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umwell Corporation\2026\Q2'2026\SET\"/>
    </mc:Choice>
  </mc:AlternateContent>
  <xr:revisionPtr revIDLastSave="0" documentId="13_ncr:1_{648427C6-5EF6-4309-980A-C8F90B047CF5}" xr6:coauthVersionLast="47" xr6:coauthVersionMax="47" xr10:uidLastSave="{00000000-0000-0000-0000-000000000000}"/>
  <bookViews>
    <workbookView xWindow="-108" yWindow="-108" windowWidth="23256" windowHeight="12456" tabRatio="692" activeTab="4" xr2:uid="{00000000-000D-0000-FFFF-FFFF00000000}"/>
  </bookViews>
  <sheets>
    <sheet name="BS" sheetId="13" r:id="rId1"/>
    <sheet name="PL " sheetId="5" r:id="rId2"/>
    <sheet name="The Company only " sheetId="10" r:id="rId3"/>
    <sheet name="Consolidated" sheetId="9" r:id="rId4"/>
    <sheet name="CF" sheetId="12" r:id="rId5"/>
  </sheets>
  <definedNames>
    <definedName name="CIQWBGuid" hidden="1">"3ec2eb23-bf25-4f09-bc38-005b40a30155"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44645.2168634259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BS!$A$1:$J$93</definedName>
    <definedName name="_xlnm.Print_Area" localSheetId="4">CF!$A$1:$J$79</definedName>
    <definedName name="_xlnm.Print_Area" localSheetId="3">Consolidated!$A$1:$S$24</definedName>
    <definedName name="_xlnm.Print_Area" localSheetId="1">'PL '!$A$1:$K$108</definedName>
    <definedName name="_xlnm.Print_Area" localSheetId="2">'The Company only '!$A$1:$O$21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9" l="1"/>
  <c r="Q21" i="9" s="1"/>
  <c r="M20" i="9"/>
  <c r="O20" i="9" s="1"/>
  <c r="S20" i="9" s="1"/>
  <c r="K18" i="10"/>
  <c r="I18" i="10"/>
  <c r="G18" i="10"/>
  <c r="E18" i="10"/>
  <c r="C18" i="10"/>
  <c r="O17" i="10"/>
  <c r="K13" i="10"/>
  <c r="I13" i="10"/>
  <c r="G13" i="10"/>
  <c r="E13" i="10"/>
  <c r="C13" i="10"/>
  <c r="O12" i="10"/>
  <c r="K21" i="9"/>
  <c r="I21" i="9"/>
  <c r="G21" i="9"/>
  <c r="E21" i="9"/>
  <c r="C21" i="9"/>
  <c r="K16" i="9"/>
  <c r="I16" i="9"/>
  <c r="G16" i="9"/>
  <c r="E16" i="9"/>
  <c r="C16" i="9"/>
  <c r="O15" i="9"/>
  <c r="S15" i="9" s="1"/>
  <c r="I67" i="5"/>
  <c r="K73" i="5"/>
  <c r="I73" i="5"/>
  <c r="G73" i="5"/>
  <c r="K67" i="5"/>
  <c r="K74" i="5" s="1"/>
  <c r="K77" i="5" s="1"/>
  <c r="G67" i="5"/>
  <c r="G74" i="5" s="1"/>
  <c r="G77" i="5" s="1"/>
  <c r="K19" i="5"/>
  <c r="I19" i="5"/>
  <c r="G19" i="5"/>
  <c r="K13" i="5"/>
  <c r="I13" i="5"/>
  <c r="G13" i="5"/>
  <c r="E73" i="5"/>
  <c r="E19" i="5"/>
  <c r="G20" i="5" l="1"/>
  <c r="G23" i="5" s="1"/>
  <c r="K20" i="5"/>
  <c r="K23" i="5" s="1"/>
  <c r="I74" i="5"/>
  <c r="I77" i="5" s="1"/>
  <c r="I20" i="5"/>
  <c r="I23" i="5" s="1"/>
  <c r="A2" i="5" l="1"/>
  <c r="A34" i="5" s="1"/>
  <c r="G25" i="5"/>
  <c r="E13" i="5"/>
  <c r="E20" i="5" s="1"/>
  <c r="E23" i="5" s="1"/>
  <c r="E25" i="5" s="1"/>
  <c r="E67" i="5"/>
  <c r="A56" i="5"/>
  <c r="A88" i="5" s="1"/>
  <c r="J51" i="13"/>
  <c r="H51" i="13"/>
  <c r="F51" i="13"/>
  <c r="D51" i="13"/>
  <c r="J17" i="13"/>
  <c r="H17" i="13"/>
  <c r="F17" i="13"/>
  <c r="D17" i="13"/>
  <c r="I25" i="5" l="1"/>
  <c r="I41" i="5" s="1"/>
  <c r="I52" i="5" s="1"/>
  <c r="K25" i="5"/>
  <c r="K41" i="5" s="1"/>
  <c r="K52" i="5" s="1"/>
  <c r="E43" i="5"/>
  <c r="E41" i="5" s="1"/>
  <c r="E52" i="5" s="1"/>
  <c r="E30" i="5"/>
  <c r="E48" i="5" s="1"/>
  <c r="E46" i="5" s="1"/>
  <c r="G30" i="5"/>
  <c r="G48" i="5" s="1"/>
  <c r="G46" i="5" s="1"/>
  <c r="G43" i="5"/>
  <c r="G41" i="5" s="1"/>
  <c r="G52" i="5" s="1"/>
  <c r="E74" i="5"/>
  <c r="E77" i="5" s="1"/>
  <c r="J57" i="12"/>
  <c r="H57" i="12"/>
  <c r="F57" i="12"/>
  <c r="D57" i="12"/>
  <c r="J27" i="13"/>
  <c r="H27" i="13"/>
  <c r="F27" i="13"/>
  <c r="D27" i="13"/>
  <c r="I30" i="5" l="1"/>
  <c r="I46" i="5" s="1"/>
  <c r="K30" i="5"/>
  <c r="K46" i="5" s="1"/>
  <c r="Q14" i="9"/>
  <c r="Q16" i="9" s="1"/>
  <c r="F83" i="13"/>
  <c r="A2" i="12" l="1"/>
  <c r="A44" i="12" s="1"/>
  <c r="A2" i="10"/>
  <c r="A2" i="9"/>
  <c r="D83" i="13"/>
  <c r="J66" i="12"/>
  <c r="H66" i="12"/>
  <c r="F66" i="12"/>
  <c r="D66" i="12"/>
  <c r="O18" i="9" l="1"/>
  <c r="O13" i="9"/>
  <c r="S13" i="9" s="1"/>
  <c r="S18" i="9" l="1"/>
  <c r="G79" i="5" l="1"/>
  <c r="K79" i="5" l="1"/>
  <c r="K95" i="5" s="1"/>
  <c r="K106" i="5" s="1"/>
  <c r="G84" i="5"/>
  <c r="G102" i="5" s="1"/>
  <c r="G100" i="5" s="1"/>
  <c r="M14" i="9" s="1"/>
  <c r="M16" i="9" s="1"/>
  <c r="G97" i="5"/>
  <c r="G95" i="5" s="1"/>
  <c r="G106" i="5" s="1"/>
  <c r="F9" i="12"/>
  <c r="J9" i="12"/>
  <c r="O15" i="10"/>
  <c r="O10" i="10"/>
  <c r="H57" i="13"/>
  <c r="H58" i="13" s="1"/>
  <c r="J57" i="13"/>
  <c r="J58" i="13" s="1"/>
  <c r="F57" i="13"/>
  <c r="D57" i="13"/>
  <c r="D58" i="13" s="1"/>
  <c r="F58" i="13"/>
  <c r="K84" i="5" l="1"/>
  <c r="K100" i="5" s="1"/>
  <c r="J28" i="13"/>
  <c r="D28" i="13"/>
  <c r="F28" i="13"/>
  <c r="H28" i="13"/>
  <c r="F78" i="13" l="1"/>
  <c r="J24" i="12" l="1"/>
  <c r="J36" i="12" l="1"/>
  <c r="J40" i="12" s="1"/>
  <c r="F24" i="12"/>
  <c r="D68" i="12"/>
  <c r="F36" i="12" l="1"/>
  <c r="F40" i="12" s="1"/>
  <c r="J67" i="12"/>
  <c r="D74" i="13"/>
  <c r="H80" i="13"/>
  <c r="H78" i="13"/>
  <c r="H76" i="13"/>
  <c r="H75" i="13"/>
  <c r="H74" i="13"/>
  <c r="D80" i="13"/>
  <c r="D78" i="13"/>
  <c r="D76" i="13"/>
  <c r="D75" i="13"/>
  <c r="J69" i="12" l="1"/>
  <c r="F67" i="12"/>
  <c r="J75" i="13"/>
  <c r="F76" i="13"/>
  <c r="F75" i="13"/>
  <c r="J78" i="13"/>
  <c r="J76" i="13"/>
  <c r="F69" i="12" l="1"/>
  <c r="I79" i="5" l="1"/>
  <c r="E79" i="5"/>
  <c r="O14" i="9"/>
  <c r="O16" i="9" s="1"/>
  <c r="I84" i="5" l="1"/>
  <c r="I100" i="5" s="1"/>
  <c r="I95" i="5"/>
  <c r="I106" i="5" s="1"/>
  <c r="E84" i="5"/>
  <c r="E102" i="5" s="1"/>
  <c r="E100" i="5" s="1"/>
  <c r="M19" i="9" s="1"/>
  <c r="M21" i="9" s="1"/>
  <c r="E97" i="5"/>
  <c r="E95" i="5" s="1"/>
  <c r="E106" i="5" s="1"/>
  <c r="S14" i="9"/>
  <c r="S16" i="9" s="1"/>
  <c r="H9" i="12"/>
  <c r="D9" i="12"/>
  <c r="M11" i="10"/>
  <c r="M13" i="10" s="1"/>
  <c r="A31" i="13"/>
  <c r="D24" i="12" l="1"/>
  <c r="D36" i="12" s="1"/>
  <c r="H24" i="12"/>
  <c r="H36" i="12" s="1"/>
  <c r="M16" i="10"/>
  <c r="O19" i="9"/>
  <c r="O11" i="10"/>
  <c r="O13" i="10" s="1"/>
  <c r="D81" i="13"/>
  <c r="D82" i="13" s="1"/>
  <c r="J74" i="13"/>
  <c r="J81" i="13"/>
  <c r="J80" i="13"/>
  <c r="M18" i="10" l="1"/>
  <c r="H81" i="13" s="1"/>
  <c r="H82" i="13" s="1"/>
  <c r="H84" i="13" s="1"/>
  <c r="S19" i="9"/>
  <c r="S21" i="9" s="1"/>
  <c r="O21" i="9"/>
  <c r="D40" i="12"/>
  <c r="H40" i="12"/>
  <c r="O16" i="10"/>
  <c r="O18" i="10" s="1"/>
  <c r="J82" i="13"/>
  <c r="J84" i="13" s="1"/>
  <c r="D84" i="13"/>
  <c r="F74" i="13"/>
  <c r="F81" i="13"/>
  <c r="F80" i="13"/>
  <c r="D85" i="13" l="1"/>
  <c r="S22" i="9"/>
  <c r="F82" i="13"/>
  <c r="F84" i="13" s="1"/>
  <c r="H68" i="12"/>
  <c r="A61" i="13"/>
  <c r="J85" i="13" l="1"/>
  <c r="F49" i="12"/>
  <c r="D49" i="12"/>
  <c r="H49" i="12" l="1"/>
  <c r="J49" i="12"/>
  <c r="J86" i="13"/>
  <c r="F85" i="13"/>
  <c r="F86" i="13" s="1"/>
  <c r="D67" i="12" l="1"/>
  <c r="D69" i="12" l="1"/>
  <c r="H67" i="12"/>
  <c r="D86" i="13"/>
  <c r="H85" i="13"/>
  <c r="H86" i="13" s="1"/>
  <c r="D70" i="12" l="1"/>
  <c r="H69" i="12"/>
  <c r="O19" i="10"/>
  <c r="H70" i="12" l="1"/>
</calcChain>
</file>

<file path=xl/sharedStrings.xml><?xml version="1.0" encoding="utf-8"?>
<sst xmlns="http://schemas.openxmlformats.org/spreadsheetml/2006/main" count="338" uniqueCount="194">
  <si>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</si>
  <si>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</si>
  <si>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</si>
  <si>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</si>
  <si>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</si>
  <si>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</si>
  <si>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</si>
  <si>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</si>
  <si>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</si>
  <si>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</si>
  <si>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</si>
  <si>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</si>
  <si>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</si>
  <si>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</si>
  <si>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</si>
  <si>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</si>
  <si>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</si>
  <si>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</si>
  <si>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</si>
  <si>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</si>
  <si>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</si>
  <si>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</si>
  <si>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</si>
  <si>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</si>
  <si>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</si>
  <si>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</si>
  <si>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 xml:space="preserve">Bank overdrafts and short-term loans from </t>
  </si>
  <si>
    <t xml:space="preserve">  financial institutions</t>
  </si>
  <si>
    <t>Trade and other current payables</t>
  </si>
  <si>
    <t>Current portions of</t>
  </si>
  <si>
    <t xml:space="preserve">   - Long-term loans from financial institutions</t>
  </si>
  <si>
    <t xml:space="preserve">   - Lease liabilities</t>
  </si>
  <si>
    <t>Income tax payable</t>
  </si>
  <si>
    <t xml:space="preserve">Other current liabilities </t>
  </si>
  <si>
    <t>Total current liabilities</t>
  </si>
  <si>
    <t>Non-current liabilities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</si>
  <si>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</si>
  <si>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</si>
  <si>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</si>
  <si>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</si>
  <si>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</si>
  <si>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</si>
  <si>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430,000,000 ordinary shares of Baht 0.5 each</t>
  </si>
  <si>
    <t xml:space="preserve">   Issued and fully paid up </t>
  </si>
  <si>
    <t>Share premium</t>
  </si>
  <si>
    <t>Share-based payment reserve</t>
  </si>
  <si>
    <t>Differences on reorganisation of business</t>
  </si>
  <si>
    <t xml:space="preserve">  of group companies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</si>
  <si>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</si>
  <si>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</si>
  <si>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</si>
  <si>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</si>
  <si>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 of the subsidiary</t>
  </si>
  <si>
    <t>Total shareholders' equity</t>
  </si>
  <si>
    <t>Total liabilities and shareholders' equity</t>
  </si>
  <si>
    <t>Directors</t>
  </si>
  <si>
    <t>(Unaudited but reviewed)</t>
  </si>
  <si>
    <t>(Unit: Thousand Baht, except earnings per share expressed in Baht)</t>
  </si>
  <si>
    <t>Revenues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</si>
  <si>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</si>
  <si>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</si>
  <si>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</si>
  <si>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</si>
  <si>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</si>
  <si>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</si>
  <si>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</si>
  <si>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</si>
  <si>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</si>
  <si>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</si>
  <si>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</si>
  <si>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</si>
  <si>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</si>
  <si>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</si>
  <si>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</si>
  <si>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</si>
  <si>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</si>
  <si>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</si>
  <si>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</si>
  <si>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</si>
  <si>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</si>
  <si>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 xml:space="preserve">Differences on </t>
  </si>
  <si>
    <t>Total equity</t>
  </si>
  <si>
    <t xml:space="preserve">reorganisation of </t>
  </si>
  <si>
    <t>attributable to</t>
  </si>
  <si>
    <t>Non-controlling</t>
  </si>
  <si>
    <t xml:space="preserve">Issued and </t>
  </si>
  <si>
    <t xml:space="preserve">Share-based </t>
  </si>
  <si>
    <t xml:space="preserve">business of </t>
  </si>
  <si>
    <t>Appropriated -</t>
  </si>
  <si>
    <t>shareholders</t>
  </si>
  <si>
    <t xml:space="preserve"> interest of</t>
  </si>
  <si>
    <t>Total</t>
  </si>
  <si>
    <t xml:space="preserve">fully paid-up </t>
  </si>
  <si>
    <t>payment reserve</t>
  </si>
  <si>
    <t>group companies</t>
  </si>
  <si>
    <t>statutory reserve</t>
  </si>
  <si>
    <t>Unappropriated</t>
  </si>
  <si>
    <t>of the Company</t>
  </si>
  <si>
    <t>the subsidiary</t>
  </si>
  <si>
    <t>shareholders' equity</t>
  </si>
  <si>
    <t>Balance as at 1 January 2025</t>
  </si>
  <si>
    <t xml:space="preserve"> Differences on </t>
  </si>
  <si>
    <t xml:space="preserve"> reorganisation of business</t>
  </si>
  <si>
    <t>of group companies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</si>
  <si>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</si>
  <si>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</si>
  <si>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</si>
  <si>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</si>
  <si>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</si>
  <si>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Reduction of inventory to net realisable value</t>
  </si>
  <si>
    <t xml:space="preserve">   Gain on fair value adjustments of financial assets</t>
  </si>
  <si>
    <t xml:space="preserve">   Non-current provision for employee benefits</t>
  </si>
  <si>
    <t xml:space="preserve">   Unrealised (gain) loss on exchange rates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</si>
  <si>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</si>
  <si>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</si>
  <si>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</si>
  <si>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</si>
  <si>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 xml:space="preserve">Operating assets (increase) decrease </t>
  </si>
  <si>
    <t xml:space="preserve">   Trade and other current receivables</t>
  </si>
  <si>
    <t xml:space="preserve">   Inventories 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</si>
  <si>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</si>
  <si>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</si>
  <si>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</si>
  <si>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Trade and other current payables</t>
  </si>
  <si>
    <t xml:space="preserve">   Other current liabilities</t>
  </si>
  <si>
    <t>Cash from operating activities</t>
  </si>
  <si>
    <t xml:space="preserve">   Cash received from interest income</t>
  </si>
  <si>
    <t xml:space="preserve">   Cash paid for interest expenses</t>
  </si>
  <si>
    <t xml:space="preserve">   Cash paid for income tax</t>
  </si>
  <si>
    <t>Net cash flows from operating activities</t>
  </si>
  <si>
    <t>Cash flows from investing activities</t>
  </si>
  <si>
    <t xml:space="preserve">Cash paid for acquisitions of buildings and equipment </t>
  </si>
  <si>
    <t xml:space="preserve">   and repayment of payables from purchases of assets</t>
  </si>
  <si>
    <t>Cash paid for acquisitions of intangible assets</t>
  </si>
  <si>
    <t>Net cash flows used in investing activities</t>
  </si>
  <si>
    <t>Cash flows from financing activities</t>
  </si>
  <si>
    <t>Cash received from short-term loans from financial institutions</t>
  </si>
  <si>
    <t>Repayment of long-term loans from financial institutions</t>
  </si>
  <si>
    <t>Payment of principal portion of lease liabilities</t>
  </si>
  <si>
    <t>Cash and cash equivalents at beginning of the period</t>
  </si>
  <si>
    <t>Cash and cash equivalents at end of the period</t>
  </si>
  <si>
    <t>Supplemental cash flows information</t>
  </si>
  <si>
    <t>Non-cash transaction</t>
  </si>
  <si>
    <t>Contract assets</t>
  </si>
  <si>
    <t>Contract liabilities</t>
  </si>
  <si>
    <t xml:space="preserve">   Contract liabilities</t>
  </si>
  <si>
    <t>Kumwell Corporation Public Company Limited and its subsidiaries</t>
  </si>
  <si>
    <t xml:space="preserve">      buildings and equipment and intangible assets</t>
  </si>
  <si>
    <t xml:space="preserve">   Contract assets</t>
  </si>
  <si>
    <t>Cash received from disposals of equipment</t>
  </si>
  <si>
    <t>Restricted bank deposits</t>
  </si>
  <si>
    <t>Invesments in subsidiaries</t>
  </si>
  <si>
    <t>Balance as at 1 January 2026</t>
  </si>
  <si>
    <t>31 December 2025</t>
  </si>
  <si>
    <t xml:space="preserve">   Exchange gain</t>
  </si>
  <si>
    <t xml:space="preserve">   Others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</si>
  <si>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</si>
  <si>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</si>
  <si>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</si>
  <si>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</si>
  <si>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</si>
  <si>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</si>
  <si>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</si>
  <si>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</si>
  <si>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Net increase in cash and cash equivalents</t>
  </si>
  <si>
    <t xml:space="preserve">   Increase in right-of-use assets from lease liabilities</t>
  </si>
  <si>
    <t>Short-term loans to related party</t>
  </si>
  <si>
    <t xml:space="preserve">   Allowance for expected credit losses</t>
  </si>
  <si>
    <t xml:space="preserve">   Loss on disposals/write-off of </t>
  </si>
  <si>
    <t xml:space="preserve">       has not been paid</t>
  </si>
  <si>
    <t xml:space="preserve">   Acquisitions of buildings and equipment for which cash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</si>
  <si>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</si>
  <si>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</si>
  <si>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</si>
  <si>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</si>
  <si>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</si>
  <si>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</si>
  <si>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Exchange loss</t>
  </si>
  <si>
    <t>Dividend paid (Note 12)</t>
  </si>
  <si>
    <t xml:space="preserve">   Loss on bad debt</t>
  </si>
  <si>
    <t>Cash paid for investment in subsidiary</t>
  </si>
  <si>
    <t>Dividend paid</t>
  </si>
  <si>
    <t xml:space="preserve">   Receivables for share capital of non-controlling interest </t>
  </si>
  <si>
    <t xml:space="preserve">       of the subsidiary for which cash has not been paid</t>
  </si>
  <si>
    <t>Profit (loss) attributable to:</t>
  </si>
  <si>
    <t>Repayment of short-term loans from financial institutions</t>
  </si>
  <si>
    <t>Repayment of short-term loans from director</t>
  </si>
  <si>
    <t>Cash received from short-term loans from director</t>
  </si>
  <si>
    <t>Short-term loans from director</t>
  </si>
  <si>
    <t>Net cash from (used in) financing activities</t>
  </si>
  <si>
    <t>Increase in short-term loans to related party</t>
  </si>
  <si>
    <t>Revenues from sales of goods and services</t>
  </si>
  <si>
    <t xml:space="preserve">   Cash paid for long-term employee benefits</t>
  </si>
  <si>
    <t>Non-current portions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</si>
</sst>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[$-809]dd\ mmmm\ yyyy;@"/>
    <numFmt numFmtId="172" formatCode="_(* #,##0.00_);_(* \(#,##0.00\);_(* &quot;-&quot;_);_(@_)"/>
    <numFmt numFmtId="173" formatCode="_-* #,##0.00\ _€_-;\-* #,##0.00\ _€_-;_-* &quot;-&quot;??\ _€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0.0000%"/>
    <numFmt numFmtId="177" formatCode="[$฿-41E]#,##0.00;[Red]\-[$฿-41E]#,##0.00"/>
    <numFmt numFmtId="178" formatCode="_(* #,##0_);_(* \(#,##0\);_(* \-??_);_(@_)"/>
    <numFmt numFmtId="179" formatCode="#,##0\ ;&quot; (&quot;#,##0\);&quot; -&quot;#\ ;@\ "/>
    <numFmt numFmtId="180" formatCode="00.000"/>
    <numFmt numFmtId="181" formatCode="\?#,##0;&quot;?-&quot;#,##0"/>
    <numFmt numFmtId="182" formatCode="_-* #,##0_-;\-* #,##0_-;_-* \-_-;_-@_-"/>
    <numFmt numFmtId="183" formatCode="_-* #,##0.00\ _F_-;\-* #,##0.00\ _F_-;_-* &quot;-&quot;??\ _F_-;_-@_-"/>
    <numFmt numFmtId="184" formatCode="0.00000000000"/>
    <numFmt numFmtId="185" formatCode="_ * #,##0_ ;_ * \-#,##0_ ;_ * \-_ ;_ @_ "/>
    <numFmt numFmtId="186" formatCode="_(* #,##0.0_);_(* \(#,##0.0\);_(* &quot;-&quot;?_);@_)"/>
    <numFmt numFmtId="187" formatCode="#,##0.0_);\(#,##0.0\)"/>
    <numFmt numFmtId="188" formatCode="_(* #,##0.0000_);_(* \(#,##0.0000\);_(* \-??_);_(@_)"/>
    <numFmt numFmtId="189" formatCode="0.0%;[Red]\(0.0%\)"/>
    <numFmt numFmtId="190" formatCode="_ * #,##0.00_)\£_ ;_ * \(#,##0.00&quot;)£&quot;_ ;_ * \-??_)\£_ ;_ @_ "/>
    <numFmt numFmtId="191" formatCode="_-\$* #,##0.00_-;&quot;-$&quot;* #,##0.00_-;_-\$* \-??_-;_-@_-"/>
    <numFmt numFmtId="192" formatCode="0.0%;\(0.0%\)"/>
    <numFmt numFmtId="193" formatCode="#,##0.0_);[Red]\(#,##0.0\)"/>
    <numFmt numFmtId="194" formatCode="_(* #,##0_);[Red]_(* \(#,##0\);_(* &quot;-&quot;_);_(@_)"/>
    <numFmt numFmtId="195" formatCode="&quot;วันที่&quot;\ \ว\ \ด\ด\ด\ด\ \ป\ป\ป\ป"/>
    <numFmt numFmtId="196" formatCode="&quot;£&quot;#,##0;[Red]\-&quot;£&quot;#,##0"/>
    <numFmt numFmtId="197" formatCode="_-* #,##0.0000_-;\-* #,##0.0000_-;_-* &quot;-&quot;????_-;_-@_-"/>
    <numFmt numFmtId="198" formatCode="\t&quot;$&quot;#,##0_);\(\t&quot;$&quot;#,##0\)"/>
    <numFmt numFmtId="199" formatCode="\t&quot;$&quot;#,##0.00_);[Red]\(\t&quot;$&quot;#,##0.00\)"/>
    <numFmt numFmtId="200" formatCode="#,##0&quot; F&quot;;\-#,##0&quot; F&quot;"/>
    <numFmt numFmtId="201" formatCode="_(* #,##0_);_(* \(#,##0\);_(* \-_);_(@_)"/>
    <numFmt numFmtId="202" formatCode="&quot;£&quot;#,##0;\-&quot;£&quot;#,##0"/>
    <numFmt numFmtId="203" formatCode="_(* #,##0.00_);_(* \(#,##0.00\);_(* \-??_);_(@_)"/>
    <numFmt numFmtId="204" formatCode="_(&quot;฿&quot;* #,##0_);_(&quot;฿&quot;* \(#,##0\);_(&quot;฿&quot;* &quot;-&quot;_);_(@_)"/>
    <numFmt numFmtId="205" formatCode="#,##0.00;[Red]\(#,##0.00\)"/>
    <numFmt numFmtId="206" formatCode="d\-mmmm"/>
    <numFmt numFmtId="207" formatCode="#,##0.00_ ;#,##\(0.00\ \)"/>
    <numFmt numFmtId="208" formatCode="&quot;£&quot;#,##0.00;[Red]\-&quot;£&quot;#,##0.00"/>
    <numFmt numFmtId="209" formatCode="&quot;$&quot;#,##0.000_);[Red]\(&quot;$&quot;#,##0.000\)"/>
    <numFmt numFmtId="210" formatCode="d\ \ด\ด\ด\ \b\b"/>
    <numFmt numFmtId="211" formatCode="_-* #,##0_-;\-* #,##0_-;_-* &quot;-&quot;??_-;_-@_-"/>
    <numFmt numFmtId="212" formatCode="&quot;฿&quot;#,##0.00_);[Red]\(&quot;฿&quot;#,##0.00\)"/>
    <numFmt numFmtId="213" formatCode="\$#,##0\ ;&quot;($&quot;#,##0\)"/>
    <numFmt numFmtId="214" formatCode="\$#,##0.00;\(\$#,##0.00\)"/>
    <numFmt numFmtId="215" formatCode=";;;"/>
    <numFmt numFmtId="216" formatCode="\$#,##0;\(\$#,##0\)"/>
    <numFmt numFmtId="217" formatCode="_(* #,##0.00000_);_(* \(#,##0.00000\);_(* &quot;-&quot;??_);_(@_)"/>
    <numFmt numFmtId="218" formatCode="_-[$€-2]* #,##0.00_-;\-[$€-2]* #,##0.00_-;_-[$€-2]* &quot;-&quot;??_-"/>
    <numFmt numFmtId="219" formatCode="_-* #,##0_-;[Red]\(#,##0_-\);_-* &quot;-&quot;??_-;_-@_-"/>
    <numFmt numFmtId="220" formatCode="m/d"/>
    <numFmt numFmtId="221" formatCode="General_)"/>
    <numFmt numFmtId="222" formatCode="\ว\ \ด\ด\ด\ \ป\ป"/>
    <numFmt numFmtId="223" formatCode="#,##0.000_);\(#,##0.000\)"/>
    <numFmt numFmtId="224" formatCode="\\#,##0;[Red]&quot;-\&quot;#,##0"/>
    <numFmt numFmtId="225" formatCode="#,##0&quot; F&quot;;[Red]\-#,##0&quot; F&quot;"/>
    <numFmt numFmtId="226" formatCode="\\#,##0.00;&quot;-\&quot;#,##0.00"/>
    <numFmt numFmtId="227" formatCode="_(* #,##0.000_);_(* \(#,##0.000\);_(* \-???_);_(@_)"/>
    <numFmt numFmtId="228" formatCode="\\#,##0;&quot;-\&quot;#,##0"/>
    <numFmt numFmtId="229" formatCode="\$#,##0_);&quot;($&quot;#,##0\)"/>
    <numFmt numFmtId="230" formatCode="\$#,##0_);[Red]&quot;($&quot;#,##0\)"/>
    <numFmt numFmtId="231" formatCode="#,##0&quot; DM&quot;;[Red]\-#,##0&quot; DM&quot;"/>
    <numFmt numFmtId="232" formatCode="#,##0.00&quot; DM&quot;;[Red]\-#,##0.00&quot; DM&quot;"/>
    <numFmt numFmtId="233" formatCode="_(&quot;ß&quot;* #,##0_);_(&quot;ß&quot;* \(#,##0\);_(&quot;ß&quot;* &quot;-&quot;_);_(@_)"/>
    <numFmt numFmtId="234" formatCode="_(&quot;ß&quot;* #,##0.00_);_(&quot;ß&quot;* \(#,##0.00\);_(&quot;ß&quot;* &quot;-&quot;??_);_(@_)"/>
    <numFmt numFmtId="235" formatCode="_-* #,##0_-;&quot;\&quot;&quot;\&quot;&quot;\&quot;\-* #,##0_-;_-* &quot;-&quot;_-;_-@_-"/>
    <numFmt numFmtId="236" formatCode="_-* #,##0.00_-;&quot;\&quot;&quot;\&quot;&quot;\&quot;\-* #,##0.00_-;_-* &quot;-&quot;??_-;_-@_-"/>
    <numFmt numFmtId="237" formatCode="_-&quot;\&quot;* #,##0_-;&quot;\&quot;&quot;\&quot;&quot;\&quot;\-&quot;\&quot;* #,##0_-;_-&quot;\&quot;* &quot;-&quot;_-;_-@_-"/>
    <numFmt numFmtId="238" formatCode="_-&quot;\&quot;* #,##0.00_-;&quot;\&quot;&quot;\&quot;&quot;\&quot;\-&quot;\&quot;* #,##0.00_-;_-&quot;\&quot;* &quot;-&quot;??_-;_-@_-"/>
    <numFmt numFmtId="239" formatCode="_ * #,##0.00_ ;_ * \-#,##0.00_ ;_ * &quot;-&quot;??_ ;_ @_ "/>
    <numFmt numFmtId="240" formatCode="_-* #,##0.00_-;\-* #,##0.00_-;_-* \-??_-;_-@_-"/>
    <numFmt numFmtId="241" formatCode="#,##0.00\ ;\-#,##0.00\ ;&quot; -&quot;#\ ;@\ "/>
    <numFmt numFmtId="242" formatCode="#,##0.00_ ;[Red]\-#,##0.00\ "/>
    <numFmt numFmtId="243" formatCode="#,##0\ ;#,##0"/>
    <numFmt numFmtId="244" formatCode="&quot;t฿&quot;#,##0_);&quot;(t฿&quot;#,##0\)"/>
    <numFmt numFmtId="245" formatCode="_(* #,##0.00_);_(* \(#,##0.00\);_(* &quot;-&quot;????_);_(@_)"/>
    <numFmt numFmtId="246" formatCode="#,##0.0000"/>
    <numFmt numFmtId="247" formatCode="_-&quot;£&quot;* #,##0_-;\-&quot;£&quot;* #,##0_-;_-&quot;£&quot;* &quot;-&quot;_-;_-@_-"/>
    <numFmt numFmtId="248" formatCode="_-&quot;£&quot;* #,##0.00_-;\-&quot;£&quot;* #,##0.00_-;_-&quot;£&quot;* &quot;-&quot;??_-;_-@_-"/>
    <numFmt numFmtId="249" formatCode="\t&quot;฿&quot;#,##0_);[Red]\(\t&quot;฿&quot;#,##0\)"/>
    <numFmt numFmtId="250" formatCode="\t&quot;฿&quot;#,##0.00_);[Red]\(\t&quot;฿&quot;#,##0.00\)"/>
    <numFmt numFmtId="251" formatCode="#,##0;[Red]\(#,##0\)"/>
    <numFmt numFmtId="252" formatCode="#,##0;\(#,##0\)"/>
    <numFmt numFmtId="253" formatCode="#,##0\ &quot;F&quot;;[Red]\-#,##0\ &quot;F&quot;"/>
    <numFmt numFmtId="254" formatCode="#,##0\ &quot;FB&quot;;\-#,##0\ &quot;FB&quot;"/>
    <numFmt numFmtId="255" formatCode="&quot;฿&quot;\t#,##0_);\(&quot;฿&quot;\t#,##0\)"/>
    <numFmt numFmtId="256" formatCode="_-&quot;?&quot;* #,##0.00_-;\-&quot;?&quot;* #,##0.00_-;_-&quot;?&quot;* &quot;-&quot;??_-;_-@_-"/>
    <numFmt numFmtId="257" formatCode="&quot;ฃ&quot;#,##0;\-&quot;ฃ&quot;#,##0"/>
    <numFmt numFmtId="258" formatCode="#.\ \ "/>
    <numFmt numFmtId="259" formatCode="##.\ \ "/>
    <numFmt numFmtId="260" formatCode="#,##0;\-#,##0;&quot;-&quot;"/>
    <numFmt numFmtId="261" formatCode="_(* #,##0.0_);_(* \(#,##0.0\);_(* &quot;-&quot;??_);_(@_)"/>
    <numFmt numFmtId="262" formatCode="0;[Red]0"/>
    <numFmt numFmtId="263" formatCode="0.00_);[Red]\(0.00\)"/>
    <numFmt numFmtId="264" formatCode="0.00_);\(0.00\)"/>
    <numFmt numFmtId="265" formatCode="0.00;[Red]0.00"/>
    <numFmt numFmtId="266" formatCode="0.0_);\(0.0\)"/>
    <numFmt numFmtId="267" formatCode="#,##0.000;[Red]\(#,##0.000\)"/>
    <numFmt numFmtId="268" formatCode="[$-41E]d\ mmmm\ yyyy"/>
    <numFmt numFmtId="269" formatCode="[$-1010000]d/m/yy;@"/>
    <numFmt numFmtId="270" formatCode="0.000000"/>
    <numFmt numFmtId="271" formatCode="#,##0_ ;[Red]\-#,##0\ "/>
    <numFmt numFmtId="272" formatCode="&quot;RM&quot;#,##0_);[Red]\(&quot;RM&quot;#,##0\)"/>
    <numFmt numFmtId="273" formatCode="&quot;$&quot;#,##0\ ;\(&quot;$&quot;#,##0\)"/>
    <numFmt numFmtId="274" formatCode="#,##0\ \ ;\(#,##0\)\ ;\—\ \ \ \ "/>
    <numFmt numFmtId="275" formatCode="&quot;฿&quot;\t#,##0_);[Red]\(&quot;฿&quot;\t#,##0\)"/>
    <numFmt numFmtId="276" formatCode="_-* #,##0&quot; F&quot;_-;\-* #,##0&quot; F&quot;_-;_-* &quot;-&quot;&quot; F&quot;_-;_-@_-"/>
    <numFmt numFmtId="277" formatCode="_-* #,##0.00&quot; F&quot;_-;\-* #,##0.00&quot; F&quot;_-;_-* &quot;-&quot;??&quot; F&quot;_-;_-@_-"/>
    <numFmt numFmtId="278" formatCode="_ * ###,0&quot;.&quot;00_ ;_ * \-###,0&quot;.&quot;00_ ;_ * &quot;-&quot;??_ ;_ @_ "/>
    <numFmt numFmtId="279" formatCode="_ * #,##0_ ;_ * \-#,##0_ ;_ * &quot;-&quot;_ ;_ @_ "/>
    <numFmt numFmtId="280" formatCode="0%;\(0%\)"/>
    <numFmt numFmtId="281" formatCode="0.000"/>
    <numFmt numFmtId="282" formatCode="0_);\(0\)"/>
    <numFmt numFmtId="283" formatCode="0.0_);[Red]\(0.0\)"/>
    <numFmt numFmtId="284" formatCode="#,##0.000\ ;&quot; (&quot;#,##0.000\);&quot; -&quot;#\ ;@\ "/>
    <numFmt numFmtId="285" formatCode="\$#,##0\ ;[Red]&quot;($&quot;#,##0\)"/>
    <numFmt numFmtId="286" formatCode="_-&quot;NT$&quot;* #,##0_-;\-&quot;NT$&quot;* #,##0_-;_-&quot;NT$&quot;* &quot;-&quot;_-;_-@_-"/>
    <numFmt numFmtId="287" formatCode="_-&quot;NT$&quot;* #,##0.00_-;\-&quot;NT$&quot;* #,##0.00_-;_-&quot;NT$&quot;* &quot;-&quot;??_-;_-@_-"/>
    <numFmt numFmtId="288" formatCode="\?\t#,##0_);[Red]\(\?\t#,##0\)"/>
    <numFmt numFmtId="289" formatCode="0.0"/>
    <numFmt numFmtId="290" formatCode="\t0.00%"/>
    <numFmt numFmtId="291" formatCode="\t#\ ??/??"/>
    <numFmt numFmtId="292" formatCode="_-* #,##0\ _B_F_-;\-* #,##0\ _B_F_-;_-* &quot;-&quot;\ _B_F_-;_-@_-"/>
    <numFmt numFmtId="293" formatCode="0_)"/>
    <numFmt numFmtId="294" formatCode="[$-1010409]d\ mmm\ yy;@"/>
    <numFmt numFmtId="295" formatCode="_(* #,##0.0000_);_(* \(#,##0.0000\);_(* &quot;-&quot;_);_(@_)"/>
    <numFmt numFmtId="296" formatCode="##,##0.0_);\(#,##0.0\)"/>
    <numFmt numFmtId="297" formatCode="#,##0.00;[Red]#,##0.00"/>
    <numFmt numFmtId="298" formatCode="&quot;£&quot;#,##0.00_);[Red]\(&quot;£&quot;#,##0.00\)"/>
    <numFmt numFmtId="299" formatCode="mmmm\ d\,\ yyyy"/>
    <numFmt numFmtId="300" formatCode="_(* #,##0.000_);_(* \(#,##0.000\);_(* &quot;-&quot;_);_(@_)"/>
    <numFmt numFmtId="301" formatCode="_(* #,##0.0_);_(* \(#,##0.0\);_(* &quot;-&quot;_);_(@_)"/>
    <numFmt numFmtId="302" formatCode="_(&quot;Rp&quot;* #,##0_);_(&quot;Rp&quot;* \(#,##0\);_(&quot;Rp&quot;* &quot;-&quot;_);_(@_)"/>
    <numFmt numFmtId="303" formatCode="&quot;£&quot;#,##0_);[Red]\(&quot;£&quot;#,##0\)"/>
    <numFmt numFmtId="304" formatCode="&quot;RM&quot;#,##0.00;\-&quot;RM&quot;#,##0.00"/>
    <numFmt numFmtId="305" formatCode="_(* #,##0.0000_);_(* \(#,##0.0000\);_(* &quot;-&quot;??_);_(@_)"/>
    <numFmt numFmtId="306" formatCode="_-&quot;$&quot;* #,##0.00_-;\-&quot;$&quot;* #,##0.00_-;_-&quot;$&quot;* &quot;-&quot;??_-;_-@_-"/>
    <numFmt numFmtId="307" formatCode="_-&quot;$&quot;* #,##0_-;\-&quot;$&quot;* #,##0_-;_-&quot;$&quot;* &quot;-&quot;_-;_-@_-"/>
    <numFmt numFmtId="308" formatCode="[$-409]d\-mmm;@"/>
    <numFmt numFmtId="309" formatCode="#,##0.00&quot;£&quot;_);[Red]\(#,##0.00&quot;£&quot;\)"/>
    <numFmt numFmtId="310" formatCode="_ * #,##0_)&quot;£&quot;_ ;_ * \(#,##0\)&quot;£&quot;_ ;_ * &quot;-&quot;_)&quot;£&quot;_ ;_ @_ "/>
    <numFmt numFmtId="311" formatCode="yyyy"/>
    <numFmt numFmtId="312" formatCode="\(0.00%"/>
    <numFmt numFmtId="313" formatCode="#,##0_%_);\(#,##0\)_%;#,##0_%_);@_%_)"/>
    <numFmt numFmtId="314" formatCode="#,##0.0000_);[Red]\(#,##0.0000\)"/>
    <numFmt numFmtId="315" formatCode="#,##0.000_ ;[Red]\-#,##0.000\ "/>
    <numFmt numFmtId="316" formatCode="#,##0.0000_ ;[Red]\-#,##0.0000\ "/>
    <numFmt numFmtId="317" formatCode="&quot;$&quot;#,##0.00;[Red]\-&quot;$&quot;#,##0.00"/>
    <numFmt numFmtId="318" formatCode="&quot;$&quot;#,##0_%_);\(&quot;$&quot;#,##0\)_%;&quot;$&quot;#,##0_%_);@_%_)"/>
    <numFmt numFmtId="319" formatCode="#."/>
    <numFmt numFmtId="320" formatCode="d\.mmm\.yy"/>
    <numFmt numFmtId="321" formatCode="0."/>
    <numFmt numFmtId="322" formatCode="#,##0.0;\-#,##0.0"/>
    <numFmt numFmtId="323" formatCode="m/d/yy_%_)"/>
    <numFmt numFmtId="324" formatCode="\U\S\$#,##0.00;\(\U\S\$#,##0.00\)"/>
    <numFmt numFmtId="325" formatCode="mmm\.yy"/>
    <numFmt numFmtId="326" formatCode="0_%_);\(0\)_%;0_%_);@_%_)"/>
    <numFmt numFmtId="327" formatCode="_-* #,##0.00\ [$€-1]_-;\-* #,##0.00\ [$€-1]_-;_-* &quot;-&quot;??\ [$€-1]_-"/>
    <numFmt numFmtId="328" formatCode="#,##0.000_);[Red]\(#,##0.000\)"/>
    <numFmt numFmtId="329" formatCode="0.0\%_);\(0.0\%\);0.0\%_);@_%_)"/>
    <numFmt numFmtId="330" formatCode="0.000%"/>
    <numFmt numFmtId="331" formatCode="#,##0.0&quot;x&quot;_);\(&quot;$&quot;#,##0.0_)"/>
    <numFmt numFmtId="332" formatCode="_-* #,##0\ _F_-;\-* #,##0\ _F_-;_-* &quot;-&quot;\ _F_-;_-@_-"/>
    <numFmt numFmtId="333" formatCode="_-* #,##0\ &quot;F&quot;_-;\-* #,##0\ &quot;F&quot;_-;_-* &quot;-&quot;\ &quot;F&quot;_-;_-@_-"/>
    <numFmt numFmtId="334" formatCode="&quot;$&quot;#,##0;[Red]\-&quot;$&quot;#,##0"/>
    <numFmt numFmtId="335" formatCode="_-* #,##0.00\ &quot;F&quot;_-;\-* #,##0.00\ &quot;F&quot;_-;_-* &quot;-&quot;??\ &quot;F&quot;_-;_-@_-"/>
    <numFmt numFmtId="336" formatCode="0.0\x_)_);&quot;NM&quot;_x_)_);0.0\x_)_);@_%_)"/>
    <numFmt numFmtId="337" formatCode="_(&quot;RM&quot;* #,##0_);_(&quot;RM&quot;* \(#,##0\);_(&quot;RM&quot;* &quot;-&quot;_);_(@_)"/>
    <numFmt numFmtId="338" formatCode="&quot;Rp&quot;#,##0_);[Red]\(&quot;Rp&quot;#,##0\)"/>
    <numFmt numFmtId="339" formatCode="#,##0_);[Red]\(#,##0\);\ \ \-\ \ \ \ \ "/>
    <numFmt numFmtId="340" formatCode="&quot;R&quot;#,##0_);\(&quot;R&quot;#,##0\)"/>
    <numFmt numFmtId="341" formatCode="0.00\ \ \ ;\-0.00\ \ \ ;0.00\ \ \ ;[Red]@&quot;    &quot;"/>
    <numFmt numFmtId="342" formatCode="\+0.00%\+"/>
    <numFmt numFmtId="343" formatCode="0.00%\)"/>
    <numFmt numFmtId="344" formatCode="#,##0\ ;[Red]\(#,##0\);&quot;      -     &quot;"/>
    <numFmt numFmtId="345" formatCode="#,##0_);[Red]\(#,##0\);&quot;     -    &quot;"/>
    <numFmt numFmtId="346" formatCode="&quot;£&quot;#,##0_);\(&quot;£&quot;#,##0\)"/>
    <numFmt numFmtId="347" formatCode="#,##0_);[Red]\(#,##0\);&quot;     -      &quot;"/>
    <numFmt numFmtId="348" formatCode="_-&quot;RM&quot;* #,##0_-;\-&quot;RM&quot;* #,##0_-;_-&quot;RM&quot;* &quot;-&quot;_-;_-@_-"/>
  </numFmts>
  <fonts count="3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0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4"/>
      <name val="AngsanaUPC"/>
      <family val="1"/>
      <charset val="222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u/>
      <sz val="10"/>
      <color indexed="12"/>
      <name val="Times New Roman"/>
      <family val="1"/>
    </font>
    <font>
      <sz val="10"/>
      <name val="Times New Roman"/>
      <family val="1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2"/>
      <name val="Times New Roman"/>
      <family val="1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8"/>
      <name val="Arial"/>
      <family val="2"/>
      <charset val="222"/>
    </font>
    <font>
      <sz val="12"/>
      <name val="Tms Rmn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¹UAAA¼"/>
      <family val="3"/>
      <charset val="129"/>
    </font>
    <font>
      <sz val="10"/>
      <name val="Helv"/>
      <family val="2"/>
    </font>
    <font>
      <b/>
      <sz val="10"/>
      <name val="Helv"/>
      <family val="2"/>
    </font>
    <font>
      <sz val="10"/>
      <name val="Tms Rmn"/>
    </font>
    <font>
      <sz val="16"/>
      <name val="Arial"/>
      <family val="2"/>
      <charset val="222"/>
    </font>
    <font>
      <sz val="14"/>
      <name val="Cordia New"/>
      <family val="2"/>
      <charset val="222"/>
    </font>
    <font>
      <sz val="15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14"/>
      <color indexed="8"/>
      <name val="AngsanaUPC"/>
      <family val="1"/>
      <charset val="222"/>
    </font>
    <font>
      <sz val="12"/>
      <name val="Tms Rmn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AngsanaUPC"/>
      <family val="1"/>
      <charset val="222"/>
    </font>
    <font>
      <b/>
      <sz val="12"/>
      <name val="Helv"/>
      <family val="2"/>
    </font>
    <font>
      <b/>
      <sz val="12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18"/>
      <name val="Arial"/>
      <family val="2"/>
      <charset val="222"/>
    </font>
    <font>
      <b/>
      <sz val="10"/>
      <name val=".VnTime"/>
      <family val="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b/>
      <sz val="11"/>
      <name val="Helv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sz val="10"/>
      <name val="Courier"/>
      <family val="3"/>
    </font>
    <font>
      <sz val="10"/>
      <color theme="1"/>
      <name val="Tahoma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2"/>
      <name val="Helv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  <charset val="222"/>
    </font>
    <font>
      <b/>
      <i/>
      <sz val="20"/>
      <color indexed="15"/>
      <name val="Arial"/>
      <family val="2"/>
    </font>
    <font>
      <sz val="10"/>
      <name val="Times New Roman"/>
      <family val="1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8"/>
      <color indexed="12"/>
      <name val="Helv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sz val="12"/>
      <name val="宋体"/>
      <charset val="134"/>
    </font>
    <font>
      <sz val="10"/>
      <color indexed="8"/>
      <name val="MS Sans Serif"/>
      <family val="2"/>
    </font>
    <font>
      <sz val="11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Helv"/>
    </font>
    <font>
      <b/>
      <sz val="24"/>
      <name val="AngsanaUPC"/>
      <family val="1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Arial MT"/>
    </font>
    <font>
      <sz val="14"/>
      <name val="?? ??"/>
      <charset val="222"/>
    </font>
    <font>
      <sz val="12"/>
      <name val="????"/>
      <charset val="222"/>
    </font>
    <font>
      <sz val="13"/>
      <name val="Tms Rmn"/>
      <charset val="222"/>
    </font>
    <font>
      <sz val="14"/>
      <name val="BrowalliaUPC"/>
      <family val="1"/>
    </font>
    <font>
      <sz val="10"/>
      <name val="VnTimes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sz val="10"/>
      <color indexed="8"/>
      <name val="Arial"/>
      <family val="2"/>
    </font>
    <font>
      <b/>
      <u/>
      <sz val="12"/>
      <name val="Helv"/>
    </font>
    <font>
      <b/>
      <sz val="12"/>
      <name val="Helv"/>
    </font>
    <font>
      <b/>
      <sz val="10"/>
      <name val="Arial"/>
      <family val="2"/>
      <charset val="222"/>
    </font>
    <font>
      <b/>
      <sz val="13"/>
      <name val="Tms Rmn"/>
      <charset val="222"/>
    </font>
    <font>
      <sz val="9.1"/>
      <color indexed="8"/>
      <name val="Microsoft Sans Serif"/>
      <family val="2"/>
    </font>
    <font>
      <sz val="10"/>
      <name val="MS Serif"/>
      <family val="1"/>
    </font>
    <font>
      <sz val="12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sz val="11"/>
      <name val="Times New Roman"/>
      <family val="1"/>
    </font>
    <font>
      <b/>
      <sz val="10"/>
      <name val=".VnTime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0"/>
      <name val="Geneva"/>
      <charset val="222"/>
    </font>
    <font>
      <sz val="12"/>
      <color indexed="8"/>
      <name val="Arial"/>
      <family val="2"/>
    </font>
    <font>
      <sz val="12"/>
      <name val="바탕체"/>
      <family val="1"/>
      <charset val="222"/>
    </font>
    <font>
      <i/>
      <sz val="8.15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Helv"/>
    </font>
    <font>
      <b/>
      <i/>
      <sz val="20"/>
      <color indexed="15"/>
      <name val="Arial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4"/>
      <name val=".VnArial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1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Tahoma"/>
      <family val="2"/>
    </font>
    <font>
      <sz val="9"/>
      <name val="Tahoma"/>
      <family val="2"/>
    </font>
    <font>
      <sz val="8"/>
      <name val="Helv"/>
      <charset val="22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color indexed="14"/>
      <name val="Arial"/>
      <family val="2"/>
    </font>
    <font>
      <sz val="10"/>
      <name val="Helv"/>
    </font>
    <font>
      <b/>
      <sz val="10"/>
      <name val="Helv"/>
    </font>
    <font>
      <sz val="10"/>
      <color indexed="8"/>
      <name val="SWISS"/>
    </font>
    <font>
      <sz val="12"/>
      <name val="Garamond"/>
      <family val="1"/>
    </font>
    <font>
      <u/>
      <sz val="11.2"/>
      <color indexed="12"/>
      <name val="AngsanaUPC"/>
      <family val="1"/>
    </font>
    <font>
      <u/>
      <sz val="11.2"/>
      <color indexed="36"/>
      <name val="AngsanaUPC"/>
      <family val="1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0"/>
      <name val="Palatino"/>
    </font>
    <font>
      <sz val="8"/>
      <name val="Times New Roman"/>
      <family val="1"/>
    </font>
    <font>
      <sz val="8"/>
      <name val="Franklin Gothic Book"/>
      <family val="2"/>
    </font>
    <font>
      <sz val="10"/>
      <color indexed="12"/>
      <name val="Helvetica"/>
    </font>
    <font>
      <sz val="8"/>
      <name val="Palatino"/>
      <family val="1"/>
    </font>
    <font>
      <sz val="11"/>
      <color indexed="8"/>
      <name val="Tahoma"/>
      <family val="2"/>
    </font>
    <font>
      <sz val="11"/>
      <color rgb="FF000000"/>
      <name val="Calibri"/>
      <family val="2"/>
      <charset val="222"/>
    </font>
    <font>
      <sz val="11"/>
      <color indexed="8"/>
      <name val="Times New Roman"/>
      <family val="1"/>
    </font>
    <font>
      <b/>
      <sz val="10"/>
      <name val="Tms Rmn"/>
    </font>
    <font>
      <sz val="1"/>
      <color indexed="16"/>
      <name val="Courier"/>
      <family val="3"/>
    </font>
    <font>
      <sz val="12"/>
      <color indexed="8"/>
      <name val="SWISS"/>
    </font>
    <font>
      <sz val="11"/>
      <name val="EY Gothic Cond Demi"/>
    </font>
    <font>
      <b/>
      <sz val="14"/>
      <color indexed="8"/>
      <name val="SWISS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name val="Times New Roman"/>
      <family val="1"/>
    </font>
    <font>
      <sz val="8"/>
      <color indexed="12"/>
      <name val="Helv"/>
    </font>
    <font>
      <u/>
      <sz val="10"/>
      <color theme="10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Arial MT"/>
    </font>
    <font>
      <sz val="10"/>
      <color indexed="14"/>
      <name val="Helvetica"/>
    </font>
    <font>
      <sz val="9"/>
      <name val="Univers Cd (W1)"/>
    </font>
    <font>
      <b/>
      <sz val="8"/>
      <name val="Arial"/>
      <family val="2"/>
    </font>
    <font>
      <b/>
      <i/>
      <sz val="8"/>
      <name val="Arial"/>
      <family val="2"/>
    </font>
    <font>
      <b/>
      <sz val="8.25"/>
      <name val="Helv"/>
    </font>
    <font>
      <sz val="11"/>
      <name val="Tms Rmn"/>
    </font>
    <font>
      <sz val="10"/>
      <name val="Geneva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24"/>
      <color indexed="13"/>
      <name val="Helv"/>
    </font>
    <font>
      <sz val="12"/>
      <color indexed="13"/>
      <name val="Helv"/>
    </font>
    <font>
      <b/>
      <sz val="18"/>
      <color indexed="62"/>
      <name val="Tahoma"/>
      <family val="2"/>
      <charset val="222"/>
    </font>
    <font>
      <b/>
      <sz val="11"/>
      <color indexed="10"/>
      <name val="Times New Roman"/>
      <family val="1"/>
    </font>
    <font>
      <sz val="11"/>
      <color theme="1"/>
      <name val="Arial"/>
      <family val="2"/>
      <charset val="222"/>
    </font>
    <font>
      <sz val="12"/>
      <name val="細明體"/>
      <family val="3"/>
      <charset val="136"/>
    </font>
    <font>
      <sz val="9"/>
      <name val="Tahoma"/>
      <family val="2"/>
      <charset val="222"/>
    </font>
  </fonts>
  <fills count="13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indexed="15"/>
        <bgColor indexed="40"/>
      </patternFill>
    </fill>
    <fill>
      <patternFill patternType="solid">
        <fgColor indexed="41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62"/>
      </patternFill>
    </fill>
    <fill>
      <patternFill patternType="solid">
        <fgColor indexed="31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6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58"/>
      </patternFill>
    </fill>
    <fill>
      <patternFill patternType="solid">
        <fgColor indexed="51"/>
        <bgColor indexed="37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16"/>
      </patternFill>
    </fill>
    <fill>
      <patternFill patternType="solid">
        <fgColor indexed="49"/>
        <bgColor indexed="59"/>
      </patternFill>
    </fill>
    <fill>
      <patternFill patternType="solid">
        <fgColor indexed="52"/>
        <bgColor indexed="19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32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19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56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13"/>
      </patternFill>
    </fill>
    <fill>
      <patternFill patternType="solid">
        <fgColor indexed="9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solid">
        <fgColor indexed="20"/>
      </patternFill>
    </fill>
    <fill>
      <patternFill patternType="darkGray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double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21044">
    <xf numFmtId="0" fontId="0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16" fillId="7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8" fillId="9" borderId="0" applyNumberFormat="0" applyBorder="0" applyAlignment="0" applyProtection="0"/>
    <xf numFmtId="0" fontId="19" fillId="15" borderId="8" applyNumberFormat="0" applyAlignment="0" applyProtection="0"/>
    <xf numFmtId="0" fontId="20" fillId="16" borderId="9" applyNumberFormat="0" applyAlignment="0" applyProtection="0"/>
    <xf numFmtId="4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4" fontId="10" fillId="0" borderId="0" applyFont="0" applyFill="0" applyBorder="0" applyAlignment="0" applyProtection="0"/>
    <xf numFmtId="170" fontId="11" fillId="0" borderId="0"/>
    <xf numFmtId="168" fontId="11" fillId="0" borderId="0"/>
    <xf numFmtId="167" fontId="11" fillId="0" borderId="0"/>
    <xf numFmtId="0" fontId="21" fillId="0" borderId="0" applyNumberFormat="0" applyFill="0" applyBorder="0" applyAlignment="0" applyProtection="0"/>
    <xf numFmtId="0" fontId="22" fillId="17" borderId="0" applyNumberFormat="0" applyBorder="0" applyAlignment="0" applyProtection="0"/>
    <xf numFmtId="38" fontId="13" fillId="18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8" applyNumberFormat="0" applyAlignment="0" applyProtection="0"/>
    <xf numFmtId="10" fontId="13" fillId="19" borderId="7" applyNumberFormat="0" applyBorder="0" applyAlignment="0" applyProtection="0"/>
    <xf numFmtId="0" fontId="27" fillId="0" borderId="13" applyNumberFormat="0" applyFill="0" applyAlignment="0" applyProtection="0"/>
    <xf numFmtId="0" fontId="28" fillId="8" borderId="0" applyNumberFormat="0" applyBorder="0" applyAlignment="0" applyProtection="0"/>
    <xf numFmtId="37" fontId="14" fillId="0" borderId="0"/>
    <xf numFmtId="169" fontId="15" fillId="0" borderId="0"/>
    <xf numFmtId="0" fontId="10" fillId="0" borderId="0"/>
    <xf numFmtId="0" fontId="29" fillId="4" borderId="14" applyNumberFormat="0" applyFont="0" applyAlignment="0" applyProtection="0"/>
    <xf numFmtId="0" fontId="30" fillId="15" borderId="15" applyNumberFormat="0" applyAlignment="0" applyProtection="0"/>
    <xf numFmtId="10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12" fillId="0" borderId="0"/>
    <xf numFmtId="0" fontId="10" fillId="0" borderId="0"/>
    <xf numFmtId="0" fontId="4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 applyNumberFormat="0" applyFill="0" applyBorder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3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5" fillId="22" borderId="0" applyNumberFormat="0" applyBorder="0" applyAlignment="0" applyProtection="0"/>
    <xf numFmtId="0" fontId="46" fillId="24" borderId="21" applyNumberFormat="0" applyAlignment="0" applyProtection="0"/>
    <xf numFmtId="0" fontId="47" fillId="25" borderId="22" applyNumberFormat="0" applyAlignment="0" applyProtection="0"/>
    <xf numFmtId="0" fontId="48" fillId="25" borderId="21" applyNumberFormat="0" applyAlignment="0" applyProtection="0"/>
    <xf numFmtId="0" fontId="49" fillId="0" borderId="23" applyNumberFormat="0" applyFill="0" applyAlignment="0" applyProtection="0"/>
    <xf numFmtId="0" fontId="50" fillId="26" borderId="24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9" fontId="39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17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/>
    <xf numFmtId="0" fontId="55" fillId="0" borderId="0"/>
    <xf numFmtId="0" fontId="12" fillId="0" borderId="0"/>
    <xf numFmtId="176" fontId="55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12" fillId="0" borderId="0" applyBorder="0"/>
    <xf numFmtId="179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9" fontId="60" fillId="0" borderId="0" applyBorder="0"/>
    <xf numFmtId="178" fontId="60" fillId="0" borderId="0" applyBorder="0"/>
    <xf numFmtId="179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9" fontId="60" fillId="0" borderId="0" applyBorder="0"/>
    <xf numFmtId="178" fontId="60" fillId="0" borderId="0" applyBorder="0"/>
    <xf numFmtId="180" fontId="60" fillId="0" borderId="0" applyFill="0" applyBorder="0" applyAlignment="0" applyProtection="0"/>
    <xf numFmtId="181" fontId="60" fillId="0" borderId="0" applyFill="0" applyBorder="0" applyAlignment="0" applyProtection="0"/>
    <xf numFmtId="181" fontId="60" fillId="0" borderId="0" applyFill="0" applyBorder="0" applyAlignment="0" applyProtection="0"/>
    <xf numFmtId="181" fontId="60" fillId="0" borderId="0" applyFill="0" applyBorder="0" applyAlignment="0" applyProtection="0"/>
    <xf numFmtId="181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3" fontId="64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5" fillId="0" borderId="0"/>
    <xf numFmtId="0" fontId="65" fillId="0" borderId="0"/>
    <xf numFmtId="0" fontId="66" fillId="0" borderId="0">
      <alignment vertical="top"/>
    </xf>
    <xf numFmtId="0" fontId="12" fillId="0" borderId="0"/>
    <xf numFmtId="0" fontId="12" fillId="0" borderId="0"/>
    <xf numFmtId="0" fontId="66" fillId="0" borderId="0">
      <alignment vertical="top"/>
    </xf>
    <xf numFmtId="0" fontId="66" fillId="0" borderId="0">
      <alignment vertical="top"/>
    </xf>
    <xf numFmtId="0" fontId="65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>
      <alignment vertical="top"/>
    </xf>
    <xf numFmtId="0" fontId="66" fillId="0" borderId="0">
      <alignment vertical="top"/>
    </xf>
    <xf numFmtId="0" fontId="65" fillId="0" borderId="0"/>
    <xf numFmtId="0" fontId="65" fillId="0" borderId="0"/>
    <xf numFmtId="0" fontId="66" fillId="0" borderId="0">
      <alignment vertical="top"/>
    </xf>
    <xf numFmtId="0" fontId="65" fillId="0" borderId="0"/>
    <xf numFmtId="0" fontId="66" fillId="0" borderId="0">
      <alignment vertical="top"/>
    </xf>
    <xf numFmtId="0" fontId="67" fillId="0" borderId="0"/>
    <xf numFmtId="0" fontId="68" fillId="52" borderId="0"/>
    <xf numFmtId="0" fontId="68" fillId="53" borderId="0"/>
    <xf numFmtId="0" fontId="68" fillId="53" borderId="0"/>
    <xf numFmtId="0" fontId="68" fillId="53" borderId="0"/>
    <xf numFmtId="0" fontId="69" fillId="54" borderId="0"/>
    <xf numFmtId="0" fontId="68" fillId="54" borderId="0"/>
    <xf numFmtId="0" fontId="68" fillId="53" borderId="0"/>
    <xf numFmtId="0" fontId="70" fillId="0" borderId="0"/>
    <xf numFmtId="0" fontId="71" fillId="52" borderId="0"/>
    <xf numFmtId="0" fontId="71" fillId="53" borderId="0"/>
    <xf numFmtId="0" fontId="71" fillId="53" borderId="0"/>
    <xf numFmtId="0" fontId="71" fillId="53" borderId="0"/>
    <xf numFmtId="0" fontId="72" fillId="54" borderId="0"/>
    <xf numFmtId="0" fontId="71" fillId="54" borderId="0"/>
    <xf numFmtId="0" fontId="71" fillId="53" borderId="0"/>
    <xf numFmtId="0" fontId="34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4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34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4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34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74" fillId="52" borderId="0"/>
    <xf numFmtId="0" fontId="74" fillId="53" borderId="0"/>
    <xf numFmtId="0" fontId="74" fillId="53" borderId="0"/>
    <xf numFmtId="0" fontId="74" fillId="53" borderId="0"/>
    <xf numFmtId="0" fontId="75" fillId="54" borderId="0"/>
    <xf numFmtId="0" fontId="74" fillId="54" borderId="0"/>
    <xf numFmtId="0" fontId="74" fillId="53" borderId="0"/>
    <xf numFmtId="0" fontId="76" fillId="0" borderId="0">
      <alignment wrapText="1"/>
    </xf>
    <xf numFmtId="0" fontId="77" fillId="0" borderId="0">
      <alignment wrapText="1"/>
    </xf>
    <xf numFmtId="0" fontId="76" fillId="0" borderId="0">
      <alignment wrapText="1"/>
    </xf>
    <xf numFmtId="0" fontId="34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4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34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4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4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8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8" fillId="61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9" fontId="60" fillId="0" borderId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7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7" fillId="66" borderId="0" applyNumberFormat="0" applyBorder="0" applyAlignment="0" applyProtection="0"/>
    <xf numFmtId="0" fontId="16" fillId="64" borderId="0" applyNumberFormat="0" applyBorder="0" applyAlignment="0" applyProtection="0"/>
    <xf numFmtId="0" fontId="16" fillId="67" borderId="0" applyNumberFormat="0" applyBorder="0" applyAlignment="0" applyProtection="0"/>
    <xf numFmtId="0" fontId="17" fillId="65" borderId="0" applyNumberFormat="0" applyBorder="0" applyAlignment="0" applyProtection="0"/>
    <xf numFmtId="0" fontId="16" fillId="62" borderId="0" applyNumberFormat="0" applyBorder="0" applyAlignment="0" applyProtection="0"/>
    <xf numFmtId="0" fontId="16" fillId="65" borderId="0" applyNumberFormat="0" applyBorder="0" applyAlignment="0" applyProtection="0"/>
    <xf numFmtId="0" fontId="17" fillId="65" borderId="0" applyNumberFormat="0" applyBorder="0" applyAlignment="0" applyProtection="0"/>
    <xf numFmtId="0" fontId="16" fillId="68" borderId="0" applyNumberFormat="0" applyBorder="0" applyAlignment="0" applyProtection="0"/>
    <xf numFmtId="0" fontId="16" fillId="62" borderId="0" applyNumberFormat="0" applyBorder="0" applyAlignment="0" applyProtection="0"/>
    <xf numFmtId="0" fontId="17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9" borderId="0" applyNumberFormat="0" applyBorder="0" applyAlignment="0" applyProtection="0"/>
    <xf numFmtId="0" fontId="17" fillId="69" borderId="0" applyNumberFormat="0" applyBorder="0" applyAlignment="0" applyProtection="0"/>
    <xf numFmtId="0" fontId="80" fillId="0" borderId="0" applyNumberFormat="0" applyAlignment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85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57" fillId="22" borderId="0" applyNumberFormat="0" applyBorder="0" applyAlignment="0" applyProtection="0"/>
    <xf numFmtId="0" fontId="81" fillId="0" borderId="0" applyNumberFormat="0" applyFill="0" applyBorder="0" applyAlignment="0" applyProtection="0"/>
    <xf numFmtId="49" fontId="82" fillId="0" borderId="0" applyFont="0" applyFill="0" applyBorder="0" applyAlignment="0" applyProtection="0">
      <alignment horizontal="left"/>
    </xf>
    <xf numFmtId="186" fontId="83" fillId="0" borderId="0" applyAlignment="0" applyProtection="0"/>
    <xf numFmtId="167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84" fillId="0" borderId="29" applyNumberFormat="0" applyAlignment="0" applyProtection="0">
      <alignment horizontal="left" wrapText="1"/>
    </xf>
    <xf numFmtId="49" fontId="84" fillId="0" borderId="0" applyNumberFormat="0" applyAlignment="0" applyProtection="0">
      <alignment horizontal="left" wrapText="1"/>
    </xf>
    <xf numFmtId="49" fontId="85" fillId="0" borderId="0" applyAlignment="0" applyProtection="0">
      <alignment horizontal="left"/>
    </xf>
    <xf numFmtId="0" fontId="86" fillId="0" borderId="0"/>
    <xf numFmtId="0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8" fontId="87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189" fontId="87" fillId="0" borderId="0" applyFill="0" applyBorder="0" applyAlignment="0"/>
    <xf numFmtId="189" fontId="12" fillId="0" borderId="0" applyFill="0" applyBorder="0" applyAlignment="0"/>
    <xf numFmtId="189" fontId="12" fillId="0" borderId="0" applyFill="0" applyBorder="0" applyAlignment="0"/>
    <xf numFmtId="189" fontId="12" fillId="0" borderId="0" applyFill="0" applyBorder="0" applyAlignment="0"/>
    <xf numFmtId="190" fontId="12" fillId="0" borderId="0" applyFill="0" applyBorder="0" applyAlignment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2" fontId="87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0" fontId="88" fillId="0" borderId="0"/>
    <xf numFmtId="0" fontId="58" fillId="0" borderId="0"/>
    <xf numFmtId="0" fontId="58" fillId="0" borderId="0"/>
    <xf numFmtId="0" fontId="58" fillId="0" borderId="0"/>
    <xf numFmtId="193" fontId="89" fillId="0" borderId="0" applyFill="0" applyBorder="0" applyAlignment="0" applyProtection="0"/>
    <xf numFmtId="40" fontId="89" fillId="0" borderId="0" applyFill="0" applyBorder="0" applyAlignment="0" applyProtection="0"/>
    <xf numFmtId="194" fontId="37" fillId="15" borderId="0" applyFill="0" applyBorder="0" applyAlignment="0">
      <alignment vertical="top"/>
    </xf>
    <xf numFmtId="195" fontId="37" fillId="0" borderId="0" applyFill="0" applyBorder="0" applyAlignment="0" applyProtection="0"/>
    <xf numFmtId="191" fontId="60" fillId="0" borderId="0" applyFill="0" applyBorder="0" applyAlignment="0" applyProtection="0"/>
    <xf numFmtId="191" fontId="60" fillId="0" borderId="0" applyFill="0" applyBorder="0" applyAlignment="0" applyProtection="0"/>
    <xf numFmtId="191" fontId="60" fillId="0" borderId="0" applyFill="0" applyBorder="0" applyAlignment="0" applyProtection="0"/>
    <xf numFmtId="191" fontId="60" fillId="0" borderId="0" applyFill="0" applyBorder="0" applyAlignment="0" applyProtection="0"/>
    <xf numFmtId="196" fontId="16" fillId="0" borderId="0" applyFont="0" applyFill="0" applyBorder="0" applyAlignment="0" applyProtection="0"/>
    <xf numFmtId="164" fontId="90" fillId="0" borderId="0" applyFill="0" applyBorder="0" applyAlignment="0" applyProtection="0"/>
    <xf numFmtId="164" fontId="90" fillId="0" borderId="0" applyFill="0" applyBorder="0" applyAlignment="0" applyProtection="0"/>
    <xf numFmtId="164" fontId="90" fillId="0" borderId="0" applyFill="0" applyBorder="0" applyAlignment="0" applyProtection="0"/>
    <xf numFmtId="19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66" fontId="16" fillId="0" borderId="0" applyFont="0" applyFill="0" applyBorder="0" applyAlignment="0" applyProtection="0"/>
    <xf numFmtId="198" fontId="91" fillId="0" borderId="0" applyFill="0" applyBorder="0" applyAlignment="0" applyProtection="0"/>
    <xf numFmtId="166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9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91" fillId="0" borderId="0" applyFill="0" applyBorder="0" applyAlignment="0" applyProtection="0"/>
    <xf numFmtId="43" fontId="73" fillId="0" borderId="0" applyFont="0" applyFill="0" applyBorder="0" applyAlignment="0" applyProtection="0"/>
    <xf numFmtId="200" fontId="12" fillId="0" borderId="0" applyFill="0" applyBorder="0" applyAlignment="0" applyProtection="0"/>
    <xf numFmtId="43" fontId="55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2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166" fontId="1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3" fontId="12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04" fontId="90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205" fontId="55" fillId="0" borderId="0" applyFont="0" applyFill="0" applyBorder="0" applyAlignment="0" applyProtection="0"/>
    <xf numFmtId="205" fontId="55" fillId="0" borderId="0" applyFont="0" applyFill="0" applyBorder="0" applyAlignment="0" applyProtection="0"/>
    <xf numFmtId="205" fontId="55" fillId="0" borderId="0" applyFont="0" applyFill="0" applyBorder="0" applyAlignment="0" applyProtection="0"/>
    <xf numFmtId="206" fontId="60" fillId="0" borderId="0" applyFill="0" applyBorder="0" applyAlignment="0" applyProtection="0"/>
    <xf numFmtId="204" fontId="90" fillId="0" borderId="0" applyFill="0" applyBorder="0" applyAlignment="0" applyProtection="0"/>
    <xf numFmtId="205" fontId="37" fillId="0" borderId="0" applyFont="0" applyFill="0" applyBorder="0" applyAlignment="0" applyProtection="0"/>
    <xf numFmtId="204" fontId="90" fillId="0" borderId="0" applyFill="0" applyBorder="0" applyAlignment="0" applyProtection="0"/>
    <xf numFmtId="166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12" fillId="0" borderId="0" applyFont="0" applyFill="0" applyBorder="0" applyAlignment="0" applyProtection="0"/>
    <xf numFmtId="5" fontId="55" fillId="0" borderId="0" applyFont="0" applyFill="0" applyBorder="0" applyAlignment="0" applyProtection="0"/>
    <xf numFmtId="5" fontId="55" fillId="0" borderId="0" applyFont="0" applyFill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6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6" fillId="0" borderId="0" applyFont="0" applyFill="0" applyBorder="0" applyAlignment="0" applyProtection="0"/>
    <xf numFmtId="178" fontId="90" fillId="0" borderId="0" applyFill="0" applyBorder="0" applyAlignment="0" applyProtection="0"/>
    <xf numFmtId="178" fontId="90" fillId="0" borderId="0" applyFill="0" applyBorder="0" applyAlignment="0" applyProtection="0"/>
    <xf numFmtId="178" fontId="90" fillId="0" borderId="0" applyFill="0" applyBorder="0" applyAlignment="0" applyProtection="0"/>
    <xf numFmtId="209" fontId="92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210" fontId="37" fillId="15" borderId="3" applyFill="0" applyBorder="0" applyAlignment="0">
      <alignment horizontal="right"/>
    </xf>
    <xf numFmtId="187" fontId="60" fillId="0" borderId="0" applyFill="0" applyBorder="0" applyAlignment="0" applyProtection="0"/>
    <xf numFmtId="187" fontId="60" fillId="0" borderId="0" applyFill="0" applyBorder="0" applyAlignment="0" applyProtection="0"/>
    <xf numFmtId="187" fontId="60" fillId="0" borderId="0" applyFill="0" applyBorder="0" applyAlignment="0" applyProtection="0"/>
    <xf numFmtId="187" fontId="60" fillId="0" borderId="0" applyFill="0" applyBorder="0" applyAlignment="0" applyProtection="0"/>
    <xf numFmtId="44" fontId="12" fillId="0" borderId="0" applyFont="0" applyFill="0" applyBorder="0" applyAlignment="0" applyProtection="0"/>
    <xf numFmtId="211" fontId="96" fillId="0" borderId="0" applyFont="0" applyFill="0" applyBorder="0" applyAlignment="0" applyProtection="0"/>
    <xf numFmtId="211" fontId="96" fillId="0" borderId="0" applyFont="0" applyFill="0" applyBorder="0" applyAlignment="0" applyProtection="0"/>
    <xf numFmtId="211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212" fontId="96" fillId="0" borderId="0" applyFont="0" applyFill="0" applyBorder="0" applyAlignment="0" applyProtection="0"/>
    <xf numFmtId="175" fontId="60" fillId="0" borderId="0" applyFont="0" applyFill="0" applyBorder="0" applyAlignment="0" applyProtection="0"/>
    <xf numFmtId="213" fontId="60" fillId="0" borderId="0" applyFill="0" applyBorder="0" applyAlignment="0" applyProtection="0"/>
    <xf numFmtId="213" fontId="60" fillId="0" borderId="0" applyFill="0" applyBorder="0" applyAlignment="0" applyProtection="0"/>
    <xf numFmtId="213" fontId="60" fillId="0" borderId="0" applyFill="0" applyBorder="0" applyAlignment="0" applyProtection="0"/>
    <xf numFmtId="213" fontId="60" fillId="0" borderId="0" applyFill="0" applyBorder="0" applyAlignment="0" applyProtection="0"/>
    <xf numFmtId="214" fontId="64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0" fontId="60" fillId="0" borderId="0" applyFill="0" applyBorder="0" applyAlignment="0" applyProtection="0"/>
    <xf numFmtId="14" fontId="97" fillId="0" borderId="0" applyFill="0" applyBorder="0" applyAlignment="0"/>
    <xf numFmtId="216" fontId="64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0" fontId="100" fillId="0" borderId="0" applyNumberFormat="0" applyFill="0" applyBorder="0" applyAlignment="0" applyProtection="0"/>
    <xf numFmtId="0" fontId="32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72" borderId="0" applyNumberFormat="0" applyBorder="0" applyAlignment="0" applyProtection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2" fontId="87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218" fontId="60" fillId="0" borderId="0" applyFont="0" applyFill="0" applyBorder="0" applyAlignment="0" applyProtection="0"/>
    <xf numFmtId="0" fontId="101" fillId="0" borderId="0"/>
    <xf numFmtId="203" fontId="102" fillId="0" borderId="0" applyFill="0" applyBorder="0" applyAlignment="0" applyProtection="0"/>
    <xf numFmtId="2" fontId="60" fillId="0" borderId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19" fontId="13" fillId="73" borderId="0" applyFont="0" applyFill="0" applyBorder="0" applyAlignment="0">
      <alignment horizontal="right"/>
    </xf>
    <xf numFmtId="40" fontId="106" fillId="74" borderId="30"/>
    <xf numFmtId="0" fontId="13" fillId="52" borderId="0" applyNumberFormat="0" applyBorder="0" applyAlignment="0" applyProtection="0"/>
    <xf numFmtId="38" fontId="80" fillId="18" borderId="0" applyNumberFormat="0" applyBorder="0" applyAlignment="0" applyProtection="0"/>
    <xf numFmtId="38" fontId="80" fillId="18" borderId="0" applyNumberFormat="0" applyBorder="0" applyAlignment="0" applyProtection="0"/>
    <xf numFmtId="0" fontId="60" fillId="0" borderId="0" applyNumberFormat="0" applyBorder="0" applyAlignment="0"/>
    <xf numFmtId="0" fontId="60" fillId="0" borderId="0" applyNumberFormat="0" applyBorder="0" applyAlignment="0"/>
    <xf numFmtId="0" fontId="60" fillId="0" borderId="0" applyNumberFormat="0" applyBorder="0" applyAlignment="0"/>
    <xf numFmtId="0" fontId="60" fillId="0" borderId="0" applyNumberFormat="0" applyBorder="0" applyAlignment="0"/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8" fillId="0" borderId="31" applyNumberFormat="0" applyAlignment="0" applyProtection="0"/>
    <xf numFmtId="0" fontId="108" fillId="0" borderId="32">
      <alignment horizontal="left" vertical="center"/>
    </xf>
    <xf numFmtId="0" fontId="110" fillId="0" borderId="0">
      <alignment horizontal="left"/>
    </xf>
    <xf numFmtId="0" fontId="111" fillId="0" borderId="33">
      <alignment horizontal="left" vertical="top"/>
    </xf>
    <xf numFmtId="0" fontId="112" fillId="0" borderId="0">
      <alignment horizontal="left"/>
    </xf>
    <xf numFmtId="0" fontId="113" fillId="0" borderId="33">
      <alignment horizontal="left" vertical="top"/>
    </xf>
    <xf numFmtId="0" fontId="114" fillId="0" borderId="0">
      <alignment horizontal="left"/>
    </xf>
    <xf numFmtId="0" fontId="115" fillId="0" borderId="0" applyProtection="0"/>
    <xf numFmtId="0" fontId="116" fillId="0" borderId="0" applyProtection="0"/>
    <xf numFmtId="0" fontId="108" fillId="0" borderId="0" applyProtection="0"/>
    <xf numFmtId="0" fontId="117" fillId="75" borderId="34" applyNumberFormat="0" applyAlignment="0"/>
    <xf numFmtId="0" fontId="117" fillId="76" borderId="34" applyNumberFormat="0" applyAlignment="0"/>
    <xf numFmtId="0" fontId="117" fillId="76" borderId="34" applyNumberFormat="0" applyAlignment="0"/>
    <xf numFmtId="0" fontId="117" fillId="76" borderId="34" applyNumberFormat="0" applyAlignment="0"/>
    <xf numFmtId="3" fontId="118" fillId="0" borderId="0"/>
    <xf numFmtId="3" fontId="118" fillId="0" borderId="0"/>
    <xf numFmtId="215" fontId="89" fillId="0" borderId="0" applyFill="0" applyBorder="0" applyAlignment="0" applyProtection="0"/>
    <xf numFmtId="3" fontId="118" fillId="0" borderId="0"/>
    <xf numFmtId="3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3" fillId="77" borderId="0" applyNumberFormat="0" applyBorder="0" applyAlignment="0" applyProtection="0"/>
    <xf numFmtId="10" fontId="80" fillId="19" borderId="7" applyNumberFormat="0" applyBorder="0" applyAlignment="0" applyProtection="0"/>
    <xf numFmtId="10" fontId="80" fillId="19" borderId="7" applyNumberFormat="0" applyBorder="0" applyAlignment="0" applyProtection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2" fontId="87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0" fontId="120" fillId="0" borderId="35"/>
    <xf numFmtId="0" fontId="6" fillId="0" borderId="35"/>
    <xf numFmtId="0" fontId="6" fillId="0" borderId="35"/>
    <xf numFmtId="0" fontId="6" fillId="0" borderId="35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12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4" fillId="0" borderId="0"/>
    <xf numFmtId="178" fontId="12" fillId="0" borderId="0"/>
    <xf numFmtId="0" fontId="121" fillId="0" borderId="0"/>
    <xf numFmtId="0" fontId="121" fillId="0" borderId="0"/>
    <xf numFmtId="221" fontId="98" fillId="0" borderId="0"/>
    <xf numFmtId="0" fontId="122" fillId="0" borderId="0"/>
    <xf numFmtId="0" fontId="12" fillId="0" borderId="0"/>
    <xf numFmtId="0" fontId="12" fillId="0" borderId="0"/>
    <xf numFmtId="0" fontId="55" fillId="0" borderId="0"/>
    <xf numFmtId="0" fontId="55" fillId="0" borderId="0"/>
    <xf numFmtId="0" fontId="12" fillId="0" borderId="0"/>
    <xf numFmtId="0" fontId="73" fillId="0" borderId="0"/>
    <xf numFmtId="0" fontId="55" fillId="0" borderId="0"/>
    <xf numFmtId="0" fontId="12" fillId="0" borderId="0"/>
    <xf numFmtId="0" fontId="12" fillId="0" borderId="0"/>
    <xf numFmtId="0" fontId="60" fillId="0" borderId="0"/>
    <xf numFmtId="0" fontId="60" fillId="0" borderId="0"/>
    <xf numFmtId="0" fontId="60" fillId="0" borderId="0"/>
    <xf numFmtId="0" fontId="90" fillId="0" borderId="0"/>
    <xf numFmtId="0" fontId="12" fillId="0" borderId="0"/>
    <xf numFmtId="0" fontId="7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73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56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60" fillId="0" borderId="0"/>
    <xf numFmtId="0" fontId="60" fillId="0" borderId="0"/>
    <xf numFmtId="0" fontId="56" fillId="0" borderId="0"/>
    <xf numFmtId="0" fontId="37" fillId="0" borderId="0"/>
    <xf numFmtId="0" fontId="99" fillId="0" borderId="0"/>
    <xf numFmtId="0" fontId="56" fillId="0" borderId="0"/>
    <xf numFmtId="0" fontId="56" fillId="0" borderId="0"/>
    <xf numFmtId="0" fontId="124" fillId="0" borderId="0"/>
    <xf numFmtId="0" fontId="60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9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16" fillId="0" borderId="0"/>
    <xf numFmtId="0" fontId="55" fillId="0" borderId="0"/>
    <xf numFmtId="0" fontId="125" fillId="0" borderId="0"/>
    <xf numFmtId="0" fontId="12" fillId="4" borderId="14" applyNumberFormat="0" applyFon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6" fillId="0" borderId="0" applyNumberFormat="0" applyFill="0" applyBorder="0" applyAlignment="0" applyProtection="0"/>
    <xf numFmtId="174" fontId="12" fillId="0" borderId="0" applyFont="0" applyFill="0" applyBorder="0" applyAlignment="0" applyProtection="0"/>
    <xf numFmtId="0" fontId="126" fillId="0" borderId="0">
      <alignment horizontal="left"/>
    </xf>
    <xf numFmtId="222" fontId="37" fillId="15" borderId="0" applyFill="0" applyBorder="0" applyAlignment="0" applyProtection="0">
      <protection locked="0"/>
    </xf>
    <xf numFmtId="5" fontId="37" fillId="15" borderId="0" applyFill="0" applyBorder="0" applyAlignment="0" applyProtection="0">
      <alignment vertical="top"/>
    </xf>
    <xf numFmtId="205" fontId="37" fillId="0" borderId="0" applyFill="0" applyBorder="0" applyAlignment="0" applyProtection="0"/>
    <xf numFmtId="190" fontId="60" fillId="0" borderId="0" applyFill="0" applyBorder="0" applyAlignment="0" applyProtection="0"/>
    <xf numFmtId="190" fontId="60" fillId="0" borderId="0" applyFill="0" applyBorder="0" applyAlignment="0" applyProtection="0"/>
    <xf numFmtId="190" fontId="60" fillId="0" borderId="0" applyFill="0" applyBorder="0" applyAlignment="0" applyProtection="0"/>
    <xf numFmtId="190" fontId="60" fillId="0" borderId="0" applyFill="0" applyBorder="0" applyAlignment="0" applyProtection="0"/>
    <xf numFmtId="223" fontId="60" fillId="0" borderId="0" applyFill="0" applyBorder="0" applyAlignment="0" applyProtection="0"/>
    <xf numFmtId="223" fontId="60" fillId="0" borderId="0" applyFill="0" applyBorder="0" applyAlignment="0" applyProtection="0"/>
    <xf numFmtId="223" fontId="60" fillId="0" borderId="0" applyFill="0" applyBorder="0" applyAlignment="0" applyProtection="0"/>
    <xf numFmtId="223" fontId="60" fillId="0" borderId="0" applyFill="0" applyBorder="0" applyAlignment="0" applyProtection="0"/>
    <xf numFmtId="10" fontId="60" fillId="0" borderId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60" fillId="0" borderId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2" fontId="87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0" fontId="127" fillId="0" borderId="0"/>
    <xf numFmtId="0" fontId="98" fillId="0" borderId="0"/>
    <xf numFmtId="0" fontId="98" fillId="0" borderId="0"/>
    <xf numFmtId="0" fontId="9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5" fontId="128" fillId="0" borderId="0" applyFont="0" applyFill="0" applyBorder="0" applyAlignment="0" applyProtection="0"/>
    <xf numFmtId="0" fontId="129" fillId="0" borderId="35">
      <alignment horizontal="center"/>
    </xf>
    <xf numFmtId="0" fontId="130" fillId="0" borderId="0">
      <alignment vertical="top" wrapText="1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104" fillId="0" borderId="36">
      <alignment vertical="center"/>
    </xf>
    <xf numFmtId="0" fontId="131" fillId="78" borderId="0" applyNumberFormat="0" applyProtection="0">
      <alignment horizontal="left" vertical="center" indent="1"/>
    </xf>
    <xf numFmtId="0" fontId="31" fillId="0" borderId="0" applyNumberFormat="0" applyFill="0" applyBorder="0" applyAlignment="0" applyProtection="0"/>
    <xf numFmtId="0" fontId="132" fillId="0" borderId="37" applyAlignment="0"/>
    <xf numFmtId="0" fontId="87" fillId="0" borderId="0"/>
    <xf numFmtId="0" fontId="12" fillId="0" borderId="0"/>
    <xf numFmtId="0" fontId="12" fillId="0" borderId="0"/>
    <xf numFmtId="0" fontId="60" fillId="0" borderId="0" applyNumberFormat="0" applyBorder="0" applyAlignment="0"/>
    <xf numFmtId="0" fontId="97" fillId="0" borderId="0" applyNumberFormat="0" applyBorder="0" applyAlignment="0"/>
    <xf numFmtId="0" fontId="97" fillId="0" borderId="0" applyNumberFormat="0" applyBorder="0" applyAlignment="0"/>
    <xf numFmtId="0" fontId="97" fillId="0" borderId="0" applyNumberFormat="0" applyBorder="0" applyAlignment="0"/>
    <xf numFmtId="0" fontId="133" fillId="0" borderId="0" applyNumberFormat="0" applyBorder="0" applyAlignment="0"/>
    <xf numFmtId="0" fontId="120" fillId="0" borderId="0"/>
    <xf numFmtId="0" fontId="6" fillId="0" borderId="0"/>
    <xf numFmtId="0" fontId="6" fillId="0" borderId="0"/>
    <xf numFmtId="0" fontId="6" fillId="0" borderId="0"/>
    <xf numFmtId="224" fontId="134" fillId="0" borderId="38">
      <alignment horizontal="right" vertical="center"/>
    </xf>
    <xf numFmtId="224" fontId="135" fillId="0" borderId="38">
      <alignment horizontal="right" vertical="center"/>
    </xf>
    <xf numFmtId="224" fontId="134" fillId="0" borderId="38">
      <alignment horizontal="right" vertical="center"/>
    </xf>
    <xf numFmtId="0" fontId="136" fillId="0" borderId="0">
      <alignment horizontal="left"/>
    </xf>
    <xf numFmtId="0" fontId="105" fillId="0" borderId="0">
      <alignment horizontal="left"/>
    </xf>
    <xf numFmtId="0" fontId="112" fillId="0" borderId="0"/>
    <xf numFmtId="0" fontId="110" fillId="0" borderId="0"/>
    <xf numFmtId="0" fontId="105" fillId="0" borderId="0"/>
    <xf numFmtId="0" fontId="137" fillId="0" borderId="0" applyNumberFormat="0" applyFill="0" applyBorder="0" applyAlignment="0" applyProtection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49" fontId="97" fillId="0" borderId="0" applyFill="0" applyBorder="0" applyAlignment="0"/>
    <xf numFmtId="200" fontId="12" fillId="0" borderId="0" applyFill="0" applyBorder="0" applyAlignment="0"/>
    <xf numFmtId="225" fontId="12" fillId="0" borderId="0" applyFill="0" applyBorder="0" applyAlignment="0"/>
    <xf numFmtId="226" fontId="134" fillId="0" borderId="38">
      <alignment horizontal="center"/>
    </xf>
    <xf numFmtId="0" fontId="140" fillId="0" borderId="39"/>
    <xf numFmtId="0" fontId="141" fillId="0" borderId="39"/>
    <xf numFmtId="0" fontId="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9" fillId="0" borderId="0">
      <alignment horizontal="center" vertical="top"/>
    </xf>
    <xf numFmtId="0" fontId="139" fillId="0" borderId="0"/>
    <xf numFmtId="0" fontId="138" fillId="0" borderId="0"/>
    <xf numFmtId="227" fontId="134" fillId="0" borderId="0"/>
    <xf numFmtId="228" fontId="134" fillId="0" borderId="34"/>
    <xf numFmtId="0" fontId="143" fillId="0" borderId="0"/>
    <xf numFmtId="0" fontId="143" fillId="0" borderId="0"/>
    <xf numFmtId="229" fontId="144" fillId="79" borderId="40">
      <alignment vertical="top"/>
    </xf>
    <xf numFmtId="229" fontId="144" fillId="80" borderId="40">
      <alignment vertical="top"/>
    </xf>
    <xf numFmtId="229" fontId="144" fillId="80" borderId="40">
      <alignment vertical="top"/>
    </xf>
    <xf numFmtId="229" fontId="144" fillId="80" borderId="40">
      <alignment vertical="top"/>
    </xf>
    <xf numFmtId="0" fontId="145" fillId="81" borderId="34">
      <alignment horizontal="left" vertical="center"/>
    </xf>
    <xf numFmtId="0" fontId="145" fillId="82" borderId="34">
      <alignment horizontal="left" vertical="center"/>
    </xf>
    <xf numFmtId="0" fontId="145" fillId="82" borderId="34">
      <alignment horizontal="left" vertical="center"/>
    </xf>
    <xf numFmtId="0" fontId="145" fillId="82" borderId="34">
      <alignment horizontal="left" vertical="center"/>
    </xf>
    <xf numFmtId="230" fontId="146" fillId="77" borderId="40"/>
    <xf numFmtId="229" fontId="117" fillId="0" borderId="40">
      <alignment horizontal="left" vertical="top"/>
    </xf>
    <xf numFmtId="0" fontId="147" fillId="78" borderId="0">
      <alignment horizontal="left" vertical="center"/>
    </xf>
    <xf numFmtId="229" fontId="148" fillId="0" borderId="41">
      <alignment horizontal="left" vertical="top"/>
    </xf>
    <xf numFmtId="0" fontId="149" fillId="0" borderId="41">
      <alignment horizontal="left" vertical="center"/>
    </xf>
    <xf numFmtId="0" fontId="130" fillId="0" borderId="0">
      <alignment horizontal="center" vertical="center"/>
    </xf>
    <xf numFmtId="231" fontId="99" fillId="0" borderId="0" applyFill="0" applyBorder="0" applyAlignment="0" applyProtection="0"/>
    <xf numFmtId="232" fontId="99" fillId="0" borderId="0" applyFill="0" applyBorder="0" applyAlignment="0" applyProtection="0"/>
    <xf numFmtId="0" fontId="150" fillId="0" borderId="0" applyNumberFormat="0" applyFill="0" applyBorder="0" applyAlignment="0" applyProtection="0"/>
    <xf numFmtId="0" fontId="151" fillId="7" borderId="8" applyNumberFormat="0" applyAlignment="0" applyProtection="0"/>
    <xf numFmtId="0" fontId="152" fillId="7" borderId="8" applyNumberFormat="0" applyAlignment="0" applyProtection="0"/>
    <xf numFmtId="0" fontId="152" fillId="7" borderId="8" applyNumberFormat="0" applyAlignment="0" applyProtection="0"/>
    <xf numFmtId="0" fontId="152" fillId="7" borderId="8" applyNumberFormat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/>
    <xf numFmtId="174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1" fontId="11" fillId="0" borderId="0" applyFont="0" applyFill="0" applyBorder="0" applyAlignment="0" applyProtection="0"/>
    <xf numFmtId="203" fontId="12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3" fontId="12" fillId="0" borderId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42" fontId="12" fillId="0" borderId="0" applyFont="0" applyFill="0" applyBorder="0" applyAlignment="0" applyProtection="0"/>
    <xf numFmtId="233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16" borderId="9" applyNumberFormat="0" applyAlignment="0" applyProtection="0"/>
    <xf numFmtId="0" fontId="162" fillId="16" borderId="9" applyNumberFormat="0" applyAlignment="0" applyProtection="0"/>
    <xf numFmtId="0" fontId="162" fillId="16" borderId="9" applyNumberFormat="0" applyAlignment="0" applyProtection="0"/>
    <xf numFmtId="0" fontId="162" fillId="16" borderId="9" applyNumberFormat="0" applyAlignment="0" applyProtection="0"/>
    <xf numFmtId="0" fontId="163" fillId="0" borderId="13" applyNumberFormat="0" applyFill="0" applyAlignment="0" applyProtection="0"/>
    <xf numFmtId="0" fontId="164" fillId="0" borderId="13" applyNumberFormat="0" applyFill="0" applyAlignment="0" applyProtection="0"/>
    <xf numFmtId="0" fontId="164" fillId="0" borderId="13" applyNumberFormat="0" applyFill="0" applyAlignment="0" applyProtection="0"/>
    <xf numFmtId="0" fontId="164" fillId="0" borderId="13" applyNumberFormat="0" applyFill="0" applyAlignment="0" applyProtection="0"/>
    <xf numFmtId="42" fontId="165" fillId="0" borderId="0" applyFont="0" applyFill="0" applyBorder="0" applyAlignment="0" applyProtection="0"/>
    <xf numFmtId="44" fontId="165" fillId="0" borderId="0" applyFont="0" applyFill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169" fillId="0" borderId="0"/>
    <xf numFmtId="0" fontId="12" fillId="0" borderId="0"/>
    <xf numFmtId="0" fontId="170" fillId="0" borderId="0"/>
    <xf numFmtId="0" fontId="171" fillId="2" borderId="8" applyNumberFormat="0" applyAlignment="0" applyProtection="0"/>
    <xf numFmtId="0" fontId="171" fillId="2" borderId="8" applyNumberFormat="0" applyAlignment="0" applyProtection="0"/>
    <xf numFmtId="0" fontId="171" fillId="2" borderId="8" applyNumberFormat="0" applyAlignment="0" applyProtection="0"/>
    <xf numFmtId="0" fontId="172" fillId="8" borderId="0" applyNumberFormat="0" applyBorder="0" applyAlignment="0" applyProtection="0"/>
    <xf numFmtId="0" fontId="172" fillId="8" borderId="0" applyNumberFormat="0" applyBorder="0" applyAlignment="0" applyProtection="0"/>
    <xf numFmtId="0" fontId="172" fillId="8" borderId="0" applyNumberFormat="0" applyBorder="0" applyAlignment="0" applyProtection="0"/>
    <xf numFmtId="9" fontId="60" fillId="0" borderId="0" applyFill="0" applyBorder="0" applyAlignment="0" applyProtection="0"/>
    <xf numFmtId="9" fontId="55" fillId="0" borderId="0" applyFont="0" applyFill="0" applyBorder="0" applyAlignment="0" applyProtection="0"/>
    <xf numFmtId="0" fontId="60" fillId="0" borderId="42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235" fontId="175" fillId="0" borderId="0" applyFont="0" applyFill="0" applyBorder="0" applyAlignment="0" applyProtection="0"/>
    <xf numFmtId="236" fontId="175" fillId="0" borderId="0" applyFont="0" applyFill="0" applyBorder="0" applyAlignment="0" applyProtection="0"/>
    <xf numFmtId="237" fontId="175" fillId="0" borderId="0" applyFont="0" applyFill="0" applyBorder="0" applyAlignment="0" applyProtection="0"/>
    <xf numFmtId="238" fontId="175" fillId="0" borderId="0" applyFont="0" applyFill="0" applyBorder="0" applyAlignment="0" applyProtection="0"/>
    <xf numFmtId="0" fontId="87" fillId="0" borderId="0"/>
    <xf numFmtId="0" fontId="168" fillId="0" borderId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78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8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8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176" fillId="7" borderId="15" applyNumberFormat="0" applyAlignment="0" applyProtection="0"/>
    <xf numFmtId="0" fontId="177" fillId="7" borderId="15" applyNumberFormat="0" applyAlignment="0" applyProtection="0"/>
    <xf numFmtId="0" fontId="177" fillId="7" borderId="15" applyNumberFormat="0" applyAlignment="0" applyProtection="0"/>
    <xf numFmtId="0" fontId="177" fillId="7" borderId="15" applyNumberFormat="0" applyAlignment="0" applyProtection="0"/>
    <xf numFmtId="0" fontId="60" fillId="4" borderId="14" applyNumberFormat="0" applyFont="0" applyAlignment="0" applyProtection="0"/>
    <xf numFmtId="0" fontId="55" fillId="4" borderId="14" applyNumberFormat="0" applyFont="0" applyAlignment="0" applyProtection="0"/>
    <xf numFmtId="0" fontId="55" fillId="4" borderId="14" applyNumberFormat="0" applyFont="0" applyAlignment="0" applyProtection="0"/>
    <xf numFmtId="0" fontId="55" fillId="4" borderId="14" applyNumberFormat="0" applyFont="0" applyAlignment="0" applyProtection="0"/>
    <xf numFmtId="0" fontId="115" fillId="0" borderId="0" applyNumberFormat="0" applyFill="0" applyBorder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08" fillId="0" borderId="0" applyNumberFormat="0" applyFill="0" applyBorder="0" applyAlignment="0" applyProtection="0"/>
    <xf numFmtId="0" fontId="179" fillId="0" borderId="11" applyNumberFormat="0" applyFill="0" applyAlignment="0" applyProtection="0"/>
    <xf numFmtId="0" fontId="179" fillId="0" borderId="11" applyNumberFormat="0" applyFill="0" applyAlignment="0" applyProtection="0"/>
    <xf numFmtId="0" fontId="179" fillId="0" borderId="11" applyNumberFormat="0" applyFill="0" applyAlignment="0" applyProtection="0"/>
    <xf numFmtId="0" fontId="180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40" fontId="60" fillId="0" borderId="0" applyFill="0" applyBorder="0" applyAlignment="0" applyProtection="0"/>
    <xf numFmtId="239" fontId="182" fillId="0" borderId="0" applyFont="0" applyFill="0" applyBorder="0" applyAlignment="0" applyProtection="0"/>
    <xf numFmtId="240" fontId="60" fillId="0" borderId="0" applyFill="0" applyBorder="0" applyAlignment="0" applyProtection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183" fillId="0" borderId="0"/>
    <xf numFmtId="0" fontId="184" fillId="0" borderId="0"/>
    <xf numFmtId="230" fontId="60" fillId="0" borderId="0" applyFill="0" applyBorder="0" applyAlignment="0" applyProtection="0"/>
    <xf numFmtId="0" fontId="60" fillId="0" borderId="0" applyFill="0" applyBorder="0" applyAlignment="0" applyProtection="0"/>
    <xf numFmtId="0" fontId="67" fillId="0" borderId="0">
      <alignment vertical="center"/>
    </xf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0" fontId="60" fillId="0" borderId="0"/>
    <xf numFmtId="0" fontId="10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66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9" fontId="60" fillId="0" borderId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60" fillId="0" borderId="0" applyFill="0" applyBorder="0" applyAlignment="0" applyProtection="0"/>
    <xf numFmtId="177" fontId="90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6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56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56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56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99" fillId="31" borderId="0" applyNumberFormat="0" applyBorder="0" applyAlignment="0" applyProtection="0"/>
    <xf numFmtId="0" fontId="199" fillId="35" borderId="0" applyNumberFormat="0" applyBorder="0" applyAlignment="0" applyProtection="0"/>
    <xf numFmtId="0" fontId="199" fillId="39" borderId="0" applyNumberFormat="0" applyBorder="0" applyAlignment="0" applyProtection="0"/>
    <xf numFmtId="0" fontId="199" fillId="43" borderId="0" applyNumberFormat="0" applyBorder="0" applyAlignment="0" applyProtection="0"/>
    <xf numFmtId="0" fontId="199" fillId="47" borderId="0" applyNumberFormat="0" applyBorder="0" applyAlignment="0" applyProtection="0"/>
    <xf numFmtId="0" fontId="199" fillId="51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3" fillId="25" borderId="21" applyNumberFormat="0" applyAlignment="0" applyProtection="0"/>
    <xf numFmtId="0" fontId="195" fillId="26" borderId="24" applyNumberFormat="0" applyAlignment="0" applyProtection="0"/>
    <xf numFmtId="0" fontId="19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87" fillId="0" borderId="18" applyNumberFormat="0" applyFill="0" applyAlignment="0" applyProtection="0"/>
    <xf numFmtId="0" fontId="188" fillId="0" borderId="19" applyNumberFormat="0" applyFill="0" applyAlignment="0" applyProtection="0"/>
    <xf numFmtId="0" fontId="189" fillId="0" borderId="20" applyNumberFormat="0" applyFill="0" applyAlignment="0" applyProtection="0"/>
    <xf numFmtId="0" fontId="189" fillId="0" borderId="0" applyNumberFormat="0" applyFill="0" applyBorder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4" fillId="0" borderId="23" applyNumberFormat="0" applyFill="0" applyAlignment="0" applyProtection="0"/>
    <xf numFmtId="0" fontId="185" fillId="23" borderId="0" applyNumberFormat="0" applyBorder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56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92" fillId="25" borderId="22" applyNumberFormat="0" applyAlignment="0" applyProtection="0"/>
    <xf numFmtId="0" fontId="186" fillId="0" borderId="0" applyNumberFormat="0" applyFill="0" applyBorder="0" applyAlignment="0" applyProtection="0"/>
    <xf numFmtId="0" fontId="198" fillId="0" borderId="26" applyNumberFormat="0" applyFill="0" applyAlignment="0" applyProtection="0"/>
    <xf numFmtId="0" fontId="196" fillId="0" borderId="0" applyNumberFormat="0" applyFill="0" applyBorder="0" applyAlignment="0" applyProtection="0"/>
    <xf numFmtId="0" fontId="1" fillId="0" borderId="0"/>
    <xf numFmtId="0" fontId="1" fillId="0" borderId="0"/>
    <xf numFmtId="0" fontId="39" fillId="0" borderId="0"/>
    <xf numFmtId="199" fontId="60" fillId="0" borderId="0" applyFill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4" fillId="3" borderId="0" applyNumberFormat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01" fillId="0" borderId="0" applyFill="0" applyBorder="0" applyAlignment="0" applyProtection="0"/>
    <xf numFmtId="5" fontId="101" fillId="0" borderId="0"/>
    <xf numFmtId="9" fontId="1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40" fontId="90" fillId="0" borderId="0" applyFill="0" applyBorder="0" applyAlignment="0" applyProtection="0"/>
    <xf numFmtId="0" fontId="34" fillId="6" borderId="0" applyNumberFormat="0" applyBorder="0" applyAlignment="0" applyProtection="0"/>
    <xf numFmtId="166" fontId="5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39" fillId="0" borderId="0"/>
    <xf numFmtId="0" fontId="39" fillId="0" borderId="0"/>
    <xf numFmtId="179" fontId="60" fillId="0" borderId="0" applyBorder="0"/>
    <xf numFmtId="178" fontId="60" fillId="0" borderId="0" applyBorder="0"/>
    <xf numFmtId="179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0" fontId="68" fillId="52" borderId="0"/>
    <xf numFmtId="0" fontId="68" fillId="52" borderId="0"/>
    <xf numFmtId="0" fontId="71" fillId="52" borderId="0"/>
    <xf numFmtId="0" fontId="71" fillId="52" borderId="0"/>
    <xf numFmtId="0" fontId="34" fillId="55" borderId="0" applyNumberFormat="0" applyBorder="0" applyAlignment="0" applyProtection="0"/>
    <xf numFmtId="0" fontId="34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5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73" fillId="9" borderId="0" applyNumberFormat="0" applyBorder="0" applyAlignment="0" applyProtection="0"/>
    <xf numFmtId="0" fontId="74" fillId="52" borderId="0"/>
    <xf numFmtId="0" fontId="74" fillId="52" borderId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57" borderId="0" applyNumberFormat="0" applyBorder="0" applyAlignment="0" applyProtection="0"/>
    <xf numFmtId="0" fontId="34" fillId="56" borderId="0" applyNumberFormat="0" applyBorder="0" applyAlignment="0" applyProtection="0"/>
    <xf numFmtId="0" fontId="34" fillId="6" borderId="0" applyNumberFormat="0" applyBorder="0" applyAlignment="0" applyProtection="0"/>
    <xf numFmtId="0" fontId="34" fillId="58" borderId="0" applyNumberFormat="0" applyBorder="0" applyAlignment="0" applyProtection="0"/>
    <xf numFmtId="0" fontId="78" fillId="59" borderId="0" applyNumberFormat="0" applyBorder="0" applyAlignment="0" applyProtection="0"/>
    <xf numFmtId="0" fontId="78" fillId="3" borderId="0" applyNumberFormat="0" applyBorder="0" applyAlignment="0" applyProtection="0"/>
    <xf numFmtId="0" fontId="78" fillId="57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61" borderId="0" applyNumberFormat="0" applyBorder="0" applyAlignment="0" applyProtection="0"/>
    <xf numFmtId="0" fontId="78" fillId="83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208" fillId="9" borderId="0" applyNumberFormat="0" applyBorder="0" applyAlignment="0" applyProtection="0"/>
    <xf numFmtId="0" fontId="151" fillId="7" borderId="8" applyNumberFormat="0" applyAlignment="0" applyProtection="0"/>
    <xf numFmtId="0" fontId="161" fillId="16" borderId="9" applyNumberFormat="0" applyAlignment="0" applyProtection="0"/>
    <xf numFmtId="166" fontId="39" fillId="0" borderId="0" applyFont="0" applyFill="0" applyBorder="0" applyAlignment="0" applyProtection="0"/>
    <xf numFmtId="244" fontId="60" fillId="0" borderId="0" applyFill="0" applyBorder="0" applyAlignment="0" applyProtection="0"/>
    <xf numFmtId="244" fontId="60" fillId="0" borderId="0" applyFill="0" applyBorder="0" applyAlignment="0" applyProtection="0"/>
    <xf numFmtId="244" fontId="60" fillId="0" borderId="0" applyFill="0" applyBorder="0" applyAlignment="0" applyProtection="0"/>
    <xf numFmtId="212" fontId="12" fillId="0" borderId="0" applyFont="0" applyFill="0" applyBorder="0" applyAlignment="0" applyProtection="0"/>
    <xf numFmtId="244" fontId="60" fillId="0" borderId="0" applyFill="0" applyBorder="0" applyAlignment="0" applyProtection="0"/>
    <xf numFmtId="6" fontId="55" fillId="0" borderId="0" applyFont="0" applyFill="0" applyBorder="0" applyAlignment="0" applyProtection="0"/>
    <xf numFmtId="245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166" fontId="118" fillId="0" borderId="0" applyFont="0" applyFill="0" applyBorder="0" applyAlignment="0" applyProtection="0"/>
    <xf numFmtId="201" fontId="12" fillId="0" borderId="0" applyFill="0" applyBorder="0" applyAlignment="0" applyProtection="0"/>
    <xf numFmtId="172" fontId="12" fillId="0" borderId="0" applyFont="0" applyFill="0" applyBorder="0" applyAlignment="0" applyProtection="0"/>
    <xf numFmtId="0" fontId="60" fillId="0" borderId="0" applyFill="0" applyBorder="0" applyAlignment="0" applyProtection="0"/>
    <xf numFmtId="47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60" fillId="0" borderId="0" applyFill="0" applyBorder="0" applyAlignment="0" applyProtection="0"/>
    <xf numFmtId="243" fontId="55" fillId="0" borderId="0" applyFont="0" applyFill="0" applyBorder="0" applyAlignment="0" applyProtection="0"/>
    <xf numFmtId="242" fontId="12" fillId="0" borderId="0" applyFont="0" applyFill="0" applyBorder="0" applyAlignment="0" applyProtection="0"/>
    <xf numFmtId="243" fontId="5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47" fontId="12" fillId="0" borderId="0" applyFont="0" applyFill="0" applyBorder="0" applyAlignment="0" applyProtection="0"/>
    <xf numFmtId="47" fontId="12" fillId="0" borderId="0" applyFont="0" applyFill="0" applyBorder="0" applyAlignment="0" applyProtection="0"/>
    <xf numFmtId="244" fontId="60" fillId="0" borderId="0" applyFill="0" applyBorder="0" applyAlignment="0" applyProtection="0"/>
    <xf numFmtId="244" fontId="60" fillId="0" borderId="0" applyFill="0" applyBorder="0" applyAlignment="0" applyProtection="0"/>
    <xf numFmtId="246" fontId="12" fillId="0" borderId="0" applyFont="0" applyFill="0" applyBorder="0" applyAlignment="0" applyProtection="0"/>
    <xf numFmtId="244" fontId="60" fillId="0" borderId="0" applyFill="0" applyBorder="0" applyAlignment="0" applyProtection="0"/>
    <xf numFmtId="244" fontId="60" fillId="0" borderId="0" applyFill="0" applyBorder="0" applyAlignment="0" applyProtection="0"/>
    <xf numFmtId="0" fontId="64" fillId="0" borderId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215" fontId="55" fillId="0" borderId="0"/>
    <xf numFmtId="0" fontId="98" fillId="0" borderId="0" applyProtection="0"/>
    <xf numFmtId="217" fontId="55" fillId="0" borderId="0"/>
    <xf numFmtId="218" fontId="11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2" fontId="98" fillId="0" borderId="0" applyProtection="0"/>
    <xf numFmtId="0" fontId="204" fillId="17" borderId="0" applyNumberFormat="0" applyBorder="0" applyAlignment="0" applyProtection="0"/>
    <xf numFmtId="38" fontId="13" fillId="18" borderId="0" applyNumberFormat="0" applyBorder="0" applyAlignment="0" applyProtection="0"/>
    <xf numFmtId="0" fontId="13" fillId="52" borderId="0" applyNumberFormat="0" applyBorder="0" applyAlignment="0" applyProtection="0"/>
    <xf numFmtId="0" fontId="202" fillId="0" borderId="27" applyNumberFormat="0" applyAlignment="0" applyProtection="0">
      <alignment horizontal="left" vertical="center"/>
    </xf>
    <xf numFmtId="0" fontId="202" fillId="0" borderId="2">
      <alignment horizontal="left" vertical="center"/>
    </xf>
    <xf numFmtId="0" fontId="209" fillId="0" borderId="44" applyNumberFormat="0" applyFill="0" applyAlignment="0" applyProtection="0"/>
    <xf numFmtId="0" fontId="210" fillId="0" borderId="11" applyNumberFormat="0" applyFill="0" applyAlignment="0" applyProtection="0"/>
    <xf numFmtId="0" fontId="180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115" fillId="0" borderId="0" applyProtection="0"/>
    <xf numFmtId="10" fontId="13" fillId="19" borderId="7" applyNumberFormat="0" applyBorder="0" applyAlignment="0" applyProtection="0"/>
    <xf numFmtId="0" fontId="13" fillId="77" borderId="0" applyNumberFormat="0" applyBorder="0" applyAlignment="0" applyProtection="0"/>
    <xf numFmtId="0" fontId="205" fillId="2" borderId="8" applyNumberFormat="0" applyAlignment="0" applyProtection="0"/>
    <xf numFmtId="0" fontId="205" fillId="2" borderId="8" applyNumberFormat="0" applyAlignment="0" applyProtection="0"/>
    <xf numFmtId="0" fontId="163" fillId="0" borderId="13" applyNumberFormat="0" applyFill="0" applyAlignment="0" applyProtection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206" fillId="8" borderId="0" applyNumberFormat="0" applyBorder="0" applyAlignment="0" applyProtection="0"/>
    <xf numFmtId="169" fontId="15" fillId="0" borderId="0"/>
    <xf numFmtId="178" fontId="12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2" fillId="0" borderId="0"/>
    <xf numFmtId="0" fontId="130" fillId="0" borderId="0"/>
    <xf numFmtId="0" fontId="39" fillId="0" borderId="0"/>
    <xf numFmtId="0" fontId="39" fillId="0" borderId="0"/>
    <xf numFmtId="0" fontId="203" fillId="0" borderId="0"/>
    <xf numFmtId="0" fontId="1" fillId="0" borderId="0"/>
    <xf numFmtId="39" fontId="211" fillId="0" borderId="0"/>
    <xf numFmtId="0" fontId="60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0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12" fillId="4" borderId="14" applyNumberFormat="0" applyFont="0" applyAlignment="0" applyProtection="0"/>
    <xf numFmtId="0" fontId="176" fillId="7" borderId="15" applyNumberFormat="0" applyAlignment="0" applyProtection="0"/>
    <xf numFmtId="9" fontId="39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34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0" fontId="158" fillId="0" borderId="0" applyNumberFormat="0" applyFill="0" applyBorder="0" applyAlignment="0" applyProtection="0"/>
    <xf numFmtId="0" fontId="207" fillId="0" borderId="43" applyNumberFormat="0" applyFill="0" applyAlignment="0" applyProtection="0"/>
    <xf numFmtId="0" fontId="153" fillId="0" borderId="0" applyNumberFormat="0" applyFill="0" applyBorder="0" applyAlignment="0" applyProtection="0"/>
    <xf numFmtId="0" fontId="174" fillId="9" borderId="0" applyNumberFormat="0" applyBorder="0" applyAlignment="0" applyProtection="0"/>
    <xf numFmtId="0" fontId="166" fillId="17" borderId="0" applyNumberFormat="0" applyBorder="0" applyAlignment="0" applyProtection="0"/>
    <xf numFmtId="0" fontId="172" fillId="8" borderId="0" applyNumberFormat="0" applyBorder="0" applyAlignment="0" applyProtection="0"/>
    <xf numFmtId="0" fontId="79" fillId="83" borderId="0" applyNumberFormat="0" applyBorder="0" applyAlignment="0" applyProtection="0"/>
    <xf numFmtId="0" fontId="79" fillId="13" borderId="0" applyNumberFormat="0" applyBorder="0" applyAlignment="0" applyProtection="0"/>
    <xf numFmtId="9" fontId="55" fillId="0" borderId="0" applyFont="0" applyFill="0" applyBorder="0" applyAlignment="0" applyProtection="0"/>
    <xf numFmtId="179" fontId="60" fillId="0" borderId="0" applyBorder="0"/>
    <xf numFmtId="178" fontId="60" fillId="0" borderId="0" applyBorder="0"/>
    <xf numFmtId="179" fontId="60" fillId="0" borderId="0" applyBorder="0"/>
    <xf numFmtId="178" fontId="60" fillId="0" borderId="0" applyBorder="0"/>
    <xf numFmtId="0" fontId="177" fillId="7" borderId="15" applyNumberFormat="0" applyAlignment="0" applyProtection="0"/>
    <xf numFmtId="0" fontId="55" fillId="4" borderId="14" applyNumberFormat="0" applyFont="0" applyAlignment="0" applyProtection="0"/>
    <xf numFmtId="0" fontId="73" fillId="55" borderId="0" applyNumberFormat="0" applyBorder="0" applyAlignment="0" applyProtection="0"/>
    <xf numFmtId="0" fontId="73" fillId="9" borderId="0" applyNumberFormat="0" applyBorder="0" applyAlignment="0" applyProtection="0"/>
    <xf numFmtId="0" fontId="73" fillId="17" borderId="0" applyNumberFormat="0" applyBorder="0" applyAlignment="0" applyProtection="0"/>
    <xf numFmtId="0" fontId="73" fillId="56" borderId="0" applyNumberFormat="0" applyBorder="0" applyAlignment="0" applyProtection="0"/>
    <xf numFmtId="0" fontId="73" fillId="5" borderId="0" applyNumberFormat="0" applyBorder="0" applyAlignment="0" applyProtection="0"/>
    <xf numFmtId="0" fontId="73" fillId="2" borderId="0" applyNumberFormat="0" applyBorder="0" applyAlignment="0" applyProtection="0"/>
    <xf numFmtId="0" fontId="34" fillId="84" borderId="0" applyNumberFormat="0" applyBorder="0" applyAlignment="0" applyProtection="0"/>
    <xf numFmtId="0" fontId="34" fillId="85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2" borderId="0" applyNumberFormat="0" applyBorder="0" applyAlignment="0" applyProtection="0"/>
    <xf numFmtId="0" fontId="34" fillId="88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0" fontId="73" fillId="6" borderId="0" applyNumberFormat="0" applyBorder="0" applyAlignment="0" applyProtection="0"/>
    <xf numFmtId="0" fontId="73" fillId="3" borderId="0" applyNumberFormat="0" applyBorder="0" applyAlignment="0" applyProtection="0"/>
    <xf numFmtId="0" fontId="73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6" borderId="0" applyNumberFormat="0" applyBorder="0" applyAlignment="0" applyProtection="0"/>
    <xf numFmtId="0" fontId="73" fillId="58" borderId="0" applyNumberFormat="0" applyBorder="0" applyAlignment="0" applyProtection="0"/>
    <xf numFmtId="0" fontId="34" fillId="89" borderId="0" applyNumberFormat="0" applyBorder="0" applyAlignment="0" applyProtection="0"/>
    <xf numFmtId="0" fontId="34" fillId="90" borderId="0" applyNumberFormat="0" applyBorder="0" applyAlignment="0" applyProtection="0"/>
    <xf numFmtId="0" fontId="34" fillId="91" borderId="0" applyNumberFormat="0" applyBorder="0" applyAlignment="0" applyProtection="0"/>
    <xf numFmtId="0" fontId="34" fillId="87" borderId="0" applyNumberFormat="0" applyBorder="0" applyAlignment="0" applyProtection="0"/>
    <xf numFmtId="0" fontId="34" fillId="89" borderId="0" applyNumberFormat="0" applyBorder="0" applyAlignment="0" applyProtection="0"/>
    <xf numFmtId="0" fontId="34" fillId="92" borderId="0" applyNumberFormat="0" applyBorder="0" applyAlignment="0" applyProtection="0"/>
    <xf numFmtId="0" fontId="79" fillId="59" borderId="0" applyNumberFormat="0" applyBorder="0" applyAlignment="0" applyProtection="0"/>
    <xf numFmtId="0" fontId="79" fillId="3" borderId="0" applyNumberFormat="0" applyBorder="0" applyAlignment="0" applyProtection="0"/>
    <xf numFmtId="0" fontId="79" fillId="57" borderId="0" applyNumberFormat="0" applyBorder="0" applyAlignment="0" applyProtection="0"/>
    <xf numFmtId="0" fontId="79" fillId="60" borderId="0" applyNumberFormat="0" applyBorder="0" applyAlignment="0" applyProtection="0"/>
    <xf numFmtId="0" fontId="79" fillId="10" borderId="0" applyNumberFormat="0" applyBorder="0" applyAlignment="0" applyProtection="0"/>
    <xf numFmtId="0" fontId="79" fillId="61" borderId="0" applyNumberFormat="0" applyBorder="0" applyAlignment="0" applyProtection="0"/>
    <xf numFmtId="0" fontId="78" fillId="93" borderId="0" applyNumberFormat="0" applyBorder="0" applyAlignment="0" applyProtection="0"/>
    <xf numFmtId="0" fontId="78" fillId="90" borderId="0" applyNumberFormat="0" applyBorder="0" applyAlignment="0" applyProtection="0"/>
    <xf numFmtId="0" fontId="78" fillId="91" borderId="0" applyNumberFormat="0" applyBorder="0" applyAlignment="0" applyProtection="0"/>
    <xf numFmtId="0" fontId="78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96" borderId="0" applyNumberFormat="0" applyBorder="0" applyAlignment="0" applyProtection="0"/>
    <xf numFmtId="0" fontId="79" fillId="83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60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174" fillId="9" borderId="0" applyNumberFormat="0" applyBorder="0" applyAlignment="0" applyProtection="0"/>
    <xf numFmtId="0" fontId="172" fillId="8" borderId="0" applyNumberFormat="0" applyBorder="0" applyAlignment="0" applyProtection="0"/>
    <xf numFmtId="0" fontId="152" fillId="7" borderId="8" applyNumberFormat="0" applyAlignment="0" applyProtection="0"/>
    <xf numFmtId="0" fontId="162" fillId="16" borderId="9" applyNumberFormat="0" applyAlignment="0" applyProtection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164" fillId="0" borderId="13" applyNumberFormat="0" applyFill="0" applyAlignment="0" applyProtection="0"/>
    <xf numFmtId="166" fontId="55" fillId="0" borderId="0" applyFont="0" applyFill="0" applyBorder="0" applyAlignment="0" applyProtection="0"/>
    <xf numFmtId="0" fontId="171" fillId="2" borderId="8" applyNumberFormat="0" applyAlignment="0" applyProtection="0"/>
    <xf numFmtId="166" fontId="55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45" applyNumberFormat="0" applyFill="0" applyAlignment="0" applyProtection="0"/>
    <xf numFmtId="0" fontId="179" fillId="0" borderId="11" applyNumberFormat="0" applyFill="0" applyAlignment="0" applyProtection="0"/>
    <xf numFmtId="0" fontId="178" fillId="0" borderId="44" applyNumberFormat="0" applyFill="0" applyAlignment="0" applyProtection="0"/>
    <xf numFmtId="243" fontId="55" fillId="0" borderId="0" applyFont="0" applyFill="0" applyBorder="0" applyAlignment="0" applyProtection="0"/>
    <xf numFmtId="0" fontId="166" fillId="17" borderId="0" applyNumberFormat="0" applyBorder="0" applyAlignment="0" applyProtection="0"/>
    <xf numFmtId="0" fontId="156" fillId="0" borderId="0" applyNumberFormat="0" applyFill="0" applyBorder="0" applyAlignment="0" applyProtection="0"/>
    <xf numFmtId="166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66" fillId="17" borderId="0" applyNumberFormat="0" applyBorder="0" applyAlignment="0" applyProtection="0"/>
    <xf numFmtId="166" fontId="55" fillId="0" borderId="0" applyFont="0" applyFill="0" applyBorder="0" applyAlignment="0" applyProtection="0"/>
    <xf numFmtId="0" fontId="178" fillId="0" borderId="44" applyNumberFormat="0" applyFill="0" applyAlignment="0" applyProtection="0"/>
    <xf numFmtId="0" fontId="179" fillId="0" borderId="11" applyNumberFormat="0" applyFill="0" applyAlignment="0" applyProtection="0"/>
    <xf numFmtId="0" fontId="181" fillId="0" borderId="45" applyNumberFormat="0" applyFill="0" applyAlignment="0" applyProtection="0"/>
    <xf numFmtId="0" fontId="181" fillId="0" borderId="0" applyNumberFormat="0" applyFill="0" applyBorder="0" applyAlignment="0" applyProtection="0"/>
    <xf numFmtId="243" fontId="55" fillId="0" borderId="0" applyFont="0" applyFill="0" applyBorder="0" applyAlignment="0" applyProtection="0"/>
    <xf numFmtId="0" fontId="171" fillId="2" borderId="8" applyNumberFormat="0" applyAlignment="0" applyProtection="0"/>
    <xf numFmtId="0" fontId="164" fillId="0" borderId="13" applyNumberFormat="0" applyFill="0" applyAlignment="0" applyProtection="0"/>
    <xf numFmtId="166" fontId="55" fillId="0" borderId="0" applyFont="0" applyFill="0" applyBorder="0" applyAlignment="0" applyProtection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172" fillId="8" borderId="0" applyNumberFormat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162" fillId="16" borderId="9" applyNumberFormat="0" applyAlignment="0" applyProtection="0"/>
    <xf numFmtId="0" fontId="152" fillId="7" borderId="8" applyNumberFormat="0" applyAlignment="0" applyProtection="0"/>
    <xf numFmtId="0" fontId="55" fillId="4" borderId="14" applyNumberFormat="0" applyFont="0" applyAlignment="0" applyProtection="0"/>
    <xf numFmtId="0" fontId="177" fillId="7" borderId="15" applyNumberFormat="0" applyAlignment="0" applyProtection="0"/>
    <xf numFmtId="0" fontId="174" fillId="9" borderId="0" applyNumberFormat="0" applyBorder="0" applyAlignment="0" applyProtection="0"/>
    <xf numFmtId="9" fontId="55" fillId="0" borderId="0" applyFont="0" applyFill="0" applyBorder="0" applyAlignment="0" applyProtection="0"/>
    <xf numFmtId="0" fontId="79" fillId="11" borderId="0" applyNumberFormat="0" applyBorder="0" applyAlignment="0" applyProtection="0"/>
    <xf numFmtId="0" fontId="79" fillId="10" borderId="0" applyNumberFormat="0" applyBorder="0" applyAlignment="0" applyProtection="0"/>
    <xf numFmtId="0" fontId="79" fillId="60" borderId="0" applyNumberFormat="0" applyBorder="0" applyAlignment="0" applyProtection="0"/>
    <xf numFmtId="0" fontId="79" fillId="13" borderId="0" applyNumberFormat="0" applyBorder="0" applyAlignment="0" applyProtection="0"/>
    <xf numFmtId="0" fontId="79" fillId="12" borderId="0" applyNumberFormat="0" applyBorder="0" applyAlignment="0" applyProtection="0"/>
    <xf numFmtId="0" fontId="79" fillId="83" borderId="0" applyNumberFormat="0" applyBorder="0" applyAlignment="0" applyProtection="0"/>
    <xf numFmtId="0" fontId="78" fillId="96" borderId="0" applyNumberFormat="0" applyBorder="0" applyAlignment="0" applyProtection="0"/>
    <xf numFmtId="0" fontId="78" fillId="95" borderId="0" applyNumberFormat="0" applyBorder="0" applyAlignment="0" applyProtection="0"/>
    <xf numFmtId="0" fontId="78" fillId="94" borderId="0" applyNumberFormat="0" applyBorder="0" applyAlignment="0" applyProtection="0"/>
    <xf numFmtId="0" fontId="78" fillId="91" borderId="0" applyNumberFormat="0" applyBorder="0" applyAlignment="0" applyProtection="0"/>
    <xf numFmtId="0" fontId="78" fillId="90" borderId="0" applyNumberFormat="0" applyBorder="0" applyAlignment="0" applyProtection="0"/>
    <xf numFmtId="0" fontId="78" fillId="93" borderId="0" applyNumberFormat="0" applyBorder="0" applyAlignment="0" applyProtection="0"/>
    <xf numFmtId="0" fontId="79" fillId="61" borderId="0" applyNumberFormat="0" applyBorder="0" applyAlignment="0" applyProtection="0"/>
    <xf numFmtId="0" fontId="79" fillId="10" borderId="0" applyNumberFormat="0" applyBorder="0" applyAlignment="0" applyProtection="0"/>
    <xf numFmtId="0" fontId="79" fillId="60" borderId="0" applyNumberFormat="0" applyBorder="0" applyAlignment="0" applyProtection="0"/>
    <xf numFmtId="0" fontId="79" fillId="57" borderId="0" applyNumberFormat="0" applyBorder="0" applyAlignment="0" applyProtection="0"/>
    <xf numFmtId="0" fontId="79" fillId="3" borderId="0" applyNumberFormat="0" applyBorder="0" applyAlignment="0" applyProtection="0"/>
    <xf numFmtId="0" fontId="79" fillId="59" borderId="0" applyNumberFormat="0" applyBorder="0" applyAlignment="0" applyProtection="0"/>
    <xf numFmtId="0" fontId="34" fillId="92" borderId="0" applyNumberFormat="0" applyBorder="0" applyAlignment="0" applyProtection="0"/>
    <xf numFmtId="0" fontId="34" fillId="89" borderId="0" applyNumberFormat="0" applyBorder="0" applyAlignment="0" applyProtection="0"/>
    <xf numFmtId="0" fontId="34" fillId="87" borderId="0" applyNumberFormat="0" applyBorder="0" applyAlignment="0" applyProtection="0"/>
    <xf numFmtId="0" fontId="34" fillId="91" borderId="0" applyNumberFormat="0" applyBorder="0" applyAlignment="0" applyProtection="0"/>
    <xf numFmtId="0" fontId="34" fillId="90" borderId="0" applyNumberFormat="0" applyBorder="0" applyAlignment="0" applyProtection="0"/>
    <xf numFmtId="0" fontId="34" fillId="89" borderId="0" applyNumberFormat="0" applyBorder="0" applyAlignment="0" applyProtection="0"/>
    <xf numFmtId="0" fontId="73" fillId="58" borderId="0" applyNumberFormat="0" applyBorder="0" applyAlignment="0" applyProtection="0"/>
    <xf numFmtId="0" fontId="73" fillId="6" borderId="0" applyNumberFormat="0" applyBorder="0" applyAlignment="0" applyProtection="0"/>
    <xf numFmtId="0" fontId="73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3" borderId="0" applyNumberFormat="0" applyBorder="0" applyAlignment="0" applyProtection="0"/>
    <xf numFmtId="0" fontId="73" fillId="6" borderId="0" applyNumberFormat="0" applyBorder="0" applyAlignment="0" applyProtection="0"/>
    <xf numFmtId="0" fontId="159" fillId="0" borderId="0" applyNumberFormat="0" applyFill="0" applyBorder="0" applyAlignment="0" applyProtection="0"/>
    <xf numFmtId="3" fontId="212" fillId="0" borderId="46">
      <alignment horizontal="center"/>
    </xf>
    <xf numFmtId="0" fontId="34" fillId="88" borderId="0" applyNumberFormat="0" applyBorder="0" applyAlignment="0" applyProtection="0"/>
    <xf numFmtId="0" fontId="34" fillId="82" borderId="0" applyNumberFormat="0" applyBorder="0" applyAlignment="0" applyProtection="0"/>
    <xf numFmtId="0" fontId="34" fillId="87" borderId="0" applyNumberFormat="0" applyBorder="0" applyAlignment="0" applyProtection="0"/>
    <xf numFmtId="0" fontId="34" fillId="86" borderId="0" applyNumberFormat="0" applyBorder="0" applyAlignment="0" applyProtection="0"/>
    <xf numFmtId="0" fontId="34" fillId="85" borderId="0" applyNumberFormat="0" applyBorder="0" applyAlignment="0" applyProtection="0"/>
    <xf numFmtId="0" fontId="34" fillId="84" borderId="0" applyNumberFormat="0" applyBorder="0" applyAlignment="0" applyProtection="0"/>
    <xf numFmtId="0" fontId="154" fillId="0" borderId="0" applyNumberFormat="0" applyFill="0" applyBorder="0" applyAlignment="0" applyProtection="0"/>
    <xf numFmtId="0" fontId="73" fillId="2" borderId="0" applyNumberFormat="0" applyBorder="0" applyAlignment="0" applyProtection="0"/>
    <xf numFmtId="0" fontId="151" fillId="53" borderId="8" applyNumberFormat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3" fillId="5" borderId="0" applyNumberFormat="0" applyBorder="0" applyAlignment="0" applyProtection="0"/>
    <xf numFmtId="0" fontId="73" fillId="56" borderId="0" applyNumberFormat="0" applyBorder="0" applyAlignment="0" applyProtection="0"/>
    <xf numFmtId="0" fontId="73" fillId="17" borderId="0" applyNumberFormat="0" applyBorder="0" applyAlignment="0" applyProtection="0"/>
    <xf numFmtId="0" fontId="73" fillId="9" borderId="0" applyNumberFormat="0" applyBorder="0" applyAlignment="0" applyProtection="0"/>
    <xf numFmtId="0" fontId="73" fillId="55" borderId="0" applyNumberFormat="0" applyBorder="0" applyAlignment="0" applyProtection="0"/>
    <xf numFmtId="0" fontId="158" fillId="0" borderId="0" applyNumberFormat="0" applyFill="0" applyBorder="0" applyAlignment="0" applyProtection="0"/>
    <xf numFmtId="0" fontId="161" fillId="97" borderId="9" applyNumberFormat="0" applyAlignment="0" applyProtection="0"/>
    <xf numFmtId="0" fontId="163" fillId="0" borderId="13" applyNumberFormat="0" applyFill="0" applyAlignment="0" applyProtection="0"/>
    <xf numFmtId="0" fontId="204" fillId="86" borderId="0" applyNumberFormat="0" applyBorder="0" applyAlignment="0" applyProtection="0"/>
    <xf numFmtId="0" fontId="205" fillId="88" borderId="8" applyNumberFormat="0" applyAlignment="0" applyProtection="0"/>
    <xf numFmtId="0" fontId="206" fillId="74" borderId="0" applyNumberFormat="0" applyBorder="0" applyAlignment="0" applyProtection="0"/>
    <xf numFmtId="0" fontId="207" fillId="0" borderId="43" applyNumberFormat="0" applyFill="0" applyAlignment="0" applyProtection="0"/>
    <xf numFmtId="0" fontId="208" fillId="85" borderId="0" applyNumberFormat="0" applyBorder="0" applyAlignment="0" applyProtection="0"/>
    <xf numFmtId="0" fontId="78" fillId="98" borderId="0" applyNumberFormat="0" applyBorder="0" applyAlignment="0" applyProtection="0"/>
    <xf numFmtId="0" fontId="78" fillId="99" borderId="0" applyNumberFormat="0" applyBorder="0" applyAlignment="0" applyProtection="0"/>
    <xf numFmtId="0" fontId="78" fillId="100" borderId="0" applyNumberFormat="0" applyBorder="0" applyAlignment="0" applyProtection="0"/>
    <xf numFmtId="0" fontId="78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101" borderId="0" applyNumberFormat="0" applyBorder="0" applyAlignment="0" applyProtection="0"/>
    <xf numFmtId="0" fontId="176" fillId="53" borderId="15" applyNumberFormat="0" applyAlignment="0" applyProtection="0"/>
    <xf numFmtId="0" fontId="60" fillId="77" borderId="14" applyNumberFormat="0" applyAlignment="0" applyProtection="0"/>
    <xf numFmtId="0" fontId="209" fillId="0" borderId="44" applyNumberFormat="0" applyFill="0" applyAlignment="0" applyProtection="0"/>
    <xf numFmtId="0" fontId="210" fillId="0" borderId="11" applyNumberFormat="0" applyFill="0" applyAlignment="0" applyProtection="0"/>
    <xf numFmtId="0" fontId="180" fillId="0" borderId="47" applyNumberFormat="0" applyFill="0" applyAlignment="0" applyProtection="0"/>
    <xf numFmtId="0" fontId="180" fillId="0" borderId="0" applyNumberFormat="0" applyFill="0" applyBorder="0" applyAlignment="0" applyProtection="0"/>
    <xf numFmtId="178" fontId="60" fillId="0" borderId="0" applyBorder="0"/>
    <xf numFmtId="179" fontId="60" fillId="0" borderId="0" applyBorder="0"/>
    <xf numFmtId="178" fontId="60" fillId="0" borderId="0" applyBorder="0"/>
    <xf numFmtId="179" fontId="60" fillId="0" borderId="0" applyBorder="0"/>
    <xf numFmtId="0" fontId="159" fillId="0" borderId="0" applyNumberFormat="0" applyFill="0" applyBorder="0" applyAlignment="0" applyProtection="0"/>
    <xf numFmtId="3" fontId="212" fillId="0" borderId="46">
      <alignment horizontal="center"/>
    </xf>
    <xf numFmtId="0" fontId="154" fillId="0" borderId="0" applyNumberFormat="0" applyFill="0" applyBorder="0" applyAlignment="0" applyProtection="0"/>
    <xf numFmtId="0" fontId="151" fillId="53" borderId="8" applyNumberFormat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97" borderId="9" applyNumberFormat="0" applyAlignment="0" applyProtection="0"/>
    <xf numFmtId="0" fontId="163" fillId="0" borderId="13" applyNumberFormat="0" applyFill="0" applyAlignment="0" applyProtection="0"/>
    <xf numFmtId="0" fontId="204" fillId="86" borderId="0" applyNumberFormat="0" applyBorder="0" applyAlignment="0" applyProtection="0"/>
    <xf numFmtId="0" fontId="205" fillId="88" borderId="8" applyNumberFormat="0" applyAlignment="0" applyProtection="0"/>
    <xf numFmtId="0" fontId="206" fillId="74" borderId="0" applyNumberFormat="0" applyBorder="0" applyAlignment="0" applyProtection="0"/>
    <xf numFmtId="0" fontId="207" fillId="0" borderId="43" applyNumberFormat="0" applyFill="0" applyAlignment="0" applyProtection="0"/>
    <xf numFmtId="0" fontId="208" fillId="85" borderId="0" applyNumberFormat="0" applyBorder="0" applyAlignment="0" applyProtection="0"/>
    <xf numFmtId="0" fontId="78" fillId="98" borderId="0" applyNumberFormat="0" applyBorder="0" applyAlignment="0" applyProtection="0"/>
    <xf numFmtId="0" fontId="78" fillId="99" borderId="0" applyNumberFormat="0" applyBorder="0" applyAlignment="0" applyProtection="0"/>
    <xf numFmtId="0" fontId="78" fillId="100" borderId="0" applyNumberFormat="0" applyBorder="0" applyAlignment="0" applyProtection="0"/>
    <xf numFmtId="0" fontId="78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101" borderId="0" applyNumberFormat="0" applyBorder="0" applyAlignment="0" applyProtection="0"/>
    <xf numFmtId="0" fontId="176" fillId="53" borderId="15" applyNumberFormat="0" applyAlignment="0" applyProtection="0"/>
    <xf numFmtId="0" fontId="60" fillId="77" borderId="14" applyNumberFormat="0" applyAlignment="0" applyProtection="0"/>
    <xf numFmtId="0" fontId="209" fillId="0" borderId="44" applyNumberFormat="0" applyFill="0" applyAlignment="0" applyProtection="0"/>
    <xf numFmtId="0" fontId="210" fillId="0" borderId="11" applyNumberFormat="0" applyFill="0" applyAlignment="0" applyProtection="0"/>
    <xf numFmtId="0" fontId="180" fillId="0" borderId="47" applyNumberFormat="0" applyFill="0" applyAlignment="0" applyProtection="0"/>
    <xf numFmtId="0" fontId="180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0" borderId="0"/>
    <xf numFmtId="40" fontId="128" fillId="0" borderId="0" applyFont="0" applyFill="0" applyBorder="0" applyAlignment="0" applyProtection="0"/>
    <xf numFmtId="38" fontId="128" fillId="0" borderId="0" applyFill="0" applyBorder="0" applyAlignment="0" applyProtection="0"/>
    <xf numFmtId="43" fontId="12" fillId="0" borderId="0" applyFont="0" applyFill="0" applyBorder="0" applyAlignment="0" applyProtection="0"/>
    <xf numFmtId="38" fontId="128" fillId="0" borderId="0" applyFill="0" applyBorder="0" applyAlignment="0" applyProtection="0"/>
    <xf numFmtId="38" fontId="128" fillId="0" borderId="0" applyFill="0" applyBorder="0" applyAlignment="0" applyProtection="0"/>
    <xf numFmtId="38" fontId="128" fillId="0" borderId="0" applyFill="0" applyBorder="0" applyAlignment="0" applyProtection="0"/>
    <xf numFmtId="179" fontId="60" fillId="0" borderId="0" applyBorder="0"/>
    <xf numFmtId="179" fontId="60" fillId="0" borderId="0" applyBorder="0"/>
    <xf numFmtId="255" fontId="60" fillId="0" borderId="0" applyFont="0" applyFill="0" applyBorder="0" applyAlignment="0" applyProtection="0"/>
    <xf numFmtId="256" fontId="11" fillId="0" borderId="0" applyFont="0" applyFill="0" applyBorder="0" applyAlignment="0" applyProtection="0"/>
    <xf numFmtId="0" fontId="218" fillId="0" borderId="0"/>
    <xf numFmtId="40" fontId="60" fillId="0" borderId="0" applyFont="0" applyFill="0" applyBorder="0" applyAlignment="0" applyProtection="0"/>
    <xf numFmtId="174" fontId="219" fillId="0" borderId="0" applyFont="0" applyFill="0" applyBorder="0" applyAlignment="0" applyProtection="0"/>
    <xf numFmtId="166" fontId="219" fillId="0" borderId="0" applyFont="0" applyFill="0" applyBorder="0" applyAlignment="0" applyProtection="0"/>
    <xf numFmtId="0" fontId="9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28" fillId="0" borderId="0" applyFill="0" applyBorder="0" applyAlignment="0" applyProtection="0"/>
    <xf numFmtId="0" fontId="97" fillId="0" borderId="0">
      <alignment vertical="top"/>
    </xf>
    <xf numFmtId="40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9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28" fillId="0" borderId="0" applyFill="0" applyBorder="0" applyAlignment="0" applyProtection="0"/>
    <xf numFmtId="38" fontId="128" fillId="0" borderId="0" applyFill="0" applyBorder="0" applyAlignment="0" applyProtection="0"/>
    <xf numFmtId="257" fontId="37" fillId="0" borderId="0" applyFont="0" applyFill="0" applyBorder="0" applyAlignment="0" applyProtection="0"/>
    <xf numFmtId="167" fontId="220" fillId="0" borderId="0" applyFont="0" applyFill="0" applyBorder="0" applyAlignment="0" applyProtection="0"/>
    <xf numFmtId="10" fontId="220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69" fillId="52" borderId="0"/>
    <xf numFmtId="0" fontId="221" fillId="0" borderId="0">
      <alignment vertical="center"/>
    </xf>
    <xf numFmtId="0" fontId="222" fillId="0" borderId="0"/>
    <xf numFmtId="0" fontId="72" fillId="52" borderId="0"/>
    <xf numFmtId="0" fontId="56" fillId="29" borderId="0" applyNumberFormat="0" applyBorder="0" applyAlignment="0" applyProtection="0"/>
    <xf numFmtId="0" fontId="56" fillId="33" borderId="0" applyNumberFormat="0" applyBorder="0" applyAlignment="0" applyProtection="0"/>
    <xf numFmtId="0" fontId="56" fillId="37" borderId="0" applyNumberFormat="0" applyBorder="0" applyAlignment="0" applyProtection="0"/>
    <xf numFmtId="0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9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75" fillId="52" borderId="0"/>
    <xf numFmtId="0" fontId="77" fillId="0" borderId="0">
      <alignment wrapText="1"/>
    </xf>
    <xf numFmtId="0" fontId="56" fillId="30" borderId="0" applyNumberFormat="0" applyBorder="0" applyAlignment="0" applyProtection="0"/>
    <xf numFmtId="0" fontId="56" fillId="34" borderId="0" applyNumberFormat="0" applyBorder="0" applyAlignment="0" applyProtection="0"/>
    <xf numFmtId="0" fontId="56" fillId="38" borderId="0" applyNumberFormat="0" applyBorder="0" applyAlignment="0" applyProtection="0"/>
    <xf numFmtId="0" fontId="56" fillId="42" borderId="0" applyNumberFormat="0" applyBorder="0" applyAlignment="0" applyProtection="0"/>
    <xf numFmtId="0" fontId="56" fillId="46" borderId="0" applyNumberFormat="0" applyBorder="0" applyAlignment="0" applyProtection="0"/>
    <xf numFmtId="0" fontId="56" fillId="50" borderId="0" applyNumberFormat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199" fillId="31" borderId="0" applyNumberFormat="0" applyBorder="0" applyAlignment="0" applyProtection="0"/>
    <xf numFmtId="0" fontId="199" fillId="35" borderId="0" applyNumberFormat="0" applyBorder="0" applyAlignment="0" applyProtection="0"/>
    <xf numFmtId="0" fontId="199" fillId="39" borderId="0" applyNumberFormat="0" applyBorder="0" applyAlignment="0" applyProtection="0"/>
    <xf numFmtId="0" fontId="199" fillId="43" borderId="0" applyNumberFormat="0" applyBorder="0" applyAlignment="0" applyProtection="0"/>
    <xf numFmtId="0" fontId="199" fillId="47" borderId="0" applyNumberFormat="0" applyBorder="0" applyAlignment="0" applyProtection="0"/>
    <xf numFmtId="0" fontId="199" fillId="51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58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38" fontId="128" fillId="0" borderId="0" applyFill="0" applyBorder="0" applyAlignment="0" applyProtection="0"/>
    <xf numFmtId="0" fontId="223" fillId="0" borderId="7">
      <alignment horizontal="center"/>
    </xf>
    <xf numFmtId="0" fontId="224" fillId="0" borderId="0"/>
    <xf numFmtId="0" fontId="224" fillId="0" borderId="53" applyFill="0">
      <alignment horizontal="center"/>
      <protection locked="0"/>
    </xf>
    <xf numFmtId="0" fontId="223" fillId="0" borderId="0" applyFill="0">
      <alignment horizontal="center"/>
      <protection locked="0"/>
    </xf>
    <xf numFmtId="0" fontId="223" fillId="73" borderId="0"/>
    <xf numFmtId="0" fontId="223" fillId="0" borderId="0">
      <protection locked="0"/>
    </xf>
    <xf numFmtId="0" fontId="223" fillId="0" borderId="0"/>
    <xf numFmtId="258" fontId="223" fillId="0" borderId="0"/>
    <xf numFmtId="259" fontId="223" fillId="0" borderId="0"/>
    <xf numFmtId="0" fontId="224" fillId="102" borderId="0">
      <alignment horizontal="right"/>
    </xf>
    <xf numFmtId="0" fontId="223" fillId="0" borderId="0"/>
    <xf numFmtId="0" fontId="199" fillId="28" borderId="0" applyNumberFormat="0" applyBorder="0" applyAlignment="0" applyProtection="0"/>
    <xf numFmtId="0" fontId="199" fillId="32" borderId="0" applyNumberFormat="0" applyBorder="0" applyAlignment="0" applyProtection="0"/>
    <xf numFmtId="0" fontId="199" fillId="36" borderId="0" applyNumberFormat="0" applyBorder="0" applyAlignment="0" applyProtection="0"/>
    <xf numFmtId="0" fontId="199" fillId="40" borderId="0" applyNumberFormat="0" applyBorder="0" applyAlignment="0" applyProtection="0"/>
    <xf numFmtId="0" fontId="199" fillId="44" borderId="0" applyNumberFormat="0" applyBorder="0" applyAlignment="0" applyProtection="0"/>
    <xf numFmtId="0" fontId="199" fillId="48" borderId="0" applyNumberFormat="0" applyBorder="0" applyAlignment="0" applyProtection="0"/>
    <xf numFmtId="0" fontId="225" fillId="6" borderId="0" applyNumberFormat="0" applyFill="0" applyBorder="0" applyAlignment="0" applyProtection="0"/>
    <xf numFmtId="38" fontId="128" fillId="0" borderId="0" applyFill="0" applyBorder="0" applyAlignment="0" applyProtection="0"/>
    <xf numFmtId="0" fontId="57" fillId="22" borderId="0" applyNumberFormat="0" applyBorder="0" applyAlignment="0" applyProtection="0"/>
    <xf numFmtId="37" fontId="226" fillId="0" borderId="0"/>
    <xf numFmtId="37" fontId="227" fillId="0" borderId="0"/>
    <xf numFmtId="37" fontId="227" fillId="0" borderId="0"/>
    <xf numFmtId="260" fontId="97" fillId="0" borderId="0" applyFill="0" applyBorder="0" applyAlignment="0"/>
    <xf numFmtId="261" fontId="12" fillId="0" borderId="0" applyFill="0" applyBorder="0" applyAlignment="0"/>
    <xf numFmtId="262" fontId="12" fillId="0" borderId="0" applyFill="0" applyBorder="0" applyAlignment="0"/>
    <xf numFmtId="263" fontId="12" fillId="0" borderId="0" applyFill="0" applyBorder="0" applyAlignment="0"/>
    <xf numFmtId="264" fontId="12" fillId="0" borderId="0" applyFill="0" applyBorder="0" applyAlignment="0"/>
    <xf numFmtId="265" fontId="12" fillId="0" borderId="0" applyFill="0" applyBorder="0" applyAlignment="0"/>
    <xf numFmtId="266" fontId="12" fillId="0" borderId="0" applyFill="0" applyBorder="0" applyAlignment="0"/>
    <xf numFmtId="261" fontId="12" fillId="0" borderId="0" applyFill="0" applyBorder="0" applyAlignment="0"/>
    <xf numFmtId="0" fontId="193" fillId="25" borderId="21" applyNumberFormat="0" applyAlignment="0" applyProtection="0"/>
    <xf numFmtId="0" fontId="228" fillId="0" borderId="0"/>
    <xf numFmtId="0" fontId="195" fillId="26" borderId="24" applyNumberFormat="0" applyAlignment="0" applyProtection="0"/>
    <xf numFmtId="0" fontId="229" fillId="0" borderId="1" applyNumberFormat="0" applyFill="0" applyProtection="0">
      <alignment horizontal="center"/>
    </xf>
    <xf numFmtId="166" fontId="37" fillId="0" borderId="0" applyFont="0" applyFill="0" applyBorder="0" applyAlignment="0" applyProtection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265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267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56" fillId="0" borderId="0" applyFont="0" applyFill="0" applyBorder="0" applyAlignment="0" applyProtection="0"/>
    <xf numFmtId="44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18" fillId="0" borderId="0" applyFont="0" applyFill="0" applyBorder="0" applyAlignment="0" applyProtection="0"/>
    <xf numFmtId="268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249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60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236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51" fontId="55" fillId="0" borderId="0" applyFont="0" applyFill="0" applyBorder="0" applyAlignment="0" applyProtection="0"/>
    <xf numFmtId="166" fontId="118" fillId="0" borderId="0" applyFont="0" applyFill="0" applyBorder="0" applyAlignment="0" applyProtection="0"/>
    <xf numFmtId="24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236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36" fontId="38" fillId="0" borderId="0" applyFill="0" applyBorder="0" applyAlignment="0" applyProtection="0"/>
    <xf numFmtId="166" fontId="29" fillId="0" borderId="0" applyFont="0" applyFill="0" applyBorder="0" applyAlignment="0" applyProtection="0"/>
    <xf numFmtId="43" fontId="38" fillId="0" borderId="0" applyFill="0" applyBorder="0" applyAlignment="0" applyProtection="0"/>
    <xf numFmtId="166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6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0" fillId="0" borderId="0" applyFont="0" applyFill="0" applyBorder="0" applyAlignment="0" applyProtection="0"/>
    <xf numFmtId="247" fontId="6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6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166" fontId="130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241" fontId="16" fillId="0" borderId="0" applyFill="0" applyBorder="0" applyAlignment="0" applyProtection="0"/>
    <xf numFmtId="166" fontId="12" fillId="0" borderId="0" applyFont="0" applyFill="0" applyBorder="0" applyAlignment="0" applyProtection="0"/>
    <xf numFmtId="166" fontId="230" fillId="0" borderId="0" applyFont="0" applyFill="0" applyBorder="0" applyAlignment="0" applyProtection="0"/>
    <xf numFmtId="256" fontId="12" fillId="0" borderId="0" applyFont="0" applyFill="0" applyBorder="0" applyAlignment="0" applyProtection="0"/>
    <xf numFmtId="271" fontId="7" fillId="0" borderId="0" applyFont="0" applyFill="0" applyBorder="0" applyAlignment="0" applyProtection="0"/>
    <xf numFmtId="0" fontId="12" fillId="0" borderId="0" applyFont="0" applyFill="0" applyBorder="0" applyAlignment="0" applyProtection="0"/>
    <xf numFmtId="256" fontId="60" fillId="0" borderId="0" applyFont="0" applyFill="0" applyBorder="0" applyAlignment="0" applyProtection="0"/>
    <xf numFmtId="271" fontId="7" fillId="0" borderId="0" applyFont="0" applyFill="0" applyBorder="0" applyAlignment="0" applyProtection="0"/>
    <xf numFmtId="256" fontId="60" fillId="0" borderId="0" applyFont="0" applyFill="0" applyBorder="0" applyAlignment="0" applyProtection="0"/>
    <xf numFmtId="44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207" fontId="12" fillId="0" borderId="0" applyFont="0" applyFill="0" applyBorder="0" applyAlignment="0" applyProtection="0"/>
    <xf numFmtId="247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56" fillId="0" borderId="0" applyFont="0" applyFill="0" applyBorder="0" applyAlignment="0" applyProtection="0"/>
    <xf numFmtId="6" fontId="60" fillId="0" borderId="0" applyFont="0" applyFill="0" applyBorder="0" applyAlignment="0" applyProtection="0"/>
    <xf numFmtId="270" fontId="12" fillId="0" borderId="0" applyFont="0" applyFill="0" applyBorder="0" applyAlignment="0" applyProtection="0"/>
    <xf numFmtId="252" fontId="64" fillId="0" borderId="0"/>
    <xf numFmtId="170" fontId="60" fillId="0" borderId="0"/>
    <xf numFmtId="37" fontId="220" fillId="0" borderId="0" applyFont="0" applyFill="0" applyBorder="0" applyAlignment="0" applyProtection="0"/>
    <xf numFmtId="187" fontId="220" fillId="0" borderId="0" applyFont="0" applyFill="0" applyBorder="0" applyAlignment="0" applyProtection="0"/>
    <xf numFmtId="39" fontId="220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231" fillId="0" borderId="0" applyNumberFormat="0" applyAlignment="0">
      <alignment horizontal="left"/>
    </xf>
    <xf numFmtId="26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5" fontId="220" fillId="0" borderId="0" applyFont="0" applyFill="0" applyBorder="0" applyAlignment="0" applyProtection="0"/>
    <xf numFmtId="7" fontId="220" fillId="0" borderId="0" applyFont="0" applyFill="0" applyBorder="0" applyAlignment="0" applyProtection="0"/>
    <xf numFmtId="273" fontId="12" fillId="0" borderId="0" applyFont="0" applyFill="0" applyBorder="0" applyAlignment="0" applyProtection="0"/>
    <xf numFmtId="169" fontId="60" fillId="0" borderId="0"/>
    <xf numFmtId="168" fontId="60" fillId="0" borderId="0"/>
    <xf numFmtId="0" fontId="233" fillId="0" borderId="0"/>
    <xf numFmtId="38" fontId="128" fillId="0" borderId="48">
      <alignment vertical="center"/>
    </xf>
    <xf numFmtId="253" fontId="60" fillId="0" borderId="0"/>
    <xf numFmtId="167" fontId="60" fillId="0" borderId="0"/>
    <xf numFmtId="0" fontId="233" fillId="0" borderId="34"/>
    <xf numFmtId="0" fontId="233" fillId="0" borderId="34"/>
    <xf numFmtId="40" fontId="128" fillId="0" borderId="0" applyFont="0" applyFill="0" applyBorder="0" applyAlignment="0" applyProtection="0"/>
    <xf numFmtId="0" fontId="234" fillId="103" borderId="0"/>
    <xf numFmtId="265" fontId="12" fillId="0" borderId="0" applyFill="0" applyBorder="0" applyAlignment="0"/>
    <xf numFmtId="261" fontId="12" fillId="0" borderId="0" applyFill="0" applyBorder="0" applyAlignment="0"/>
    <xf numFmtId="265" fontId="12" fillId="0" borderId="0" applyFill="0" applyBorder="0" applyAlignment="0"/>
    <xf numFmtId="266" fontId="12" fillId="0" borderId="0" applyFill="0" applyBorder="0" applyAlignment="0"/>
    <xf numFmtId="261" fontId="12" fillId="0" borderId="0" applyFill="0" applyBorder="0" applyAlignment="0"/>
    <xf numFmtId="0" fontId="235" fillId="0" borderId="0" applyNumberFormat="0" applyAlignment="0">
      <alignment horizontal="left"/>
    </xf>
    <xf numFmtId="218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236" fillId="0" borderId="55"/>
    <xf numFmtId="0" fontId="236" fillId="0" borderId="34"/>
    <xf numFmtId="274" fontId="237" fillId="0" borderId="0">
      <alignment horizontal="right"/>
    </xf>
    <xf numFmtId="0" fontId="236" fillId="104" borderId="34"/>
    <xf numFmtId="0" fontId="190" fillId="21" borderId="0" applyNumberFormat="0" applyBorder="0" applyAlignment="0" applyProtection="0"/>
    <xf numFmtId="0" fontId="12" fillId="0" borderId="0"/>
    <xf numFmtId="0" fontId="202" fillId="0" borderId="0">
      <alignment horizontal="left"/>
    </xf>
    <xf numFmtId="0" fontId="187" fillId="0" borderId="18" applyNumberFormat="0" applyFill="0" applyAlignment="0" applyProtection="0"/>
    <xf numFmtId="0" fontId="188" fillId="0" borderId="19" applyNumberFormat="0" applyFill="0" applyAlignment="0" applyProtection="0"/>
    <xf numFmtId="0" fontId="189" fillId="0" borderId="20" applyNumberFormat="0" applyFill="0" applyAlignment="0" applyProtection="0"/>
    <xf numFmtId="0" fontId="189" fillId="0" borderId="0" applyNumberFormat="0" applyFill="0" applyBorder="0" applyAlignment="0" applyProtection="0"/>
    <xf numFmtId="0" fontId="116" fillId="0" borderId="0" applyProtection="0"/>
    <xf numFmtId="0" fontId="238" fillId="75" borderId="34" applyNumberFormat="0" applyAlignment="0"/>
    <xf numFmtId="0" fontId="265" fillId="0" borderId="0" applyNumberFormat="0" applyFill="0" applyBorder="0" applyAlignment="0" applyProtection="0">
      <alignment vertical="top"/>
      <protection locked="0"/>
    </xf>
    <xf numFmtId="0" fontId="191" fillId="24" borderId="21" applyNumberFormat="0" applyAlignment="0" applyProtection="0"/>
    <xf numFmtId="38" fontId="239" fillId="0" borderId="0"/>
    <xf numFmtId="38" fontId="240" fillId="0" borderId="0"/>
    <xf numFmtId="38" fontId="241" fillId="0" borderId="0"/>
    <xf numFmtId="38" fontId="242" fillId="0" borderId="0"/>
    <xf numFmtId="0" fontId="237" fillId="0" borderId="0"/>
    <xf numFmtId="0" fontId="237" fillId="0" borderId="0"/>
    <xf numFmtId="40" fontId="128" fillId="0" borderId="0" applyFont="0" applyFill="0" applyBorder="0" applyAlignment="0" applyProtection="0"/>
    <xf numFmtId="0" fontId="64" fillId="0" borderId="0" applyNumberFormat="0" applyFont="0" applyFill="0" applyBorder="0" applyProtection="0">
      <alignment horizontal="left" vertical="center"/>
    </xf>
    <xf numFmtId="265" fontId="12" fillId="0" borderId="0" applyFill="0" applyBorder="0" applyAlignment="0"/>
    <xf numFmtId="261" fontId="12" fillId="0" borderId="0" applyFill="0" applyBorder="0" applyAlignment="0"/>
    <xf numFmtId="265" fontId="12" fillId="0" borderId="0" applyFill="0" applyBorder="0" applyAlignment="0"/>
    <xf numFmtId="266" fontId="12" fillId="0" borderId="0" applyFill="0" applyBorder="0" applyAlignment="0"/>
    <xf numFmtId="261" fontId="12" fillId="0" borderId="0" applyFill="0" applyBorder="0" applyAlignment="0"/>
    <xf numFmtId="0" fontId="194" fillId="0" borderId="23" applyNumberFormat="0" applyFill="0" applyAlignment="0" applyProtection="0"/>
    <xf numFmtId="0" fontId="243" fillId="0" borderId="7">
      <alignment horizontal="center"/>
    </xf>
    <xf numFmtId="275" fontId="37" fillId="0" borderId="0" applyFont="0" applyFill="0" applyBorder="0" applyAlignment="0" applyProtection="0"/>
    <xf numFmtId="0" fontId="142" fillId="0" borderId="35"/>
    <xf numFmtId="276" fontId="244" fillId="0" borderId="0" applyFont="0" applyFill="0" applyBorder="0" applyAlignment="0" applyProtection="0"/>
    <xf numFmtId="277" fontId="244" fillId="0" borderId="0" applyFont="0" applyFill="0" applyBorder="0" applyAlignment="0" applyProtection="0"/>
    <xf numFmtId="0" fontId="185" fillId="23" borderId="0" applyNumberFormat="0" applyBorder="0" applyAlignment="0" applyProtection="0"/>
    <xf numFmtId="49" fontId="245" fillId="0" borderId="0" applyNumberFormat="0" applyBorder="0" applyAlignment="0">
      <alignment horizontal="left"/>
    </xf>
    <xf numFmtId="0" fontId="132" fillId="0" borderId="0"/>
    <xf numFmtId="0" fontId="12" fillId="0" borderId="0"/>
    <xf numFmtId="254" fontId="60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4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55" fillId="0" borderId="0"/>
    <xf numFmtId="0" fontId="12" fillId="0" borderId="0"/>
    <xf numFmtId="0" fontId="12" fillId="0" borderId="0"/>
    <xf numFmtId="0" fontId="37" fillId="0" borderId="0"/>
    <xf numFmtId="1" fontId="60" fillId="0" borderId="0"/>
    <xf numFmtId="0" fontId="203" fillId="0" borderId="0"/>
    <xf numFmtId="0" fontId="118" fillId="0" borderId="0"/>
    <xf numFmtId="0" fontId="12" fillId="0" borderId="0"/>
    <xf numFmtId="0" fontId="102" fillId="0" borderId="0"/>
    <xf numFmtId="0" fontId="60" fillId="0" borderId="0"/>
    <xf numFmtId="0" fontId="12" fillId="0" borderId="0"/>
    <xf numFmtId="0" fontId="266" fillId="0" borderId="0"/>
    <xf numFmtId="0" fontId="6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39" fontId="123" fillId="0" borderId="0"/>
    <xf numFmtId="0" fontId="216" fillId="0" borderId="0" pivotButton="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4" borderId="14" applyNumberFormat="0" applyFont="0" applyAlignment="0" applyProtection="0"/>
    <xf numFmtId="0" fontId="130" fillId="77" borderId="14" applyNumberFormat="0" applyAlignment="0" applyProtection="0"/>
    <xf numFmtId="278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40" fontId="128" fillId="0" borderId="0" applyFont="0" applyFill="0" applyBorder="0" applyAlignment="0" applyProtection="0"/>
    <xf numFmtId="0" fontId="192" fillId="25" borderId="22" applyNumberFormat="0" applyAlignment="0" applyProtection="0"/>
    <xf numFmtId="43" fontId="60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264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6" fillId="0" borderId="0" applyFont="0" applyFill="0" applyBorder="0" applyAlignment="0" applyProtection="0"/>
    <xf numFmtId="265" fontId="12" fillId="0" borderId="0" applyFill="0" applyBorder="0" applyAlignment="0"/>
    <xf numFmtId="261" fontId="12" fillId="0" borderId="0" applyFill="0" applyBorder="0" applyAlignment="0"/>
    <xf numFmtId="265" fontId="12" fillId="0" borderId="0" applyFill="0" applyBorder="0" applyAlignment="0"/>
    <xf numFmtId="266" fontId="12" fillId="0" borderId="0" applyFill="0" applyBorder="0" applyAlignment="0"/>
    <xf numFmtId="261" fontId="12" fillId="0" borderId="0" applyFill="0" applyBorder="0" applyAlignment="0"/>
    <xf numFmtId="0" fontId="232" fillId="0" borderId="0"/>
    <xf numFmtId="0" fontId="248" fillId="0" borderId="35">
      <alignment horizontal="center"/>
    </xf>
    <xf numFmtId="281" fontId="249" fillId="0" borderId="6" applyFont="0" applyBorder="0" applyAlignment="0">
      <alignment horizontal="center" vertical="center"/>
    </xf>
    <xf numFmtId="0" fontId="233" fillId="0" borderId="0"/>
    <xf numFmtId="14" fontId="250" fillId="0" borderId="0" applyNumberFormat="0" applyFill="0" applyBorder="0" applyAlignment="0" applyProtection="0">
      <alignment horizontal="left"/>
    </xf>
    <xf numFmtId="183" fontId="12" fillId="0" borderId="0" applyFont="0" applyFill="0" applyBorder="0" applyAlignment="0" applyProtection="0"/>
    <xf numFmtId="0" fontId="251" fillId="78" borderId="0" applyNumberFormat="0" applyProtection="0">
      <alignment horizontal="left" vertical="center" indent="1"/>
    </xf>
    <xf numFmtId="0" fontId="252" fillId="0" borderId="0" applyFont="0" applyBorder="0" applyAlignment="0"/>
    <xf numFmtId="40" fontId="128" fillId="0" borderId="0" applyFont="0" applyFill="0" applyBorder="0" applyAlignment="0" applyProtection="0"/>
    <xf numFmtId="0" fontId="133" fillId="0" borderId="0" applyNumberFormat="0" applyBorder="0" applyAlignment="0"/>
    <xf numFmtId="0" fontId="142" fillId="0" borderId="0"/>
    <xf numFmtId="40" fontId="253" fillId="0" borderId="0" applyBorder="0">
      <alignment horizontal="right"/>
    </xf>
    <xf numFmtId="224" fontId="135" fillId="0" borderId="38">
      <alignment horizontal="right" vertical="center"/>
    </xf>
    <xf numFmtId="282" fontId="12" fillId="0" borderId="0" applyFill="0" applyBorder="0" applyAlignment="0"/>
    <xf numFmtId="283" fontId="12" fillId="0" borderId="0" applyFill="0" applyBorder="0" applyAlignment="0"/>
    <xf numFmtId="226" fontId="135" fillId="0" borderId="38">
      <alignment horizontal="center"/>
    </xf>
    <xf numFmtId="0" fontId="186" fillId="0" borderId="0" applyNumberFormat="0" applyFill="0" applyBorder="0" applyAlignment="0" applyProtection="0"/>
    <xf numFmtId="0" fontId="198" fillId="0" borderId="26" applyNumberFormat="0" applyFill="0" applyAlignment="0" applyProtection="0"/>
    <xf numFmtId="40" fontId="254" fillId="0" borderId="7" applyFont="0" applyFill="0" applyBorder="0" applyAlignment="0" applyProtection="0"/>
    <xf numFmtId="6" fontId="118" fillId="0" borderId="0" applyFont="0" applyFill="0" applyBorder="0" applyAlignment="0" applyProtection="0"/>
    <xf numFmtId="284" fontId="135" fillId="0" borderId="0"/>
    <xf numFmtId="228" fontId="135" fillId="0" borderId="34"/>
    <xf numFmtId="0" fontId="255" fillId="0" borderId="0"/>
    <xf numFmtId="0" fontId="255" fillId="0" borderId="0"/>
    <xf numFmtId="213" fontId="256" fillId="80" borderId="40">
      <alignment vertical="top"/>
    </xf>
    <xf numFmtId="0" fontId="257" fillId="82" borderId="34">
      <alignment horizontal="left" vertical="center"/>
    </xf>
    <xf numFmtId="285" fontId="258" fillId="77" borderId="40"/>
    <xf numFmtId="213" fontId="238" fillId="0" borderId="40">
      <alignment horizontal="left" vertical="top"/>
    </xf>
    <xf numFmtId="0" fontId="259" fillId="78" borderId="0">
      <alignment horizontal="left" vertical="center"/>
    </xf>
    <xf numFmtId="213" fontId="260" fillId="0" borderId="41">
      <alignment horizontal="left" vertical="top"/>
    </xf>
    <xf numFmtId="0" fontId="261" fillId="0" borderId="41">
      <alignment horizontal="left" vertical="center"/>
    </xf>
    <xf numFmtId="0" fontId="196" fillId="0" borderId="0" applyNumberFormat="0" applyFill="0" applyBorder="0" applyAlignment="0" applyProtection="0"/>
    <xf numFmtId="0" fontId="244" fillId="0" borderId="0" applyNumberFormat="0" applyFont="0" applyFill="0" applyBorder="0" applyProtection="0">
      <alignment horizontal="center" vertical="center" wrapText="1"/>
    </xf>
    <xf numFmtId="0" fontId="262" fillId="0" borderId="0" applyNumberFormat="0" applyFill="0" applyBorder="0" applyAlignment="0" applyProtection="0"/>
    <xf numFmtId="221" fontId="12" fillId="0" borderId="54" applyFont="0" applyBorder="0" applyAlignment="0">
      <alignment horizontal="center" vertical="center"/>
    </xf>
    <xf numFmtId="0" fontId="214" fillId="15" borderId="8" applyNumberFormat="0" applyAlignment="0" applyProtection="0"/>
    <xf numFmtId="0" fontId="3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11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56" fillId="0" borderId="0" applyFont="0" applyFill="0" applyBorder="0" applyAlignment="0" applyProtection="0"/>
    <xf numFmtId="211" fontId="55" fillId="0" borderId="0" applyFont="0" applyFill="0" applyBorder="0" applyAlignment="0" applyProtection="0"/>
    <xf numFmtId="221" fontId="5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0" fillId="16" borderId="9" applyNumberFormat="0" applyAlignment="0" applyProtection="0"/>
    <xf numFmtId="0" fontId="33" fillId="0" borderId="56" applyNumberFormat="0" applyFill="0" applyAlignment="0" applyProtection="0"/>
    <xf numFmtId="0" fontId="22" fillId="5" borderId="0" applyNumberFormat="0" applyBorder="0" applyAlignment="0" applyProtection="0"/>
    <xf numFmtId="0" fontId="264" fillId="0" borderId="0" applyNumberFormat="0" applyFill="0" applyBorder="0" applyAlignment="0" applyProtection="0"/>
    <xf numFmtId="0" fontId="55" fillId="0" borderId="0"/>
    <xf numFmtId="0" fontId="1" fillId="0" borderId="0"/>
    <xf numFmtId="0" fontId="12" fillId="0" borderId="0"/>
    <xf numFmtId="0" fontId="203" fillId="0" borderId="0"/>
    <xf numFmtId="0" fontId="203" fillId="0" borderId="0"/>
    <xf numFmtId="0" fontId="26" fillId="8" borderId="8" applyNumberFormat="0" applyAlignment="0" applyProtection="0"/>
    <xf numFmtId="0" fontId="215" fillId="8" borderId="0" applyNumberFormat="0" applyBorder="0" applyAlignment="0" applyProtection="0"/>
    <xf numFmtId="9" fontId="55" fillId="0" borderId="0" applyFont="0" applyFill="0" applyBorder="0" applyAlignment="0" applyProtection="0"/>
    <xf numFmtId="0" fontId="32" fillId="0" borderId="57" applyNumberFormat="0" applyFill="0" applyAlignment="0" applyProtection="0"/>
    <xf numFmtId="0" fontId="18" fillId="56" borderId="0" applyNumberFormat="0" applyBorder="0" applyAlignment="0" applyProtection="0"/>
    <xf numFmtId="0" fontId="17" fillId="105" borderId="0" applyNumberFormat="0" applyBorder="0" applyAlignment="0" applyProtection="0"/>
    <xf numFmtId="0" fontId="17" fillId="11" borderId="0" applyNumberFormat="0" applyBorder="0" applyAlignment="0" applyProtection="0"/>
    <xf numFmtId="0" fontId="17" fillId="58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30" fillId="15" borderId="15" applyNumberFormat="0" applyAlignment="0" applyProtection="0"/>
    <xf numFmtId="0" fontId="37" fillId="4" borderId="14" applyNumberFormat="0" applyFont="0" applyAlignment="0" applyProtection="0"/>
    <xf numFmtId="0" fontId="55" fillId="4" borderId="14" applyNumberFormat="0" applyFont="0" applyAlignment="0" applyProtection="0"/>
    <xf numFmtId="0" fontId="23" fillId="0" borderId="58" applyNumberFormat="0" applyFill="0" applyAlignment="0" applyProtection="0"/>
    <xf numFmtId="0" fontId="24" fillId="0" borderId="59" applyNumberFormat="0" applyFill="0" applyAlignment="0" applyProtection="0"/>
    <xf numFmtId="0" fontId="25" fillId="0" borderId="60" applyNumberFormat="0" applyFill="0" applyAlignment="0" applyProtection="0"/>
    <xf numFmtId="0" fontId="25" fillId="0" borderId="0" applyNumberForma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2" fontId="122" fillId="0" borderId="0" applyFont="0" applyFill="0" applyBorder="0" applyAlignment="0" applyProtection="0"/>
    <xf numFmtId="44" fontId="122" fillId="0" borderId="0" applyFont="0" applyFill="0" applyBorder="0" applyAlignment="0" applyProtection="0"/>
    <xf numFmtId="174" fontId="18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88" fontId="60" fillId="0" borderId="0" applyFont="0" applyFill="0" applyBorder="0" applyAlignment="0" applyProtection="0"/>
    <xf numFmtId="0" fontId="213" fillId="0" borderId="0"/>
    <xf numFmtId="178" fontId="60" fillId="0" borderId="0" applyBorder="0"/>
    <xf numFmtId="178" fontId="60" fillId="0" borderId="0" applyBorder="0"/>
    <xf numFmtId="180" fontId="60" fillId="0" borderId="0" applyFill="0" applyBorder="0" applyAlignment="0" applyProtection="0"/>
    <xf numFmtId="0" fontId="68" fillId="52" borderId="0"/>
    <xf numFmtId="0" fontId="70" fillId="0" borderId="0"/>
    <xf numFmtId="0" fontId="71" fillId="52" borderId="0"/>
    <xf numFmtId="0" fontId="34" fillId="55" borderId="0" applyNumberFormat="0" applyBorder="0" applyAlignment="0" applyProtection="0"/>
    <xf numFmtId="0" fontId="34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5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55" borderId="0" applyNumberFormat="0" applyBorder="0" applyAlignment="0" applyProtection="0"/>
    <xf numFmtId="0" fontId="34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5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74" fillId="52" borderId="0"/>
    <xf numFmtId="0" fontId="76" fillId="0" borderId="0">
      <alignment wrapText="1"/>
    </xf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57" borderId="0" applyNumberFormat="0" applyBorder="0" applyAlignment="0" applyProtection="0"/>
    <xf numFmtId="0" fontId="34" fillId="56" borderId="0" applyNumberFormat="0" applyBorder="0" applyAlignment="0" applyProtection="0"/>
    <xf numFmtId="0" fontId="34" fillId="6" borderId="0" applyNumberFormat="0" applyBorder="0" applyAlignment="0" applyProtection="0"/>
    <xf numFmtId="0" fontId="34" fillId="58" borderId="0" applyNumberFormat="0" applyBorder="0" applyAlignment="0" applyProtection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57" borderId="0" applyNumberFormat="0" applyBorder="0" applyAlignment="0" applyProtection="0"/>
    <xf numFmtId="0" fontId="34" fillId="56" borderId="0" applyNumberFormat="0" applyBorder="0" applyAlignment="0" applyProtection="0"/>
    <xf numFmtId="0" fontId="34" fillId="6" borderId="0" applyNumberFormat="0" applyBorder="0" applyAlignment="0" applyProtection="0"/>
    <xf numFmtId="0" fontId="34" fillId="58" borderId="0" applyNumberFormat="0" applyBorder="0" applyAlignment="0" applyProtection="0"/>
    <xf numFmtId="0" fontId="78" fillId="59" borderId="0" applyNumberFormat="0" applyBorder="0" applyAlignment="0" applyProtection="0"/>
    <xf numFmtId="0" fontId="78" fillId="3" borderId="0" applyNumberFormat="0" applyBorder="0" applyAlignment="0" applyProtection="0"/>
    <xf numFmtId="0" fontId="78" fillId="57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61" borderId="0" applyNumberFormat="0" applyBorder="0" applyAlignment="0" applyProtection="0"/>
    <xf numFmtId="0" fontId="78" fillId="59" borderId="0" applyNumberFormat="0" applyBorder="0" applyAlignment="0" applyProtection="0"/>
    <xf numFmtId="0" fontId="78" fillId="3" borderId="0" applyNumberFormat="0" applyBorder="0" applyAlignment="0" applyProtection="0"/>
    <xf numFmtId="0" fontId="78" fillId="57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61" borderId="0" applyNumberFormat="0" applyBorder="0" applyAlignment="0" applyProtection="0"/>
    <xf numFmtId="0" fontId="78" fillId="83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208" fillId="9" borderId="0" applyNumberFormat="0" applyBorder="0" applyAlignment="0" applyProtection="0"/>
    <xf numFmtId="0" fontId="12" fillId="0" borderId="0" applyFill="0" applyBorder="0" applyAlignment="0"/>
    <xf numFmtId="187" fontId="87" fillId="0" borderId="0" applyFill="0" applyBorder="0" applyAlignment="0"/>
    <xf numFmtId="188" fontId="87" fillId="0" borderId="0" applyFill="0" applyBorder="0" applyAlignment="0"/>
    <xf numFmtId="189" fontId="87" fillId="0" borderId="0" applyFill="0" applyBorder="0" applyAlignment="0"/>
    <xf numFmtId="190" fontId="12" fillId="0" borderId="0" applyFill="0" applyBorder="0" applyAlignment="0"/>
    <xf numFmtId="191" fontId="87" fillId="0" borderId="0" applyFill="0" applyBorder="0" applyAlignment="0"/>
    <xf numFmtId="192" fontId="87" fillId="0" borderId="0" applyFill="0" applyBorder="0" applyAlignment="0"/>
    <xf numFmtId="187" fontId="87" fillId="0" borderId="0" applyFill="0" applyBorder="0" applyAlignment="0"/>
    <xf numFmtId="0" fontId="151" fillId="7" borderId="8" applyNumberFormat="0" applyAlignment="0" applyProtection="0"/>
    <xf numFmtId="0" fontId="88" fillId="0" borderId="0"/>
    <xf numFmtId="0" fontId="161" fillId="16" borderId="9" applyNumberFormat="0" applyAlignment="0" applyProtection="0"/>
    <xf numFmtId="43" fontId="37" fillId="0" borderId="0" applyFont="0" applyFill="0" applyBorder="0" applyAlignment="0" applyProtection="0"/>
    <xf numFmtId="191" fontId="60" fillId="0" borderId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2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66" fontId="16" fillId="0" borderId="0" applyFont="0" applyFill="0" applyBorder="0" applyAlignment="0" applyProtection="0"/>
    <xf numFmtId="198" fontId="9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0" applyFill="0" applyBorder="0" applyAlignment="0" applyProtection="0"/>
    <xf numFmtId="166" fontId="12" fillId="0" borderId="0" applyFont="0" applyFill="0" applyBorder="0" applyAlignment="0" applyProtection="0"/>
    <xf numFmtId="198" fontId="91" fillId="0" borderId="0" applyFill="0" applyBorder="0" applyAlignment="0" applyProtection="0"/>
    <xf numFmtId="43" fontId="73" fillId="0" borderId="0" applyFont="0" applyFill="0" applyBorder="0" applyAlignment="0" applyProtection="0"/>
    <xf numFmtId="43" fontId="55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2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16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166" fontId="16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3" fontId="12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04" fontId="90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6" fontId="55" fillId="0" borderId="0" applyFont="0" applyFill="0" applyBorder="0" applyAlignment="0" applyProtection="0"/>
    <xf numFmtId="196" fontId="16" fillId="0" borderId="0" applyFont="0" applyFill="0" applyBorder="0" applyAlignment="0" applyProtection="0"/>
    <xf numFmtId="209" fontId="92" fillId="0" borderId="0"/>
    <xf numFmtId="170" fontId="11" fillId="0" borderId="0"/>
    <xf numFmtId="3" fontId="60" fillId="0" borderId="0" applyFill="0" applyBorder="0" applyAlignment="0" applyProtection="0"/>
    <xf numFmtId="187" fontId="60" fillId="0" borderId="0" applyFill="0" applyBorder="0" applyAlignment="0" applyProtection="0"/>
    <xf numFmtId="211" fontId="96" fillId="0" borderId="0" applyFont="0" applyFill="0" applyBorder="0" applyAlignment="0" applyProtection="0"/>
    <xf numFmtId="213" fontId="60" fillId="0" borderId="0" applyFill="0" applyBorder="0" applyAlignment="0" applyProtection="0"/>
    <xf numFmtId="214" fontId="64" fillId="0" borderId="0"/>
    <xf numFmtId="168" fontId="11" fillId="0" borderId="0"/>
    <xf numFmtId="0" fontId="60" fillId="0" borderId="0" applyFill="0" applyBorder="0" applyAlignment="0" applyProtection="0"/>
    <xf numFmtId="14" fontId="97" fillId="0" borderId="0" applyFill="0" applyBorder="0" applyAlignment="0"/>
    <xf numFmtId="216" fontId="64" fillId="0" borderId="0"/>
    <xf numFmtId="167" fontId="11" fillId="0" borderId="0"/>
    <xf numFmtId="0" fontId="170" fillId="0" borderId="0"/>
    <xf numFmtId="191" fontId="87" fillId="0" borderId="0" applyFill="0" applyBorder="0" applyAlignment="0"/>
    <xf numFmtId="187" fontId="87" fillId="0" borderId="0" applyFill="0" applyBorder="0" applyAlignment="0"/>
    <xf numFmtId="191" fontId="87" fillId="0" borderId="0" applyFill="0" applyBorder="0" applyAlignment="0"/>
    <xf numFmtId="192" fontId="87" fillId="0" borderId="0" applyFill="0" applyBorder="0" applyAlignment="0"/>
    <xf numFmtId="187" fontId="87" fillId="0" borderId="0" applyFill="0" applyBorder="0" applyAlignment="0"/>
    <xf numFmtId="0" fontId="155" fillId="0" borderId="0" applyNumberFormat="0" applyFill="0" applyBorder="0" applyAlignment="0" applyProtection="0"/>
    <xf numFmtId="2" fontId="60" fillId="0" borderId="0" applyFill="0" applyBorder="0" applyAlignment="0" applyProtection="0"/>
    <xf numFmtId="0" fontId="204" fillId="17" borderId="0" applyNumberFormat="0" applyBorder="0" applyAlignment="0" applyProtection="0"/>
    <xf numFmtId="0" fontId="13" fillId="52" borderId="0" applyNumberFormat="0" applyBorder="0" applyAlignment="0" applyProtection="0"/>
    <xf numFmtId="0" fontId="107" fillId="0" borderId="0">
      <alignment horizontal="left"/>
    </xf>
    <xf numFmtId="0" fontId="108" fillId="0" borderId="31" applyNumberFormat="0" applyAlignment="0" applyProtection="0"/>
    <xf numFmtId="0" fontId="108" fillId="0" borderId="32">
      <alignment horizontal="left" vertical="center"/>
    </xf>
    <xf numFmtId="0" fontId="11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0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117" fillId="75" borderId="34" applyNumberFormat="0" applyAlignment="0"/>
    <xf numFmtId="0" fontId="119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13" fillId="77" borderId="0" applyNumberFormat="0" applyBorder="0" applyAlignment="0" applyProtection="0"/>
    <xf numFmtId="191" fontId="87" fillId="0" borderId="0" applyFill="0" applyBorder="0" applyAlignment="0"/>
    <xf numFmtId="187" fontId="87" fillId="0" borderId="0" applyFill="0" applyBorder="0" applyAlignment="0"/>
    <xf numFmtId="191" fontId="87" fillId="0" borderId="0" applyFill="0" applyBorder="0" applyAlignment="0"/>
    <xf numFmtId="192" fontId="87" fillId="0" borderId="0" applyFill="0" applyBorder="0" applyAlignment="0"/>
    <xf numFmtId="187" fontId="87" fillId="0" borderId="0" applyFill="0" applyBorder="0" applyAlignment="0"/>
    <xf numFmtId="0" fontId="163" fillId="0" borderId="13" applyNumberFormat="0" applyFill="0" applyAlignment="0" applyProtection="0"/>
    <xf numFmtId="0" fontId="120" fillId="0" borderId="35"/>
    <xf numFmtId="0" fontId="206" fillId="8" borderId="0" applyNumberFormat="0" applyBorder="0" applyAlignment="0" applyProtection="0"/>
    <xf numFmtId="0" fontId="64" fillId="0" borderId="0"/>
    <xf numFmtId="178" fontId="12" fillId="0" borderId="0"/>
    <xf numFmtId="0" fontId="122" fillId="0" borderId="0"/>
    <xf numFmtId="0" fontId="55" fillId="0" borderId="0"/>
    <xf numFmtId="0" fontId="73" fillId="0" borderId="0"/>
    <xf numFmtId="0" fontId="55" fillId="0" borderId="0"/>
    <xf numFmtId="0" fontId="60" fillId="0" borderId="0"/>
    <xf numFmtId="0" fontId="90" fillId="0" borderId="0"/>
    <xf numFmtId="0" fontId="55" fillId="0" borderId="0"/>
    <xf numFmtId="0" fontId="73" fillId="0" borderId="0"/>
    <xf numFmtId="0" fontId="73" fillId="0" borderId="0"/>
    <xf numFmtId="0" fontId="37" fillId="0" borderId="0"/>
    <xf numFmtId="0" fontId="60" fillId="0" borderId="0"/>
    <xf numFmtId="0" fontId="16" fillId="0" borderId="0"/>
    <xf numFmtId="0" fontId="12" fillId="0" borderId="0"/>
    <xf numFmtId="0" fontId="55" fillId="0" borderId="0"/>
    <xf numFmtId="0" fontId="16" fillId="0" borderId="0"/>
    <xf numFmtId="0" fontId="55" fillId="0" borderId="0"/>
    <xf numFmtId="0" fontId="39" fillId="4" borderId="14" applyNumberFormat="0" applyFont="0" applyAlignment="0" applyProtection="0"/>
    <xf numFmtId="0" fontId="12" fillId="77" borderId="14" applyNumberFormat="0" applyAlignment="0" applyProtection="0"/>
    <xf numFmtId="0" fontId="6" fillId="0" borderId="0" applyNumberFormat="0" applyFill="0" applyBorder="0" applyAlignment="0" applyProtection="0"/>
    <xf numFmtId="0" fontId="176" fillId="7" borderId="15" applyNumberFormat="0" applyAlignment="0" applyProtection="0"/>
    <xf numFmtId="190" fontId="60" fillId="0" borderId="0" applyFill="0" applyBorder="0" applyAlignment="0" applyProtection="0"/>
    <xf numFmtId="223" fontId="60" fillId="0" borderId="0" applyFill="0" applyBorder="0" applyAlignment="0" applyProtection="0"/>
    <xf numFmtId="10" fontId="60" fillId="0" borderId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91" fontId="87" fillId="0" borderId="0" applyFill="0" applyBorder="0" applyAlignment="0"/>
    <xf numFmtId="187" fontId="87" fillId="0" borderId="0" applyFill="0" applyBorder="0" applyAlignment="0"/>
    <xf numFmtId="191" fontId="87" fillId="0" borderId="0" applyFill="0" applyBorder="0" applyAlignment="0"/>
    <xf numFmtId="192" fontId="87" fillId="0" borderId="0" applyFill="0" applyBorder="0" applyAlignment="0"/>
    <xf numFmtId="187" fontId="87" fillId="0" borderId="0" applyFill="0" applyBorder="0" applyAlignment="0"/>
    <xf numFmtId="0" fontId="127" fillId="0" borderId="0"/>
    <xf numFmtId="0" fontId="129" fillId="0" borderId="35">
      <alignment horizontal="center"/>
    </xf>
    <xf numFmtId="0" fontId="131" fillId="78" borderId="0" applyNumberFormat="0" applyProtection="0">
      <alignment horizontal="left" vertical="center" indent="1"/>
    </xf>
    <xf numFmtId="0" fontId="87" fillId="0" borderId="0"/>
    <xf numFmtId="0" fontId="120" fillId="0" borderId="0"/>
    <xf numFmtId="224" fontId="134" fillId="0" borderId="38">
      <alignment horizontal="right" vertical="center"/>
    </xf>
    <xf numFmtId="200" fontId="12" fillId="0" borderId="0" applyFill="0" applyBorder="0" applyAlignment="0"/>
    <xf numFmtId="225" fontId="12" fillId="0" borderId="0" applyFill="0" applyBorder="0" applyAlignment="0"/>
    <xf numFmtId="226" fontId="134" fillId="0" borderId="38">
      <alignment horizontal="center"/>
    </xf>
    <xf numFmtId="0" fontId="158" fillId="0" borderId="0" applyNumberFormat="0" applyFill="0" applyBorder="0" applyAlignment="0" applyProtection="0"/>
    <xf numFmtId="0" fontId="60" fillId="0" borderId="42" applyNumberFormat="0" applyFill="0" applyAlignment="0" applyProtection="0"/>
    <xf numFmtId="227" fontId="134" fillId="0" borderId="0"/>
    <xf numFmtId="228" fontId="134" fillId="0" borderId="34"/>
    <xf numFmtId="0" fontId="143" fillId="0" borderId="0"/>
    <xf numFmtId="0" fontId="143" fillId="0" borderId="0"/>
    <xf numFmtId="229" fontId="144" fillId="79" borderId="40">
      <alignment vertical="top"/>
    </xf>
    <xf numFmtId="0" fontId="145" fillId="81" borderId="34">
      <alignment horizontal="left" vertical="center"/>
    </xf>
    <xf numFmtId="230" fontId="146" fillId="77" borderId="40"/>
    <xf numFmtId="229" fontId="117" fillId="0" borderId="40">
      <alignment horizontal="left" vertical="top"/>
    </xf>
    <xf numFmtId="0" fontId="147" fillId="78" borderId="0">
      <alignment horizontal="left" vertical="center"/>
    </xf>
    <xf numFmtId="229" fontId="148" fillId="0" borderId="41">
      <alignment horizontal="left" vertical="top"/>
    </xf>
    <xf numFmtId="0" fontId="149" fillId="0" borderId="41">
      <alignment horizontal="left" vertical="center"/>
    </xf>
    <xf numFmtId="0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7" borderId="8" applyNumberFormat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03" fontId="12" fillId="0" borderId="0" applyFill="0" applyBorder="0" applyAlignment="0" applyProtection="0"/>
    <xf numFmtId="203" fontId="12" fillId="0" borderId="0" applyFill="0" applyBorder="0" applyAlignment="0" applyProtection="0"/>
    <xf numFmtId="0" fontId="158" fillId="0" borderId="0" applyNumberFormat="0" applyFill="0" applyBorder="0" applyAlignment="0" applyProtection="0"/>
    <xf numFmtId="0" fontId="161" fillId="16" borderId="9" applyNumberFormat="0" applyAlignment="0" applyProtection="0"/>
    <xf numFmtId="0" fontId="163" fillId="0" borderId="13" applyNumberFormat="0" applyFill="0" applyAlignment="0" applyProtection="0"/>
    <xf numFmtId="0" fontId="204" fillId="17" borderId="0" applyNumberFormat="0" applyBorder="0" applyAlignment="0" applyProtection="0"/>
    <xf numFmtId="0" fontId="169" fillId="0" borderId="0"/>
    <xf numFmtId="0" fontId="170" fillId="0" borderId="0"/>
    <xf numFmtId="0" fontId="206" fillId="8" borderId="0" applyNumberFormat="0" applyBorder="0" applyAlignment="0" applyProtection="0"/>
    <xf numFmtId="9" fontId="60" fillId="0" borderId="0" applyFill="0" applyBorder="0" applyAlignment="0" applyProtection="0"/>
    <xf numFmtId="0" fontId="60" fillId="0" borderId="42" applyNumberFormat="0" applyFill="0" applyAlignment="0" applyProtection="0"/>
    <xf numFmtId="0" fontId="208" fillId="9" borderId="0" applyNumberFormat="0" applyBorder="0" applyAlignment="0" applyProtection="0"/>
    <xf numFmtId="0" fontId="78" fillId="83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176" fillId="7" borderId="15" applyNumberFormat="0" applyAlignment="0" applyProtection="0"/>
    <xf numFmtId="0" fontId="60" fillId="4" borderId="14" applyNumberFormat="0" applyFont="0" applyAlignment="0" applyProtection="0"/>
    <xf numFmtId="0" fontId="11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0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2" fillId="0" borderId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99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5" fontId="55" fillId="0" borderId="0" applyFont="0" applyFill="0" applyBorder="0" applyAlignment="0" applyProtection="0"/>
    <xf numFmtId="205" fontId="55" fillId="0" borderId="0" applyFont="0" applyFill="0" applyBorder="0" applyAlignment="0" applyProtection="0"/>
    <xf numFmtId="205" fontId="55" fillId="0" borderId="0" applyFont="0" applyFill="0" applyBorder="0" applyAlignment="0" applyProtection="0"/>
    <xf numFmtId="166" fontId="12" fillId="0" borderId="0" applyFont="0" applyFill="0" applyBorder="0" applyAlignment="0" applyProtection="0"/>
    <xf numFmtId="5" fontId="55" fillId="0" borderId="0" applyFont="0" applyFill="0" applyBorder="0" applyAlignment="0" applyProtection="0"/>
    <xf numFmtId="20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90" fillId="0" borderId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55" fillId="0" borderId="0"/>
    <xf numFmtId="9" fontId="12" fillId="0" borderId="0" applyFont="0" applyFill="0" applyBorder="0" applyAlignment="0" applyProtection="0"/>
    <xf numFmtId="0" fontId="152" fillId="7" borderId="8" applyNumberFormat="0" applyAlignment="0" applyProtection="0"/>
    <xf numFmtId="0" fontId="152" fillId="7" borderId="8" applyNumberFormat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2" fillId="16" borderId="9" applyNumberFormat="0" applyAlignment="0" applyProtection="0"/>
    <xf numFmtId="0" fontId="162" fillId="16" borderId="9" applyNumberFormat="0" applyAlignment="0" applyProtection="0"/>
    <xf numFmtId="0" fontId="164" fillId="0" borderId="13" applyNumberFormat="0" applyFill="0" applyAlignment="0" applyProtection="0"/>
    <xf numFmtId="0" fontId="164" fillId="0" borderId="13" applyNumberFormat="0" applyFill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71" fillId="2" borderId="8" applyNumberFormat="0" applyAlignment="0" applyProtection="0"/>
    <xf numFmtId="0" fontId="171" fillId="2" borderId="8" applyNumberFormat="0" applyAlignment="0" applyProtection="0"/>
    <xf numFmtId="0" fontId="172" fillId="8" borderId="0" applyNumberFormat="0" applyBorder="0" applyAlignment="0" applyProtection="0"/>
    <xf numFmtId="0" fontId="172" fillId="8" borderId="0" applyNumberFormat="0" applyBorder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177" fillId="7" borderId="15" applyNumberFormat="0" applyAlignment="0" applyProtection="0"/>
    <xf numFmtId="0" fontId="177" fillId="7" borderId="15" applyNumberFormat="0" applyAlignment="0" applyProtection="0"/>
    <xf numFmtId="0" fontId="55" fillId="4" borderId="14" applyNumberFormat="0" applyFont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11" applyNumberFormat="0" applyFill="0" applyAlignment="0" applyProtection="0"/>
    <xf numFmtId="0" fontId="179" fillId="0" borderId="11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23" fillId="0" borderId="0"/>
    <xf numFmtId="166" fontId="56" fillId="0" borderId="0" applyFont="0" applyFill="0" applyBorder="0" applyAlignment="0" applyProtection="0"/>
    <xf numFmtId="0" fontId="56" fillId="0" borderId="0"/>
    <xf numFmtId="0" fontId="60" fillId="0" borderId="0"/>
    <xf numFmtId="166" fontId="12" fillId="0" borderId="0" applyFill="0" applyBorder="0" applyAlignment="0" applyProtection="0"/>
    <xf numFmtId="0" fontId="60" fillId="0" borderId="0"/>
    <xf numFmtId="206" fontId="60" fillId="0" borderId="0" applyFill="0" applyBorder="0" applyAlignment="0" applyProtection="0"/>
    <xf numFmtId="0" fontId="56" fillId="0" borderId="0"/>
    <xf numFmtId="204" fontId="90" fillId="0" borderId="0" applyFill="0" applyBorder="0" applyAlignment="0" applyProtection="0"/>
    <xf numFmtId="0" fontId="56" fillId="0" borderId="0"/>
    <xf numFmtId="9" fontId="37" fillId="0" borderId="0" applyFont="0" applyFill="0" applyBorder="0" applyAlignment="0" applyProtection="0"/>
    <xf numFmtId="166" fontId="12" fillId="0" borderId="0" applyFill="0" applyBorder="0" applyAlignment="0" applyProtection="0"/>
    <xf numFmtId="205" fontId="37" fillId="0" borderId="0" applyFont="0" applyFill="0" applyBorder="0" applyAlignment="0" applyProtection="0"/>
    <xf numFmtId="221" fontId="98" fillId="0" borderId="0"/>
    <xf numFmtId="0" fontId="37" fillId="0" borderId="0"/>
    <xf numFmtId="0" fontId="99" fillId="0" borderId="0"/>
    <xf numFmtId="0" fontId="124" fillId="0" borderId="0"/>
    <xf numFmtId="9" fontId="39" fillId="0" borderId="0" applyFont="0" applyFill="0" applyBorder="0" applyAlignment="0" applyProtection="0"/>
    <xf numFmtId="9" fontId="60" fillId="0" borderId="0" applyFill="0" applyBorder="0" applyAlignment="0" applyProtection="0"/>
    <xf numFmtId="204" fontId="90" fillId="0" borderId="0" applyFill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/>
    <xf numFmtId="178" fontId="60" fillId="0" borderId="0" applyBorder="0"/>
    <xf numFmtId="178" fontId="12" fillId="0" borderId="0" applyBorder="0"/>
    <xf numFmtId="178" fontId="60" fillId="0" borderId="0" applyBorder="0"/>
    <xf numFmtId="180" fontId="60" fillId="0" borderId="0" applyFill="0" applyBorder="0" applyAlignment="0" applyProtection="0"/>
    <xf numFmtId="0" fontId="12" fillId="0" borderId="0"/>
    <xf numFmtId="0" fontId="12" fillId="0" borderId="0" applyFill="0" applyBorder="0" applyAlignment="0"/>
    <xf numFmtId="190" fontId="12" fillId="0" borderId="0" applyFill="0" applyBorder="0" applyAlignment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3" fontId="12" fillId="0" borderId="0" applyFill="0" applyBorder="0" applyAlignment="0" applyProtection="0"/>
    <xf numFmtId="166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6" fontId="55" fillId="0" borderId="0" applyFont="0" applyFill="0" applyBorder="0" applyAlignment="0" applyProtection="0"/>
    <xf numFmtId="252" fontId="64" fillId="0" borderId="0"/>
    <xf numFmtId="44" fontId="12" fillId="0" borderId="0" applyFont="0" applyFill="0" applyBorder="0" applyAlignment="0" applyProtection="0"/>
    <xf numFmtId="290" fontId="12" fillId="0" borderId="0"/>
    <xf numFmtId="0" fontId="60" fillId="0" borderId="0" applyFill="0" applyBorder="0" applyAlignment="0" applyProtection="0"/>
    <xf numFmtId="291" fontId="12" fillId="0" borderId="0"/>
    <xf numFmtId="2" fontId="60" fillId="0" borderId="0" applyFill="0" applyBorder="0" applyAlignment="0" applyProtection="0"/>
    <xf numFmtId="0" fontId="60" fillId="0" borderId="0" applyNumberFormat="0" applyFill="0" applyAlignment="0"/>
    <xf numFmtId="0" fontId="12" fillId="0" borderId="0" applyNumberFormat="0" applyFill="0" applyAlignment="0"/>
    <xf numFmtId="0" fontId="60" fillId="0" borderId="0" applyNumberFormat="0" applyFill="0" applyAlignment="0"/>
    <xf numFmtId="178" fontId="12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 applyNumberFormat="0" applyFill="0" applyBorder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60" fillId="0" borderId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200" fontId="12" fillId="0" borderId="0" applyFill="0" applyBorder="0" applyAlignment="0"/>
    <xf numFmtId="225" fontId="12" fillId="0" borderId="0" applyFill="0" applyBorder="0" applyAlignment="0"/>
    <xf numFmtId="0" fontId="60" fillId="0" borderId="42" applyNumberFormat="0" applyFill="0" applyAlignment="0" applyProtection="0"/>
    <xf numFmtId="203" fontId="12" fillId="0" borderId="0" applyFill="0" applyBorder="0" applyAlignment="0" applyProtection="0"/>
    <xf numFmtId="203" fontId="12" fillId="0" borderId="0" applyFill="0" applyBorder="0" applyAlignment="0" applyProtection="0"/>
    <xf numFmtId="0" fontId="12" fillId="0" borderId="0"/>
    <xf numFmtId="0" fontId="12" fillId="0" borderId="0"/>
    <xf numFmtId="0" fontId="60" fillId="0" borderId="42" applyNumberFormat="0" applyFill="0" applyAlignment="0" applyProtection="0"/>
    <xf numFmtId="0" fontId="60" fillId="4" borderId="14" applyNumberFormat="0" applyFont="0" applyAlignment="0" applyProtection="0"/>
    <xf numFmtId="0" fontId="60" fillId="0" borderId="0"/>
    <xf numFmtId="43" fontId="60" fillId="0" borderId="0" applyFill="0" applyBorder="0" applyAlignment="0" applyProtection="0"/>
    <xf numFmtId="0" fontId="37" fillId="0" borderId="0"/>
    <xf numFmtId="166" fontId="5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6" fillId="0" borderId="0"/>
    <xf numFmtId="0" fontId="60" fillId="0" borderId="0"/>
    <xf numFmtId="0" fontId="1" fillId="0" borderId="0"/>
    <xf numFmtId="0" fontId="1" fillId="0" borderId="0"/>
    <xf numFmtId="0" fontId="1" fillId="0" borderId="0"/>
    <xf numFmtId="166" fontId="12" fillId="0" borderId="0" applyFont="0" applyFill="0" applyBorder="0" applyAlignment="0" applyProtection="0"/>
    <xf numFmtId="180" fontId="60" fillId="0" borderId="0" applyFill="0" applyBorder="0" applyAlignment="0" applyProtection="0"/>
    <xf numFmtId="0" fontId="12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9" fontId="12" fillId="0" borderId="0" applyFont="0" applyFill="0" applyBorder="0" applyAlignment="0" applyProtection="0"/>
    <xf numFmtId="0" fontId="217" fillId="0" borderId="0"/>
    <xf numFmtId="166" fontId="37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78" fillId="11" borderId="0" applyNumberFormat="0" applyBorder="0" applyAlignment="0" applyProtection="0"/>
    <xf numFmtId="0" fontId="78" fillId="10" borderId="0" applyNumberFormat="0" applyBorder="0" applyAlignment="0" applyProtection="0"/>
    <xf numFmtId="0" fontId="78" fillId="60" borderId="0" applyNumberFormat="0" applyBorder="0" applyAlignment="0" applyProtection="0"/>
    <xf numFmtId="0" fontId="78" fillId="13" borderId="0" applyNumberFormat="0" applyBorder="0" applyAlignment="0" applyProtection="0"/>
    <xf numFmtId="0" fontId="78" fillId="12" borderId="0" applyNumberFormat="0" applyBorder="0" applyAlignment="0" applyProtection="0"/>
    <xf numFmtId="0" fontId="78" fillId="83" borderId="0" applyNumberFormat="0" applyBorder="0" applyAlignment="0" applyProtection="0"/>
    <xf numFmtId="180" fontId="60" fillId="0" borderId="0" applyFill="0" applyBorder="0" applyAlignment="0" applyProtection="0"/>
    <xf numFmtId="0" fontId="213" fillId="0" borderId="0"/>
    <xf numFmtId="175" fontId="12" fillId="0" borderId="0" applyFont="0" applyFill="0" applyBorder="0" applyAlignment="0" applyProtection="0"/>
    <xf numFmtId="0" fontId="56" fillId="41" borderId="0" applyNumberFormat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37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6" fillId="37" borderId="0" applyNumberFormat="0" applyBorder="0" applyAlignment="0" applyProtection="0"/>
    <xf numFmtId="0" fontId="56" fillId="29" borderId="0" applyNumberFormat="0" applyBorder="0" applyAlignment="0" applyProtection="0"/>
    <xf numFmtId="0" fontId="36" fillId="0" borderId="0"/>
    <xf numFmtId="0" fontId="56" fillId="37" borderId="0" applyNumberFormat="0" applyBorder="0" applyAlignment="0" applyProtection="0"/>
    <xf numFmtId="0" fontId="56" fillId="29" borderId="0" applyNumberFormat="0" applyBorder="0" applyAlignment="0" applyProtection="0"/>
    <xf numFmtId="0" fontId="56" fillId="37" borderId="0" applyNumberFormat="0" applyBorder="0" applyAlignment="0" applyProtection="0"/>
    <xf numFmtId="0" fontId="56" fillId="29" borderId="0" applyNumberFormat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0" fontId="56" fillId="37" borderId="0" applyNumberFormat="0" applyBorder="0" applyAlignment="0" applyProtection="0"/>
    <xf numFmtId="0" fontId="56" fillId="29" borderId="0" applyNumberFormat="0" applyBorder="0" applyAlignment="0" applyProtection="0"/>
    <xf numFmtId="292" fontId="12" fillId="0" borderId="0" applyFont="0" applyFill="0" applyAlignment="0" applyProtection="0"/>
    <xf numFmtId="0" fontId="39" fillId="0" borderId="0"/>
    <xf numFmtId="0" fontId="60" fillId="0" borderId="0"/>
    <xf numFmtId="0" fontId="11" fillId="0" borderId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40" fontId="55" fillId="0" borderId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6" fontId="39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55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5" fontId="12" fillId="0" borderId="0" applyFont="0" applyFill="0" applyBorder="0" applyAlignment="0" applyProtection="0"/>
    <xf numFmtId="0" fontId="60" fillId="0" borderId="0"/>
    <xf numFmtId="180" fontId="60" fillId="0" borderId="0" applyFill="0" applyBorder="0" applyAlignment="0" applyProtection="0"/>
    <xf numFmtId="0" fontId="34" fillId="55" borderId="0" applyNumberFormat="0" applyBorder="0" applyAlignment="0" applyProtection="0"/>
    <xf numFmtId="0" fontId="34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5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78" fillId="13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240" fontId="60" fillId="0" borderId="0" applyFill="0" applyBorder="0" applyAlignment="0" applyProtection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57" borderId="0" applyNumberFormat="0" applyBorder="0" applyAlignment="0" applyProtection="0"/>
    <xf numFmtId="0" fontId="34" fillId="56" borderId="0" applyNumberFormat="0" applyBorder="0" applyAlignment="0" applyProtection="0"/>
    <xf numFmtId="0" fontId="34" fillId="6" borderId="0" applyNumberFormat="0" applyBorder="0" applyAlignment="0" applyProtection="0"/>
    <xf numFmtId="0" fontId="34" fillId="58" borderId="0" applyNumberFormat="0" applyBorder="0" applyAlignment="0" applyProtection="0"/>
    <xf numFmtId="0" fontId="78" fillId="59" borderId="0" applyNumberFormat="0" applyBorder="0" applyAlignment="0" applyProtection="0"/>
    <xf numFmtId="0" fontId="78" fillId="3" borderId="0" applyNumberFormat="0" applyBorder="0" applyAlignment="0" applyProtection="0"/>
    <xf numFmtId="0" fontId="78" fillId="57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61" borderId="0" applyNumberFormat="0" applyBorder="0" applyAlignment="0" applyProtection="0"/>
    <xf numFmtId="0" fontId="78" fillId="83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78" fillId="1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78" fillId="13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78" fillId="6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78" fillId="10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78" fillId="11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9" fontId="60" fillId="0" borderId="0" applyFill="0" applyBorder="0" applyAlignment="0" applyProtection="0"/>
    <xf numFmtId="0" fontId="208" fillId="9" borderId="0" applyNumberFormat="0" applyBorder="0" applyAlignment="0" applyProtection="0"/>
    <xf numFmtId="0" fontId="151" fillId="7" borderId="8" applyNumberFormat="0" applyAlignment="0" applyProtection="0"/>
    <xf numFmtId="0" fontId="161" fillId="16" borderId="9" applyNumberFormat="0" applyAlignment="0" applyProtection="0"/>
    <xf numFmtId="240" fontId="60" fillId="0" borderId="0" applyFill="0" applyBorder="0" applyAlignment="0" applyProtection="0"/>
    <xf numFmtId="181" fontId="55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9" fontId="60" fillId="0" borderId="0" applyFill="0" applyBorder="0" applyAlignment="0" applyProtection="0"/>
    <xf numFmtId="0" fontId="170" fillId="0" borderId="0"/>
    <xf numFmtId="0" fontId="113" fillId="0" borderId="33">
      <alignment horizontal="left" vertical="top"/>
    </xf>
    <xf numFmtId="0" fontId="111" fillId="0" borderId="33">
      <alignment horizontal="left" vertical="top"/>
    </xf>
    <xf numFmtId="14" fontId="97" fillId="0" borderId="0" applyFill="0" applyBorder="0" applyAlignment="0"/>
    <xf numFmtId="0" fontId="155" fillId="0" borderId="0" applyNumberFormat="0" applyFill="0" applyBorder="0" applyAlignment="0" applyProtection="0"/>
    <xf numFmtId="0" fontId="204" fillId="17" borderId="0" applyNumberFormat="0" applyBorder="0" applyAlignment="0" applyProtection="0"/>
    <xf numFmtId="0" fontId="11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0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170" fillId="0" borderId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63" fillId="0" borderId="13" applyNumberFormat="0" applyFill="0" applyAlignment="0" applyProtection="0"/>
    <xf numFmtId="0" fontId="206" fillId="8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39" fillId="4" borderId="14" applyNumberFormat="0" applyFont="0" applyAlignment="0" applyProtection="0"/>
    <xf numFmtId="0" fontId="12" fillId="4" borderId="14" applyNumberFormat="0" applyFont="0" applyAlignment="0" applyProtection="0"/>
    <xf numFmtId="0" fontId="56" fillId="27" borderId="25" applyNumberFormat="0" applyFont="0" applyAlignment="0" applyProtection="0"/>
    <xf numFmtId="240" fontId="60" fillId="0" borderId="0" applyFill="0" applyBorder="0" applyAlignment="0" applyProtection="0"/>
    <xf numFmtId="0" fontId="176" fillId="7" borderId="15" applyNumberFormat="0" applyAlignment="0" applyProtection="0"/>
    <xf numFmtId="9" fontId="60" fillId="0" borderId="0" applyFill="0" applyBorder="0" applyAlignment="0" applyProtection="0"/>
    <xf numFmtId="0" fontId="78" fillId="11" borderId="0" applyNumberFormat="0" applyBorder="0" applyAlignment="0" applyProtection="0"/>
    <xf numFmtId="0" fontId="78" fillId="10" borderId="0" applyNumberFormat="0" applyBorder="0" applyAlignment="0" applyProtection="0"/>
    <xf numFmtId="0" fontId="78" fillId="60" borderId="0" applyNumberFormat="0" applyBorder="0" applyAlignment="0" applyProtection="0"/>
    <xf numFmtId="0" fontId="78" fillId="13" borderId="0" applyNumberFormat="0" applyBorder="0" applyAlignment="0" applyProtection="0"/>
    <xf numFmtId="292" fontId="12" fillId="0" borderId="0" applyFont="0" applyFill="0" applyBorder="0" applyAlignment="0" applyProtection="0"/>
    <xf numFmtId="0" fontId="78" fillId="12" borderId="0" applyNumberFormat="0" applyBorder="0" applyAlignment="0" applyProtection="0"/>
    <xf numFmtId="0" fontId="78" fillId="83" borderId="0" applyNumberFormat="0" applyBorder="0" applyAlignment="0" applyProtection="0"/>
    <xf numFmtId="0" fontId="15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80" fontId="60" fillId="0" borderId="0" applyFill="0" applyBorder="0" applyAlignment="0" applyProtection="0"/>
    <xf numFmtId="0" fontId="60" fillId="0" borderId="0"/>
    <xf numFmtId="41" fontId="101" fillId="0" borderId="0" applyFill="0" applyBorder="0" applyAlignment="0" applyProtection="0"/>
    <xf numFmtId="0" fontId="101" fillId="0" borderId="0"/>
    <xf numFmtId="5" fontId="101" fillId="0" borderId="0"/>
    <xf numFmtId="9" fontId="10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1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73" fillId="55" borderId="0" applyNumberFormat="0" applyBorder="0" applyAlignment="0" applyProtection="0"/>
    <xf numFmtId="0" fontId="73" fillId="9" borderId="0" applyNumberFormat="0" applyBorder="0" applyAlignment="0" applyProtection="0"/>
    <xf numFmtId="0" fontId="73" fillId="17" borderId="0" applyNumberFormat="0" applyBorder="0" applyAlignment="0" applyProtection="0"/>
    <xf numFmtId="0" fontId="73" fillId="56" borderId="0" applyNumberFormat="0" applyBorder="0" applyAlignment="0" applyProtection="0"/>
    <xf numFmtId="0" fontId="73" fillId="5" borderId="0" applyNumberFormat="0" applyBorder="0" applyAlignment="0" applyProtection="0"/>
    <xf numFmtId="0" fontId="73" fillId="2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1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1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73" fillId="6" borderId="0" applyNumberFormat="0" applyBorder="0" applyAlignment="0" applyProtection="0"/>
    <xf numFmtId="0" fontId="73" fillId="3" borderId="0" applyNumberFormat="0" applyBorder="0" applyAlignment="0" applyProtection="0"/>
    <xf numFmtId="0" fontId="73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6" borderId="0" applyNumberFormat="0" applyBorder="0" applyAlignment="0" applyProtection="0"/>
    <xf numFmtId="0" fontId="73" fillId="58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79" fillId="59" borderId="0" applyNumberFormat="0" applyBorder="0" applyAlignment="0" applyProtection="0"/>
    <xf numFmtId="0" fontId="79" fillId="3" borderId="0" applyNumberFormat="0" applyBorder="0" applyAlignment="0" applyProtection="0"/>
    <xf numFmtId="0" fontId="79" fillId="57" borderId="0" applyNumberFormat="0" applyBorder="0" applyAlignment="0" applyProtection="0"/>
    <xf numFmtId="0" fontId="79" fillId="60" borderId="0" applyNumberFormat="0" applyBorder="0" applyAlignment="0" applyProtection="0"/>
    <xf numFmtId="0" fontId="79" fillId="10" borderId="0" applyNumberFormat="0" applyBorder="0" applyAlignment="0" applyProtection="0"/>
    <xf numFmtId="0" fontId="79" fillId="61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293" fontId="269" fillId="0" borderId="0"/>
    <xf numFmtId="293" fontId="269" fillId="0" borderId="0"/>
    <xf numFmtId="293" fontId="269" fillId="0" borderId="0"/>
    <xf numFmtId="293" fontId="269" fillId="0" borderId="0"/>
    <xf numFmtId="293" fontId="269" fillId="0" borderId="0"/>
    <xf numFmtId="293" fontId="269" fillId="0" borderId="0"/>
    <xf numFmtId="293" fontId="269" fillId="0" borderId="0"/>
    <xf numFmtId="293" fontId="269" fillId="0" borderId="0"/>
    <xf numFmtId="240" fontId="55" fillId="0" borderId="0" applyFill="0" applyBorder="0" applyAlignment="0" applyProtection="0"/>
    <xf numFmtId="166" fontId="34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294" fontId="1" fillId="0" borderId="0"/>
    <xf numFmtId="0" fontId="11" fillId="0" borderId="0"/>
    <xf numFmtId="0" fontId="12" fillId="0" borderId="0"/>
    <xf numFmtId="0" fontId="55" fillId="0" borderId="0"/>
    <xf numFmtId="0" fontId="12" fillId="0" borderId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1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213" fillId="0" borderId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9" fontId="60" fillId="0" borderId="0" applyFill="0" applyBorder="0" applyAlignment="0" applyProtection="0"/>
    <xf numFmtId="4" fontId="270" fillId="107" borderId="62" applyNumberFormat="0" applyProtection="0">
      <alignment vertical="center"/>
    </xf>
    <xf numFmtId="4" fontId="271" fillId="107" borderId="62" applyNumberFormat="0" applyProtection="0">
      <alignment vertical="center"/>
    </xf>
    <xf numFmtId="4" fontId="245" fillId="107" borderId="62" applyNumberFormat="0" applyProtection="0">
      <alignment horizontal="left" vertical="center" indent="1"/>
    </xf>
    <xf numFmtId="0" fontId="225" fillId="107" borderId="62" applyNumberFormat="0" applyProtection="0">
      <alignment horizontal="left" vertical="top" indent="1"/>
    </xf>
    <xf numFmtId="4" fontId="245" fillId="116" borderId="0" applyNumberFormat="0" applyProtection="0">
      <alignment horizontal="left" vertical="center" indent="1"/>
    </xf>
    <xf numFmtId="4" fontId="245" fillId="117" borderId="62" applyNumberFormat="0" applyProtection="0">
      <alignment horizontal="right" vertical="center"/>
    </xf>
    <xf numFmtId="4" fontId="245" fillId="112" borderId="62" applyNumberFormat="0" applyProtection="0">
      <alignment horizontal="right" vertical="center"/>
    </xf>
    <xf numFmtId="4" fontId="245" fillId="118" borderId="62" applyNumberFormat="0" applyProtection="0">
      <alignment horizontal="right" vertical="center"/>
    </xf>
    <xf numFmtId="4" fontId="245" fillId="109" borderId="62" applyNumberFormat="0" applyProtection="0">
      <alignment horizontal="right" vertical="center"/>
    </xf>
    <xf numFmtId="4" fontId="245" fillId="114" borderId="62" applyNumberFormat="0" applyProtection="0">
      <alignment horizontal="right" vertical="center"/>
    </xf>
    <xf numFmtId="4" fontId="245" fillId="111" borderId="62" applyNumberFormat="0" applyProtection="0">
      <alignment horizontal="right" vertical="center"/>
    </xf>
    <xf numFmtId="4" fontId="245" fillId="119" borderId="62" applyNumberFormat="0" applyProtection="0">
      <alignment horizontal="right" vertical="center"/>
    </xf>
    <xf numFmtId="4" fontId="245" fillId="120" borderId="62" applyNumberFormat="0" applyProtection="0">
      <alignment horizontal="right" vertical="center"/>
    </xf>
    <xf numFmtId="4" fontId="245" fillId="121" borderId="62" applyNumberFormat="0" applyProtection="0">
      <alignment horizontal="right" vertical="center"/>
    </xf>
    <xf numFmtId="4" fontId="270" fillId="122" borderId="63" applyNumberFormat="0" applyProtection="0">
      <alignment horizontal="left" vertical="center" indent="1"/>
    </xf>
    <xf numFmtId="4" fontId="270" fillId="113" borderId="0" applyNumberFormat="0" applyProtection="0">
      <alignment horizontal="left" vertical="center" indent="1"/>
    </xf>
    <xf numFmtId="4" fontId="270" fillId="116" borderId="0" applyNumberFormat="0" applyProtection="0">
      <alignment horizontal="left" vertical="center" indent="1"/>
    </xf>
    <xf numFmtId="4" fontId="245" fillId="113" borderId="62" applyNumberFormat="0" applyProtection="0">
      <alignment horizontal="right" vertical="center"/>
    </xf>
    <xf numFmtId="4" fontId="97" fillId="113" borderId="0" applyNumberFormat="0" applyProtection="0">
      <alignment horizontal="left" vertical="center" indent="1"/>
    </xf>
    <xf numFmtId="4" fontId="97" fillId="116" borderId="0" applyNumberFormat="0" applyProtection="0">
      <alignment horizontal="left" vertical="center" indent="1"/>
    </xf>
    <xf numFmtId="0" fontId="12" fillId="116" borderId="62" applyNumberFormat="0" applyProtection="0">
      <alignment horizontal="left" vertical="center" indent="1"/>
    </xf>
    <xf numFmtId="0" fontId="12" fillId="116" borderId="62" applyNumberFormat="0" applyProtection="0">
      <alignment horizontal="left" vertical="top" indent="1"/>
    </xf>
    <xf numFmtId="0" fontId="12" fillId="115" borderId="62" applyNumberFormat="0" applyProtection="0">
      <alignment horizontal="left" vertical="center" indent="1"/>
    </xf>
    <xf numFmtId="0" fontId="12" fillId="115" borderId="62" applyNumberFormat="0" applyProtection="0">
      <alignment horizontal="left" vertical="top" indent="1"/>
    </xf>
    <xf numFmtId="0" fontId="12" fillId="113" borderId="62" applyNumberFormat="0" applyProtection="0">
      <alignment horizontal="left" vertical="center" indent="1"/>
    </xf>
    <xf numFmtId="0" fontId="12" fillId="113" borderId="62" applyNumberFormat="0" applyProtection="0">
      <alignment horizontal="left" vertical="top" indent="1"/>
    </xf>
    <xf numFmtId="0" fontId="12" fillId="106" borderId="62" applyNumberFormat="0" applyProtection="0">
      <alignment horizontal="left" vertical="center" indent="1"/>
    </xf>
    <xf numFmtId="0" fontId="12" fillId="106" borderId="62" applyNumberFormat="0" applyProtection="0">
      <alignment horizontal="left" vertical="top" indent="1"/>
    </xf>
    <xf numFmtId="4" fontId="245" fillId="106" borderId="62" applyNumberFormat="0" applyProtection="0">
      <alignment vertical="center"/>
    </xf>
    <xf numFmtId="4" fontId="272" fillId="106" borderId="62" applyNumberFormat="0" applyProtection="0">
      <alignment vertical="center"/>
    </xf>
    <xf numFmtId="4" fontId="270" fillId="113" borderId="64" applyNumberFormat="0" applyProtection="0">
      <alignment horizontal="left" vertical="center" indent="1"/>
    </xf>
    <xf numFmtId="0" fontId="97" fillId="19" borderId="62" applyNumberFormat="0" applyProtection="0">
      <alignment horizontal="left" vertical="top" indent="1"/>
    </xf>
    <xf numFmtId="4" fontId="245" fillId="106" borderId="62" applyNumberFormat="0" applyProtection="0">
      <alignment horizontal="right" vertical="center"/>
    </xf>
    <xf numFmtId="4" fontId="272" fillId="106" borderId="62" applyNumberFormat="0" applyProtection="0">
      <alignment horizontal="right" vertical="center"/>
    </xf>
    <xf numFmtId="4" fontId="270" fillId="113" borderId="62" applyNumberFormat="0" applyProtection="0">
      <alignment horizontal="left" vertical="center" wrapText="1" indent="1"/>
    </xf>
    <xf numFmtId="0" fontId="97" fillId="115" borderId="62" applyNumberFormat="0" applyProtection="0">
      <alignment horizontal="left" vertical="top" indent="1"/>
    </xf>
    <xf numFmtId="4" fontId="273" fillId="106" borderId="62" applyNumberFormat="0" applyProtection="0">
      <alignment horizontal="right" vertical="center"/>
    </xf>
    <xf numFmtId="0" fontId="274" fillId="123" borderId="0"/>
    <xf numFmtId="0" fontId="275" fillId="123" borderId="0"/>
    <xf numFmtId="0" fontId="274" fillId="123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9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0" fontId="56" fillId="0" borderId="0"/>
    <xf numFmtId="0" fontId="79" fillId="83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60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159" fillId="0" borderId="0" applyNumberFormat="0" applyFill="0" applyBorder="0" applyAlignment="0" applyProtection="0"/>
    <xf numFmtId="0" fontId="162" fillId="16" borderId="9" applyNumberFormat="0" applyAlignment="0" applyProtection="0"/>
    <xf numFmtId="0" fontId="172" fillId="8" borderId="0" applyNumberFormat="0" applyBorder="0" applyAlignment="0" applyProtection="0"/>
    <xf numFmtId="0" fontId="73" fillId="4" borderId="14" applyNumberFormat="0" applyFont="0" applyAlignment="0" applyProtection="0"/>
    <xf numFmtId="0" fontId="164" fillId="0" borderId="13" applyNumberFormat="0" applyFill="0" applyAlignment="0" applyProtection="0"/>
    <xf numFmtId="0" fontId="171" fillId="2" borderId="8" applyNumberFormat="0" applyAlignment="0" applyProtection="0"/>
    <xf numFmtId="0" fontId="177" fillId="7" borderId="15" applyNumberFormat="0" applyAlignment="0" applyProtection="0"/>
    <xf numFmtId="0" fontId="174" fillId="9" borderId="0" applyNumberFormat="0" applyBorder="0" applyAlignment="0" applyProtection="0"/>
    <xf numFmtId="0" fontId="166" fillId="17" borderId="0" applyNumberFormat="0" applyBorder="0" applyAlignment="0" applyProtection="0"/>
    <xf numFmtId="0" fontId="178" fillId="0" borderId="44" applyNumberFormat="0" applyFill="0" applyAlignment="0" applyProtection="0"/>
    <xf numFmtId="0" fontId="179" fillId="0" borderId="11" applyNumberFormat="0" applyFill="0" applyAlignment="0" applyProtection="0"/>
    <xf numFmtId="0" fontId="181" fillId="0" borderId="45" applyNumberFormat="0" applyFill="0" applyAlignment="0" applyProtection="0"/>
    <xf numFmtId="0" fontId="181" fillId="0" borderId="0" applyNumberFormat="0" applyFill="0" applyBorder="0" applyAlignment="0" applyProtection="0"/>
    <xf numFmtId="0" fontId="152" fillId="7" borderId="8" applyNumberFormat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73" fillId="0" borderId="43" applyNumberFormat="0" applyFill="0" applyAlignment="0" applyProtection="0"/>
    <xf numFmtId="218" fontId="101" fillId="0" borderId="0"/>
    <xf numFmtId="240" fontId="101" fillId="0" borderId="0" applyFill="0" applyBorder="0" applyAlignment="0" applyProtection="0"/>
    <xf numFmtId="218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83" borderId="0" applyNumberFormat="0" applyBorder="0" applyAlignment="0" applyProtection="0"/>
    <xf numFmtId="180" fontId="60" fillId="0" borderId="0" applyFill="0" applyBorder="0" applyAlignment="0" applyProtection="0"/>
    <xf numFmtId="0" fontId="60" fillId="0" borderId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83" borderId="0" applyNumberFormat="0" applyBorder="0" applyAlignment="0" applyProtection="0"/>
    <xf numFmtId="0" fontId="170" fillId="0" borderId="0"/>
    <xf numFmtId="9" fontId="37" fillId="0" borderId="0" applyFont="0" applyFill="0" applyBorder="0" applyAlignment="0" applyProtection="0"/>
    <xf numFmtId="295" fontId="12" fillId="0" borderId="0" applyFont="0" applyFill="0" applyBorder="0" applyAlignment="0" applyProtection="0"/>
    <xf numFmtId="0" fontId="276" fillId="124" borderId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2" fontId="12" fillId="0" borderId="0" applyFont="0" applyFill="0" applyAlignment="0" applyProtection="0"/>
    <xf numFmtId="292" fontId="12" fillId="0" borderId="0" applyFont="0" applyFill="0" applyAlignment="0" applyProtection="0"/>
    <xf numFmtId="292" fontId="12" fillId="0" borderId="0" applyFont="0" applyFill="0" applyAlignment="0" applyProtection="0"/>
    <xf numFmtId="296" fontId="12" fillId="0" borderId="0" applyFont="0" applyFill="0" applyBorder="0" applyAlignment="0" applyProtection="0"/>
    <xf numFmtId="296" fontId="12" fillId="0" borderId="0" applyFont="0" applyFill="0" applyBorder="0" applyAlignment="0" applyProtection="0"/>
    <xf numFmtId="297" fontId="277" fillId="0" borderId="0"/>
    <xf numFmtId="297" fontId="277" fillId="0" borderId="0"/>
    <xf numFmtId="297" fontId="277" fillId="0" borderId="0"/>
    <xf numFmtId="178" fontId="60" fillId="0" borderId="0" applyBorder="0"/>
    <xf numFmtId="294" fontId="278" fillId="0" borderId="0" applyNumberFormat="0" applyFill="0" applyBorder="0" applyAlignment="0" applyProtection="0">
      <alignment vertical="top"/>
      <protection locked="0"/>
    </xf>
    <xf numFmtId="294" fontId="278" fillId="0" borderId="0" applyNumberFormat="0" applyFill="0" applyBorder="0" applyAlignment="0" applyProtection="0">
      <alignment vertical="top"/>
      <protection locked="0"/>
    </xf>
    <xf numFmtId="294" fontId="279" fillId="0" borderId="0" applyNumberFormat="0" applyFill="0" applyBorder="0" applyAlignment="0" applyProtection="0">
      <alignment vertical="top"/>
      <protection locked="0"/>
    </xf>
    <xf numFmtId="294" fontId="279" fillId="0" borderId="0" applyNumberFormat="0" applyFill="0" applyBorder="0" applyAlignment="0" applyProtection="0">
      <alignment vertical="top"/>
      <protection locked="0"/>
    </xf>
    <xf numFmtId="38" fontId="280" fillId="0" borderId="0"/>
    <xf numFmtId="0" fontId="281" fillId="0" borderId="0"/>
    <xf numFmtId="218" fontId="65" fillId="0" borderId="0"/>
    <xf numFmtId="294" fontId="65" fillId="0" borderId="0"/>
    <xf numFmtId="218" fontId="65" fillId="0" borderId="0"/>
    <xf numFmtId="294" fontId="65" fillId="0" borderId="0"/>
    <xf numFmtId="218" fontId="65" fillId="0" borderId="0"/>
    <xf numFmtId="294" fontId="65" fillId="0" borderId="0"/>
    <xf numFmtId="218" fontId="65" fillId="0" borderId="0"/>
    <xf numFmtId="294" fontId="65" fillId="0" borderId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18" fontId="65" fillId="0" borderId="0"/>
    <xf numFmtId="294" fontId="65" fillId="0" borderId="0"/>
    <xf numFmtId="218" fontId="65" fillId="0" borderId="0"/>
    <xf numFmtId="294" fontId="65" fillId="0" borderId="0"/>
    <xf numFmtId="218" fontId="65" fillId="0" borderId="0"/>
    <xf numFmtId="294" fontId="65" fillId="0" borderId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1" fontId="237" fillId="0" borderId="0" applyFont="0" applyFill="0" applyBorder="0" applyAlignment="0" applyProtection="0"/>
    <xf numFmtId="301" fontId="237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1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5" fontId="237" fillId="0" borderId="0" applyFont="0" applyFill="0" applyBorder="0" applyAlignment="0" applyProtection="0"/>
    <xf numFmtId="295" fontId="237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172" fontId="237" fillId="0" borderId="0" applyFont="0" applyFill="0" applyBorder="0" applyAlignment="0" applyProtection="0"/>
    <xf numFmtId="172" fontId="237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0" fontId="237" fillId="0" borderId="0" applyFont="0" applyFill="0" applyBorder="0" applyAlignment="0" applyProtection="0"/>
    <xf numFmtId="295" fontId="237" fillId="0" borderId="0" applyFont="0" applyFill="0" applyBorder="0" applyAlignment="0" applyProtection="0"/>
    <xf numFmtId="300" fontId="237" fillId="0" borderId="0" applyFont="0" applyFill="0" applyBorder="0" applyAlignment="0" applyProtection="0"/>
    <xf numFmtId="295" fontId="237" fillId="0" borderId="0" applyFont="0" applyFill="0" applyBorder="0" applyAlignment="0" applyProtection="0"/>
    <xf numFmtId="300" fontId="237" fillId="0" borderId="0" applyFont="0" applyFill="0" applyBorder="0" applyAlignment="0" applyProtection="0"/>
    <xf numFmtId="295" fontId="237" fillId="0" borderId="0" applyFont="0" applyFill="0" applyBorder="0" applyAlignment="0" applyProtection="0"/>
    <xf numFmtId="300" fontId="237" fillId="0" borderId="0" applyFont="0" applyFill="0" applyBorder="0" applyAlignment="0" applyProtection="0"/>
    <xf numFmtId="295" fontId="237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4" fontId="12" fillId="0" borderId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18" fontId="65" fillId="0" borderId="0"/>
    <xf numFmtId="294" fontId="65" fillId="0" borderId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0" fontId="276" fillId="124" borderId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18" fontId="65" fillId="0" borderId="0"/>
    <xf numFmtId="294" fontId="65" fillId="0" borderId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18" fontId="65" fillId="0" borderId="0"/>
    <xf numFmtId="294" fontId="65" fillId="0" borderId="0"/>
    <xf numFmtId="218" fontId="65" fillId="0" borderId="0"/>
    <xf numFmtId="294" fontId="65" fillId="0" borderId="0"/>
    <xf numFmtId="218" fontId="65" fillId="0" borderId="0"/>
    <xf numFmtId="294" fontId="65" fillId="0" borderId="0"/>
    <xf numFmtId="218" fontId="65" fillId="0" borderId="0"/>
    <xf numFmtId="294" fontId="65" fillId="0" borderId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29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18" fontId="65" fillId="0" borderId="0"/>
    <xf numFmtId="294" fontId="65" fillId="0" borderId="0"/>
    <xf numFmtId="218" fontId="65" fillId="0" borderId="0"/>
    <xf numFmtId="294" fontId="65" fillId="0" borderId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18" fontId="65" fillId="0" borderId="0"/>
    <xf numFmtId="294" fontId="65" fillId="0" borderId="0"/>
    <xf numFmtId="292" fontId="12" fillId="0" borderId="0" applyFont="0" applyFill="0" applyAlignment="0" applyProtection="0"/>
    <xf numFmtId="292" fontId="12" fillId="0" borderId="0" applyFont="0" applyFill="0" applyAlignment="0" applyProtection="0"/>
    <xf numFmtId="304" fontId="282" fillId="0" borderId="0" applyFont="0" applyFill="0" applyBorder="0" applyAlignment="0" applyProtection="0"/>
    <xf numFmtId="305" fontId="12" fillId="0" borderId="0" applyFont="0" applyFill="0" applyBorder="0" applyAlignment="0" applyProtection="0"/>
    <xf numFmtId="306" fontId="12" fillId="0" borderId="0" applyFont="0" applyFill="0" applyBorder="0" applyAlignment="0" applyProtection="0"/>
    <xf numFmtId="307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3" fillId="0" borderId="0" applyNumberFormat="0" applyBorder="0" applyAlignment="0"/>
    <xf numFmtId="218" fontId="67" fillId="0" borderId="0"/>
    <xf numFmtId="294" fontId="67" fillId="0" borderId="0"/>
    <xf numFmtId="218" fontId="68" fillId="53" borderId="0"/>
    <xf numFmtId="294" fontId="68" fillId="53" borderId="0"/>
    <xf numFmtId="218" fontId="68" fillId="53" borderId="0"/>
    <xf numFmtId="294" fontId="68" fillId="53" borderId="0"/>
    <xf numFmtId="218" fontId="68" fillId="53" borderId="0"/>
    <xf numFmtId="294" fontId="68" fillId="53" borderId="0"/>
    <xf numFmtId="294" fontId="68" fillId="52" borderId="0"/>
    <xf numFmtId="218" fontId="69" fillId="54" borderId="0"/>
    <xf numFmtId="294" fontId="69" fillId="54" borderId="0"/>
    <xf numFmtId="218" fontId="68" fillId="54" borderId="0"/>
    <xf numFmtId="294" fontId="68" fillId="54" borderId="0"/>
    <xf numFmtId="218" fontId="68" fillId="53" borderId="0"/>
    <xf numFmtId="294" fontId="68" fillId="53" borderId="0"/>
    <xf numFmtId="294" fontId="70" fillId="0" borderId="0"/>
    <xf numFmtId="218" fontId="71" fillId="53" borderId="0"/>
    <xf numFmtId="294" fontId="71" fillId="53" borderId="0"/>
    <xf numFmtId="218" fontId="71" fillId="53" borderId="0"/>
    <xf numFmtId="294" fontId="71" fillId="53" borderId="0"/>
    <xf numFmtId="218" fontId="71" fillId="53" borderId="0"/>
    <xf numFmtId="294" fontId="71" fillId="53" borderId="0"/>
    <xf numFmtId="294" fontId="71" fillId="52" borderId="0"/>
    <xf numFmtId="218" fontId="72" fillId="54" borderId="0"/>
    <xf numFmtId="294" fontId="72" fillId="54" borderId="0"/>
    <xf numFmtId="218" fontId="71" fillId="54" borderId="0"/>
    <xf numFmtId="294" fontId="71" fillId="54" borderId="0"/>
    <xf numFmtId="218" fontId="71" fillId="53" borderId="0"/>
    <xf numFmtId="294" fontId="71" fillId="53" borderId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94" fontId="34" fillId="2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0" fontId="56" fillId="29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1" fillId="29" borderId="0" applyNumberFormat="0" applyBorder="0" applyAlignment="0" applyProtection="0"/>
    <xf numFmtId="294" fontId="1" fillId="29" borderId="0" applyNumberFormat="0" applyBorder="0" applyAlignment="0" applyProtection="0"/>
    <xf numFmtId="2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94" fontId="34" fillId="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0" fontId="56" fillId="3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1" fillId="33" borderId="0" applyNumberFormat="0" applyBorder="0" applyAlignment="0" applyProtection="0"/>
    <xf numFmtId="294" fontId="1" fillId="33" borderId="0" applyNumberFormat="0" applyBorder="0" applyAlignment="0" applyProtection="0"/>
    <xf numFmtId="2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94" fontId="34" fillId="4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0" fontId="56" fillId="37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1" fillId="37" borderId="0" applyNumberFormat="0" applyBorder="0" applyAlignment="0" applyProtection="0"/>
    <xf numFmtId="294" fontId="1" fillId="37" borderId="0" applyNumberFormat="0" applyBorder="0" applyAlignment="0" applyProtection="0"/>
    <xf numFmtId="2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94" fontId="34" fillId="2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0" fontId="56" fillId="41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1" fillId="41" borderId="0" applyNumberFormat="0" applyBorder="0" applyAlignment="0" applyProtection="0"/>
    <xf numFmtId="294" fontId="1" fillId="41" borderId="0" applyNumberFormat="0" applyBorder="0" applyAlignment="0" applyProtection="0"/>
    <xf numFmtId="294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1" fillId="45" borderId="0" applyNumberFormat="0" applyBorder="0" applyAlignment="0" applyProtection="0"/>
    <xf numFmtId="294" fontId="1" fillId="45" borderId="0" applyNumberFormat="0" applyBorder="0" applyAlignment="0" applyProtection="0"/>
    <xf numFmtId="29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94" fontId="34" fillId="4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0" fontId="56" fillId="49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1" fillId="49" borderId="0" applyNumberFormat="0" applyBorder="0" applyAlignment="0" applyProtection="0"/>
    <xf numFmtId="294" fontId="1" fillId="49" borderId="0" applyNumberFormat="0" applyBorder="0" applyAlignment="0" applyProtection="0"/>
    <xf numFmtId="294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94" fontId="73" fillId="55" borderId="0" applyNumberFormat="0" applyBorder="0" applyAlignment="0" applyProtection="0"/>
    <xf numFmtId="294" fontId="73" fillId="55" borderId="0" applyNumberFormat="0" applyBorder="0" applyAlignment="0" applyProtection="0"/>
    <xf numFmtId="294" fontId="73" fillId="9" borderId="0" applyNumberFormat="0" applyBorder="0" applyAlignment="0" applyProtection="0"/>
    <xf numFmtId="294" fontId="73" fillId="9" borderId="0" applyNumberFormat="0" applyBorder="0" applyAlignment="0" applyProtection="0"/>
    <xf numFmtId="294" fontId="73" fillId="17" borderId="0" applyNumberFormat="0" applyBorder="0" applyAlignment="0" applyProtection="0"/>
    <xf numFmtId="294" fontId="73" fillId="17" borderId="0" applyNumberFormat="0" applyBorder="0" applyAlignment="0" applyProtection="0"/>
    <xf numFmtId="294" fontId="73" fillId="56" borderId="0" applyNumberFormat="0" applyBorder="0" applyAlignment="0" applyProtection="0"/>
    <xf numFmtId="294" fontId="73" fillId="56" borderId="0" applyNumberFormat="0" applyBorder="0" applyAlignment="0" applyProtection="0"/>
    <xf numFmtId="294" fontId="73" fillId="5" borderId="0" applyNumberFormat="0" applyBorder="0" applyAlignment="0" applyProtection="0"/>
    <xf numFmtId="294" fontId="73" fillId="5" borderId="0" applyNumberFormat="0" applyBorder="0" applyAlignment="0" applyProtection="0"/>
    <xf numFmtId="294" fontId="73" fillId="2" borderId="0" applyNumberFormat="0" applyBorder="0" applyAlignment="0" applyProtection="0"/>
    <xf numFmtId="294" fontId="73" fillId="2" borderId="0" applyNumberFormat="0" applyBorder="0" applyAlignment="0" applyProtection="0"/>
    <xf numFmtId="218" fontId="73" fillId="55" borderId="0" applyNumberFormat="0" applyBorder="0" applyAlignment="0" applyProtection="0"/>
    <xf numFmtId="294" fontId="73" fillId="55" borderId="0" applyNumberFormat="0" applyBorder="0" applyAlignment="0" applyProtection="0"/>
    <xf numFmtId="218" fontId="73" fillId="55" borderId="0" applyNumberFormat="0" applyBorder="0" applyAlignment="0" applyProtection="0"/>
    <xf numFmtId="294" fontId="73" fillId="55" borderId="0" applyNumberFormat="0" applyBorder="0" applyAlignment="0" applyProtection="0"/>
    <xf numFmtId="218" fontId="73" fillId="55" borderId="0" applyNumberFormat="0" applyBorder="0" applyAlignment="0" applyProtection="0"/>
    <xf numFmtId="294" fontId="73" fillId="55" borderId="0" applyNumberFormat="0" applyBorder="0" applyAlignment="0" applyProtection="0"/>
    <xf numFmtId="294" fontId="34" fillId="55" borderId="0" applyNumberFormat="0" applyBorder="0" applyAlignment="0" applyProtection="0"/>
    <xf numFmtId="294" fontId="34" fillId="55" borderId="0" applyNumberFormat="0" applyBorder="0" applyAlignment="0" applyProtection="0"/>
    <xf numFmtId="218" fontId="73" fillId="9" borderId="0" applyNumberFormat="0" applyBorder="0" applyAlignment="0" applyProtection="0"/>
    <xf numFmtId="294" fontId="73" fillId="9" borderId="0" applyNumberFormat="0" applyBorder="0" applyAlignment="0" applyProtection="0"/>
    <xf numFmtId="218" fontId="73" fillId="9" borderId="0" applyNumberFormat="0" applyBorder="0" applyAlignment="0" applyProtection="0"/>
    <xf numFmtId="294" fontId="73" fillId="9" borderId="0" applyNumberFormat="0" applyBorder="0" applyAlignment="0" applyProtection="0"/>
    <xf numFmtId="218" fontId="73" fillId="9" borderId="0" applyNumberFormat="0" applyBorder="0" applyAlignment="0" applyProtection="0"/>
    <xf numFmtId="294" fontId="73" fillId="9" borderId="0" applyNumberFormat="0" applyBorder="0" applyAlignment="0" applyProtection="0"/>
    <xf numFmtId="294" fontId="34" fillId="9" borderId="0" applyNumberFormat="0" applyBorder="0" applyAlignment="0" applyProtection="0"/>
    <xf numFmtId="294" fontId="34" fillId="9" borderId="0" applyNumberFormat="0" applyBorder="0" applyAlignment="0" applyProtection="0"/>
    <xf numFmtId="218" fontId="73" fillId="17" borderId="0" applyNumberFormat="0" applyBorder="0" applyAlignment="0" applyProtection="0"/>
    <xf numFmtId="294" fontId="73" fillId="17" borderId="0" applyNumberFormat="0" applyBorder="0" applyAlignment="0" applyProtection="0"/>
    <xf numFmtId="218" fontId="73" fillId="17" borderId="0" applyNumberFormat="0" applyBorder="0" applyAlignment="0" applyProtection="0"/>
    <xf numFmtId="294" fontId="73" fillId="17" borderId="0" applyNumberFormat="0" applyBorder="0" applyAlignment="0" applyProtection="0"/>
    <xf numFmtId="218" fontId="73" fillId="17" borderId="0" applyNumberFormat="0" applyBorder="0" applyAlignment="0" applyProtection="0"/>
    <xf numFmtId="294" fontId="73" fillId="17" borderId="0" applyNumberFormat="0" applyBorder="0" applyAlignment="0" applyProtection="0"/>
    <xf numFmtId="294" fontId="34" fillId="17" borderId="0" applyNumberFormat="0" applyBorder="0" applyAlignment="0" applyProtection="0"/>
    <xf numFmtId="294" fontId="34" fillId="17" borderId="0" applyNumberFormat="0" applyBorder="0" applyAlignment="0" applyProtection="0"/>
    <xf numFmtId="218" fontId="73" fillId="56" borderId="0" applyNumberFormat="0" applyBorder="0" applyAlignment="0" applyProtection="0"/>
    <xf numFmtId="294" fontId="73" fillId="56" borderId="0" applyNumberFormat="0" applyBorder="0" applyAlignment="0" applyProtection="0"/>
    <xf numFmtId="218" fontId="73" fillId="56" borderId="0" applyNumberFormat="0" applyBorder="0" applyAlignment="0" applyProtection="0"/>
    <xf numFmtId="294" fontId="73" fillId="56" borderId="0" applyNumberFormat="0" applyBorder="0" applyAlignment="0" applyProtection="0"/>
    <xf numFmtId="218" fontId="73" fillId="56" borderId="0" applyNumberFormat="0" applyBorder="0" applyAlignment="0" applyProtection="0"/>
    <xf numFmtId="294" fontId="73" fillId="56" borderId="0" applyNumberFormat="0" applyBorder="0" applyAlignment="0" applyProtection="0"/>
    <xf numFmtId="294" fontId="34" fillId="56" borderId="0" applyNumberFormat="0" applyBorder="0" applyAlignment="0" applyProtection="0"/>
    <xf numFmtId="294" fontId="34" fillId="56" borderId="0" applyNumberFormat="0" applyBorder="0" applyAlignment="0" applyProtection="0"/>
    <xf numFmtId="218" fontId="73" fillId="5" borderId="0" applyNumberFormat="0" applyBorder="0" applyAlignment="0" applyProtection="0"/>
    <xf numFmtId="294" fontId="73" fillId="5" borderId="0" applyNumberFormat="0" applyBorder="0" applyAlignment="0" applyProtection="0"/>
    <xf numFmtId="218" fontId="73" fillId="5" borderId="0" applyNumberFormat="0" applyBorder="0" applyAlignment="0" applyProtection="0"/>
    <xf numFmtId="294" fontId="73" fillId="5" borderId="0" applyNumberFormat="0" applyBorder="0" applyAlignment="0" applyProtection="0"/>
    <xf numFmtId="218" fontId="73" fillId="5" borderId="0" applyNumberFormat="0" applyBorder="0" applyAlignment="0" applyProtection="0"/>
    <xf numFmtId="294" fontId="73" fillId="5" borderId="0" applyNumberFormat="0" applyBorder="0" applyAlignment="0" applyProtection="0"/>
    <xf numFmtId="294" fontId="34" fillId="5" borderId="0" applyNumberFormat="0" applyBorder="0" applyAlignment="0" applyProtection="0"/>
    <xf numFmtId="294" fontId="34" fillId="5" borderId="0" applyNumberFormat="0" applyBorder="0" applyAlignment="0" applyProtection="0"/>
    <xf numFmtId="218" fontId="73" fillId="2" borderId="0" applyNumberFormat="0" applyBorder="0" applyAlignment="0" applyProtection="0"/>
    <xf numFmtId="294" fontId="73" fillId="2" borderId="0" applyNumberFormat="0" applyBorder="0" applyAlignment="0" applyProtection="0"/>
    <xf numFmtId="218" fontId="73" fillId="2" borderId="0" applyNumberFormat="0" applyBorder="0" applyAlignment="0" applyProtection="0"/>
    <xf numFmtId="294" fontId="73" fillId="2" borderId="0" applyNumberFormat="0" applyBorder="0" applyAlignment="0" applyProtection="0"/>
    <xf numFmtId="218" fontId="73" fillId="2" borderId="0" applyNumberFormat="0" applyBorder="0" applyAlignment="0" applyProtection="0"/>
    <xf numFmtId="294" fontId="73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18" fontId="74" fillId="53" borderId="0"/>
    <xf numFmtId="294" fontId="74" fillId="53" borderId="0"/>
    <xf numFmtId="218" fontId="74" fillId="53" borderId="0"/>
    <xf numFmtId="294" fontId="74" fillId="53" borderId="0"/>
    <xf numFmtId="218" fontId="74" fillId="53" borderId="0"/>
    <xf numFmtId="294" fontId="74" fillId="53" borderId="0"/>
    <xf numFmtId="294" fontId="74" fillId="52" borderId="0"/>
    <xf numFmtId="218" fontId="75" fillId="54" borderId="0"/>
    <xf numFmtId="294" fontId="75" fillId="54" borderId="0"/>
    <xf numFmtId="218" fontId="74" fillId="54" borderId="0"/>
    <xf numFmtId="294" fontId="74" fillId="54" borderId="0"/>
    <xf numFmtId="218" fontId="74" fillId="53" borderId="0"/>
    <xf numFmtId="294" fontId="74" fillId="53" borderId="0"/>
    <xf numFmtId="294" fontId="76" fillId="0" borderId="0">
      <alignment wrapText="1"/>
    </xf>
    <xf numFmtId="218" fontId="77" fillId="0" borderId="0">
      <alignment wrapText="1"/>
    </xf>
    <xf numFmtId="294" fontId="77" fillId="0" borderId="0">
      <alignment wrapText="1"/>
    </xf>
    <xf numFmtId="218" fontId="76" fillId="0" borderId="0">
      <alignment wrapText="1"/>
    </xf>
    <xf numFmtId="294" fontId="76" fillId="0" borderId="0">
      <alignment wrapText="1"/>
    </xf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94" fontId="34" fillId="7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0" fontId="56" fillId="30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1" fillId="30" borderId="0" applyNumberFormat="0" applyBorder="0" applyAlignment="0" applyProtection="0"/>
    <xf numFmtId="294" fontId="1" fillId="30" borderId="0" applyNumberFormat="0" applyBorder="0" applyAlignment="0" applyProtection="0"/>
    <xf numFmtId="2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1" fillId="34" borderId="0" applyNumberFormat="0" applyBorder="0" applyAlignment="0" applyProtection="0"/>
    <xf numFmtId="294" fontId="1" fillId="34" borderId="0" applyNumberFormat="0" applyBorder="0" applyAlignment="0" applyProtection="0"/>
    <xf numFmtId="2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94" fontId="34" fillId="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0" fontId="56" fillId="3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1" fillId="38" borderId="0" applyNumberFormat="0" applyBorder="0" applyAlignment="0" applyProtection="0"/>
    <xf numFmtId="294" fontId="1" fillId="38" borderId="0" applyNumberFormat="0" applyBorder="0" applyAlignment="0" applyProtection="0"/>
    <xf numFmtId="29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94" fontId="34" fillId="7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0" fontId="56" fillId="42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1" fillId="42" borderId="0" applyNumberFormat="0" applyBorder="0" applyAlignment="0" applyProtection="0"/>
    <xf numFmtId="294" fontId="1" fillId="42" borderId="0" applyNumberFormat="0" applyBorder="0" applyAlignment="0" applyProtection="0"/>
    <xf numFmtId="29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1" fillId="46" borderId="0" applyNumberFormat="0" applyBorder="0" applyAlignment="0" applyProtection="0"/>
    <xf numFmtId="294" fontId="1" fillId="46" borderId="0" applyNumberFormat="0" applyBorder="0" applyAlignment="0" applyProtection="0"/>
    <xf numFmtId="29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94" fontId="34" fillId="8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0" fontId="56" fillId="50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1" fillId="50" borderId="0" applyNumberFormat="0" applyBorder="0" applyAlignment="0" applyProtection="0"/>
    <xf numFmtId="294" fontId="1" fillId="50" borderId="0" applyNumberFormat="0" applyBorder="0" applyAlignment="0" applyProtection="0"/>
    <xf numFmtId="294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94" fontId="73" fillId="6" borderId="0" applyNumberFormat="0" applyBorder="0" applyAlignment="0" applyProtection="0"/>
    <xf numFmtId="294" fontId="73" fillId="6" borderId="0" applyNumberFormat="0" applyBorder="0" applyAlignment="0" applyProtection="0"/>
    <xf numFmtId="294" fontId="73" fillId="3" borderId="0" applyNumberFormat="0" applyBorder="0" applyAlignment="0" applyProtection="0"/>
    <xf numFmtId="294" fontId="73" fillId="3" borderId="0" applyNumberFormat="0" applyBorder="0" applyAlignment="0" applyProtection="0"/>
    <xf numFmtId="294" fontId="73" fillId="57" borderId="0" applyNumberFormat="0" applyBorder="0" applyAlignment="0" applyProtection="0"/>
    <xf numFmtId="294" fontId="73" fillId="57" borderId="0" applyNumberFormat="0" applyBorder="0" applyAlignment="0" applyProtection="0"/>
    <xf numFmtId="294" fontId="73" fillId="56" borderId="0" applyNumberFormat="0" applyBorder="0" applyAlignment="0" applyProtection="0"/>
    <xf numFmtId="294" fontId="73" fillId="56" borderId="0" applyNumberFormat="0" applyBorder="0" applyAlignment="0" applyProtection="0"/>
    <xf numFmtId="294" fontId="73" fillId="6" borderId="0" applyNumberFormat="0" applyBorder="0" applyAlignment="0" applyProtection="0"/>
    <xf numFmtId="294" fontId="73" fillId="6" borderId="0" applyNumberFormat="0" applyBorder="0" applyAlignment="0" applyProtection="0"/>
    <xf numFmtId="294" fontId="73" fillId="58" borderId="0" applyNumberFormat="0" applyBorder="0" applyAlignment="0" applyProtection="0"/>
    <xf numFmtId="294" fontId="73" fillId="58" borderId="0" applyNumberFormat="0" applyBorder="0" applyAlignment="0" applyProtection="0"/>
    <xf numFmtId="218" fontId="73" fillId="6" borderId="0" applyNumberFormat="0" applyBorder="0" applyAlignment="0" applyProtection="0"/>
    <xf numFmtId="294" fontId="73" fillId="6" borderId="0" applyNumberFormat="0" applyBorder="0" applyAlignment="0" applyProtection="0"/>
    <xf numFmtId="218" fontId="73" fillId="6" borderId="0" applyNumberFormat="0" applyBorder="0" applyAlignment="0" applyProtection="0"/>
    <xf numFmtId="294" fontId="73" fillId="6" borderId="0" applyNumberFormat="0" applyBorder="0" applyAlignment="0" applyProtection="0"/>
    <xf numFmtId="218" fontId="73" fillId="6" borderId="0" applyNumberFormat="0" applyBorder="0" applyAlignment="0" applyProtection="0"/>
    <xf numFmtId="294" fontId="73" fillId="6" borderId="0" applyNumberFormat="0" applyBorder="0" applyAlignment="0" applyProtection="0"/>
    <xf numFmtId="294" fontId="34" fillId="6" borderId="0" applyNumberFormat="0" applyBorder="0" applyAlignment="0" applyProtection="0"/>
    <xf numFmtId="294" fontId="34" fillId="6" borderId="0" applyNumberFormat="0" applyBorder="0" applyAlignment="0" applyProtection="0"/>
    <xf numFmtId="218" fontId="73" fillId="3" borderId="0" applyNumberFormat="0" applyBorder="0" applyAlignment="0" applyProtection="0"/>
    <xf numFmtId="294" fontId="73" fillId="3" borderId="0" applyNumberFormat="0" applyBorder="0" applyAlignment="0" applyProtection="0"/>
    <xf numFmtId="218" fontId="73" fillId="3" borderId="0" applyNumberFormat="0" applyBorder="0" applyAlignment="0" applyProtection="0"/>
    <xf numFmtId="294" fontId="73" fillId="3" borderId="0" applyNumberFormat="0" applyBorder="0" applyAlignment="0" applyProtection="0"/>
    <xf numFmtId="218" fontId="73" fillId="3" borderId="0" applyNumberFormat="0" applyBorder="0" applyAlignment="0" applyProtection="0"/>
    <xf numFmtId="294" fontId="73" fillId="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0" fontId="73" fillId="57" borderId="0" applyNumberFormat="0" applyBorder="0" applyAlignment="0" applyProtection="0"/>
    <xf numFmtId="218" fontId="73" fillId="57" borderId="0" applyNumberFormat="0" applyBorder="0" applyAlignment="0" applyProtection="0"/>
    <xf numFmtId="294" fontId="73" fillId="57" borderId="0" applyNumberFormat="0" applyBorder="0" applyAlignment="0" applyProtection="0"/>
    <xf numFmtId="0" fontId="73" fillId="57" borderId="0" applyNumberFormat="0" applyBorder="0" applyAlignment="0" applyProtection="0"/>
    <xf numFmtId="218" fontId="73" fillId="57" borderId="0" applyNumberFormat="0" applyBorder="0" applyAlignment="0" applyProtection="0"/>
    <xf numFmtId="294" fontId="73" fillId="57" borderId="0" applyNumberFormat="0" applyBorder="0" applyAlignment="0" applyProtection="0"/>
    <xf numFmtId="0" fontId="73" fillId="57" borderId="0" applyNumberFormat="0" applyBorder="0" applyAlignment="0" applyProtection="0"/>
    <xf numFmtId="218" fontId="73" fillId="57" borderId="0" applyNumberFormat="0" applyBorder="0" applyAlignment="0" applyProtection="0"/>
    <xf numFmtId="294" fontId="73" fillId="57" borderId="0" applyNumberFormat="0" applyBorder="0" applyAlignment="0" applyProtection="0"/>
    <xf numFmtId="294" fontId="34" fillId="57" borderId="0" applyNumberFormat="0" applyBorder="0" applyAlignment="0" applyProtection="0"/>
    <xf numFmtId="294" fontId="34" fillId="57" borderId="0" applyNumberFormat="0" applyBorder="0" applyAlignment="0" applyProtection="0"/>
    <xf numFmtId="218" fontId="73" fillId="56" borderId="0" applyNumberFormat="0" applyBorder="0" applyAlignment="0" applyProtection="0"/>
    <xf numFmtId="294" fontId="73" fillId="56" borderId="0" applyNumberFormat="0" applyBorder="0" applyAlignment="0" applyProtection="0"/>
    <xf numFmtId="218" fontId="73" fillId="56" borderId="0" applyNumberFormat="0" applyBorder="0" applyAlignment="0" applyProtection="0"/>
    <xf numFmtId="294" fontId="73" fillId="56" borderId="0" applyNumberFormat="0" applyBorder="0" applyAlignment="0" applyProtection="0"/>
    <xf numFmtId="218" fontId="73" fillId="56" borderId="0" applyNumberFormat="0" applyBorder="0" applyAlignment="0" applyProtection="0"/>
    <xf numFmtId="294" fontId="73" fillId="56" borderId="0" applyNumberFormat="0" applyBorder="0" applyAlignment="0" applyProtection="0"/>
    <xf numFmtId="294" fontId="34" fillId="56" borderId="0" applyNumberFormat="0" applyBorder="0" applyAlignment="0" applyProtection="0"/>
    <xf numFmtId="294" fontId="34" fillId="56" borderId="0" applyNumberFormat="0" applyBorder="0" applyAlignment="0" applyProtection="0"/>
    <xf numFmtId="218" fontId="73" fillId="6" borderId="0" applyNumberFormat="0" applyBorder="0" applyAlignment="0" applyProtection="0"/>
    <xf numFmtId="294" fontId="73" fillId="6" borderId="0" applyNumberFormat="0" applyBorder="0" applyAlignment="0" applyProtection="0"/>
    <xf numFmtId="218" fontId="73" fillId="6" borderId="0" applyNumberFormat="0" applyBorder="0" applyAlignment="0" applyProtection="0"/>
    <xf numFmtId="294" fontId="73" fillId="6" borderId="0" applyNumberFormat="0" applyBorder="0" applyAlignment="0" applyProtection="0"/>
    <xf numFmtId="218" fontId="73" fillId="6" borderId="0" applyNumberFormat="0" applyBorder="0" applyAlignment="0" applyProtection="0"/>
    <xf numFmtId="294" fontId="73" fillId="6" borderId="0" applyNumberFormat="0" applyBorder="0" applyAlignment="0" applyProtection="0"/>
    <xf numFmtId="294" fontId="34" fillId="6" borderId="0" applyNumberFormat="0" applyBorder="0" applyAlignment="0" applyProtection="0"/>
    <xf numFmtId="294" fontId="34" fillId="6" borderId="0" applyNumberFormat="0" applyBorder="0" applyAlignment="0" applyProtection="0"/>
    <xf numFmtId="218" fontId="73" fillId="58" borderId="0" applyNumberFormat="0" applyBorder="0" applyAlignment="0" applyProtection="0"/>
    <xf numFmtId="294" fontId="73" fillId="58" borderId="0" applyNumberFormat="0" applyBorder="0" applyAlignment="0" applyProtection="0"/>
    <xf numFmtId="218" fontId="73" fillId="58" borderId="0" applyNumberFormat="0" applyBorder="0" applyAlignment="0" applyProtection="0"/>
    <xf numFmtId="294" fontId="73" fillId="58" borderId="0" applyNumberFormat="0" applyBorder="0" applyAlignment="0" applyProtection="0"/>
    <xf numFmtId="218" fontId="73" fillId="58" borderId="0" applyNumberFormat="0" applyBorder="0" applyAlignment="0" applyProtection="0"/>
    <xf numFmtId="294" fontId="73" fillId="58" borderId="0" applyNumberFormat="0" applyBorder="0" applyAlignment="0" applyProtection="0"/>
    <xf numFmtId="294" fontId="34" fillId="58" borderId="0" applyNumberFormat="0" applyBorder="0" applyAlignment="0" applyProtection="0"/>
    <xf numFmtId="294" fontId="34" fillId="58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54" fillId="31" borderId="0" applyNumberFormat="0" applyBorder="0" applyAlignment="0" applyProtection="0"/>
    <xf numFmtId="294" fontId="54" fillId="31" borderId="0" applyNumberFormat="0" applyBorder="0" applyAlignment="0" applyProtection="0"/>
    <xf numFmtId="294" fontId="78" fillId="10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54" fillId="35" borderId="0" applyNumberFormat="0" applyBorder="0" applyAlignment="0" applyProtection="0"/>
    <xf numFmtId="294" fontId="54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54" fillId="39" borderId="0" applyNumberFormat="0" applyBorder="0" applyAlignment="0" applyProtection="0"/>
    <xf numFmtId="294" fontId="54" fillId="39" borderId="0" applyNumberFormat="0" applyBorder="0" applyAlignment="0" applyProtection="0"/>
    <xf numFmtId="294" fontId="78" fillId="8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54" fillId="43" borderId="0" applyNumberFormat="0" applyBorder="0" applyAlignment="0" applyProtection="0"/>
    <xf numFmtId="294" fontId="54" fillId="43" borderId="0" applyNumberFormat="0" applyBorder="0" applyAlignment="0" applyProtection="0"/>
    <xf numFmtId="294" fontId="78" fillId="7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54" fillId="47" borderId="0" applyNumberFormat="0" applyBorder="0" applyAlignment="0" applyProtection="0"/>
    <xf numFmtId="294" fontId="54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54" fillId="51" borderId="0" applyNumberFormat="0" applyBorder="0" applyAlignment="0" applyProtection="0"/>
    <xf numFmtId="294" fontId="54" fillId="51" borderId="0" applyNumberFormat="0" applyBorder="0" applyAlignment="0" applyProtection="0"/>
    <xf numFmtId="294" fontId="78" fillId="3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79" fillId="59" borderId="0" applyNumberFormat="0" applyBorder="0" applyAlignment="0" applyProtection="0"/>
    <xf numFmtId="294" fontId="79" fillId="59" borderId="0" applyNumberFormat="0" applyBorder="0" applyAlignment="0" applyProtection="0"/>
    <xf numFmtId="294" fontId="79" fillId="3" borderId="0" applyNumberFormat="0" applyBorder="0" applyAlignment="0" applyProtection="0"/>
    <xf numFmtId="294" fontId="79" fillId="3" borderId="0" applyNumberFormat="0" applyBorder="0" applyAlignment="0" applyProtection="0"/>
    <xf numFmtId="294" fontId="79" fillId="57" borderId="0" applyNumberFormat="0" applyBorder="0" applyAlignment="0" applyProtection="0"/>
    <xf numFmtId="294" fontId="79" fillId="57" borderId="0" applyNumberFormat="0" applyBorder="0" applyAlignment="0" applyProtection="0"/>
    <xf numFmtId="294" fontId="79" fillId="60" borderId="0" applyNumberFormat="0" applyBorder="0" applyAlignment="0" applyProtection="0"/>
    <xf numFmtId="294" fontId="79" fillId="60" borderId="0" applyNumberFormat="0" applyBorder="0" applyAlignment="0" applyProtection="0"/>
    <xf numFmtId="294" fontId="79" fillId="10" borderId="0" applyNumberFormat="0" applyBorder="0" applyAlignment="0" applyProtection="0"/>
    <xf numFmtId="294" fontId="79" fillId="10" borderId="0" applyNumberFormat="0" applyBorder="0" applyAlignment="0" applyProtection="0"/>
    <xf numFmtId="294" fontId="79" fillId="61" borderId="0" applyNumberFormat="0" applyBorder="0" applyAlignment="0" applyProtection="0"/>
    <xf numFmtId="294" fontId="79" fillId="61" borderId="0" applyNumberFormat="0" applyBorder="0" applyAlignment="0" applyProtection="0"/>
    <xf numFmtId="218" fontId="79" fillId="59" borderId="0" applyNumberFormat="0" applyBorder="0" applyAlignment="0" applyProtection="0"/>
    <xf numFmtId="294" fontId="79" fillId="59" borderId="0" applyNumberFormat="0" applyBorder="0" applyAlignment="0" applyProtection="0"/>
    <xf numFmtId="218" fontId="79" fillId="59" borderId="0" applyNumberFormat="0" applyBorder="0" applyAlignment="0" applyProtection="0"/>
    <xf numFmtId="294" fontId="79" fillId="59" borderId="0" applyNumberFormat="0" applyBorder="0" applyAlignment="0" applyProtection="0"/>
    <xf numFmtId="218" fontId="79" fillId="59" borderId="0" applyNumberFormat="0" applyBorder="0" applyAlignment="0" applyProtection="0"/>
    <xf numFmtId="294" fontId="79" fillId="59" borderId="0" applyNumberFormat="0" applyBorder="0" applyAlignment="0" applyProtection="0"/>
    <xf numFmtId="294" fontId="78" fillId="59" borderId="0" applyNumberFormat="0" applyBorder="0" applyAlignment="0" applyProtection="0"/>
    <xf numFmtId="294" fontId="78" fillId="59" borderId="0" applyNumberFormat="0" applyBorder="0" applyAlignment="0" applyProtection="0"/>
    <xf numFmtId="218" fontId="79" fillId="3" borderId="0" applyNumberFormat="0" applyBorder="0" applyAlignment="0" applyProtection="0"/>
    <xf numFmtId="294" fontId="79" fillId="3" borderId="0" applyNumberFormat="0" applyBorder="0" applyAlignment="0" applyProtection="0"/>
    <xf numFmtId="218" fontId="79" fillId="3" borderId="0" applyNumberFormat="0" applyBorder="0" applyAlignment="0" applyProtection="0"/>
    <xf numFmtId="294" fontId="79" fillId="3" borderId="0" applyNumberFormat="0" applyBorder="0" applyAlignment="0" applyProtection="0"/>
    <xf numFmtId="218" fontId="79" fillId="3" borderId="0" applyNumberFormat="0" applyBorder="0" applyAlignment="0" applyProtection="0"/>
    <xf numFmtId="294" fontId="79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18" fontId="79" fillId="57" borderId="0" applyNumberFormat="0" applyBorder="0" applyAlignment="0" applyProtection="0"/>
    <xf numFmtId="294" fontId="79" fillId="57" borderId="0" applyNumberFormat="0" applyBorder="0" applyAlignment="0" applyProtection="0"/>
    <xf numFmtId="218" fontId="79" fillId="57" borderId="0" applyNumberFormat="0" applyBorder="0" applyAlignment="0" applyProtection="0"/>
    <xf numFmtId="294" fontId="79" fillId="57" borderId="0" applyNumberFormat="0" applyBorder="0" applyAlignment="0" applyProtection="0"/>
    <xf numFmtId="218" fontId="79" fillId="57" borderId="0" applyNumberFormat="0" applyBorder="0" applyAlignment="0" applyProtection="0"/>
    <xf numFmtId="294" fontId="79" fillId="57" borderId="0" applyNumberFormat="0" applyBorder="0" applyAlignment="0" applyProtection="0"/>
    <xf numFmtId="294" fontId="78" fillId="57" borderId="0" applyNumberFormat="0" applyBorder="0" applyAlignment="0" applyProtection="0"/>
    <xf numFmtId="294" fontId="78" fillId="57" borderId="0" applyNumberFormat="0" applyBorder="0" applyAlignment="0" applyProtection="0"/>
    <xf numFmtId="218" fontId="79" fillId="60" borderId="0" applyNumberFormat="0" applyBorder="0" applyAlignment="0" applyProtection="0"/>
    <xf numFmtId="294" fontId="79" fillId="60" borderId="0" applyNumberFormat="0" applyBorder="0" applyAlignment="0" applyProtection="0"/>
    <xf numFmtId="218" fontId="79" fillId="60" borderId="0" applyNumberFormat="0" applyBorder="0" applyAlignment="0" applyProtection="0"/>
    <xf numFmtId="294" fontId="79" fillId="60" borderId="0" applyNumberFormat="0" applyBorder="0" applyAlignment="0" applyProtection="0"/>
    <xf numFmtId="218" fontId="79" fillId="60" borderId="0" applyNumberFormat="0" applyBorder="0" applyAlignment="0" applyProtection="0"/>
    <xf numFmtId="294" fontId="79" fillId="60" borderId="0" applyNumberFormat="0" applyBorder="0" applyAlignment="0" applyProtection="0"/>
    <xf numFmtId="294" fontId="78" fillId="60" borderId="0" applyNumberFormat="0" applyBorder="0" applyAlignment="0" applyProtection="0"/>
    <xf numFmtId="294" fontId="78" fillId="60" borderId="0" applyNumberFormat="0" applyBorder="0" applyAlignment="0" applyProtection="0"/>
    <xf numFmtId="218" fontId="79" fillId="10" borderId="0" applyNumberFormat="0" applyBorder="0" applyAlignment="0" applyProtection="0"/>
    <xf numFmtId="294" fontId="79" fillId="10" borderId="0" applyNumberFormat="0" applyBorder="0" applyAlignment="0" applyProtection="0"/>
    <xf numFmtId="218" fontId="79" fillId="10" borderId="0" applyNumberFormat="0" applyBorder="0" applyAlignment="0" applyProtection="0"/>
    <xf numFmtId="294" fontId="79" fillId="10" borderId="0" applyNumberFormat="0" applyBorder="0" applyAlignment="0" applyProtection="0"/>
    <xf numFmtId="218" fontId="79" fillId="10" borderId="0" applyNumberFormat="0" applyBorder="0" applyAlignment="0" applyProtection="0"/>
    <xf numFmtId="294" fontId="79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18" fontId="79" fillId="61" borderId="0" applyNumberFormat="0" applyBorder="0" applyAlignment="0" applyProtection="0"/>
    <xf numFmtId="294" fontId="79" fillId="61" borderId="0" applyNumberFormat="0" applyBorder="0" applyAlignment="0" applyProtection="0"/>
    <xf numFmtId="218" fontId="79" fillId="61" borderId="0" applyNumberFormat="0" applyBorder="0" applyAlignment="0" applyProtection="0"/>
    <xf numFmtId="294" fontId="79" fillId="61" borderId="0" applyNumberFormat="0" applyBorder="0" applyAlignment="0" applyProtection="0"/>
    <xf numFmtId="218" fontId="79" fillId="61" borderId="0" applyNumberFormat="0" applyBorder="0" applyAlignment="0" applyProtection="0"/>
    <xf numFmtId="294" fontId="79" fillId="61" borderId="0" applyNumberFormat="0" applyBorder="0" applyAlignment="0" applyProtection="0"/>
    <xf numFmtId="294" fontId="78" fillId="61" borderId="0" applyNumberFormat="0" applyBorder="0" applyAlignment="0" applyProtection="0"/>
    <xf numFmtId="294" fontId="78" fillId="61" borderId="0" applyNumberFormat="0" applyBorder="0" applyAlignment="0" applyProtection="0"/>
    <xf numFmtId="308" fontId="283" fillId="0" borderId="7">
      <alignment horizontal="center"/>
    </xf>
    <xf numFmtId="308" fontId="283" fillId="0" borderId="7">
      <alignment horizontal="center"/>
    </xf>
    <xf numFmtId="301" fontId="282" fillId="0" borderId="0"/>
    <xf numFmtId="301" fontId="282" fillId="0" borderId="0"/>
    <xf numFmtId="172" fontId="282" fillId="0" borderId="0"/>
    <xf numFmtId="172" fontId="282" fillId="0" borderId="0"/>
    <xf numFmtId="218" fontId="16" fillId="62" borderId="0" applyNumberFormat="0" applyBorder="0" applyAlignment="0" applyProtection="0"/>
    <xf numFmtId="294" fontId="16" fillId="62" borderId="0" applyNumberFormat="0" applyBorder="0" applyAlignment="0" applyProtection="0"/>
    <xf numFmtId="218" fontId="16" fillId="62" borderId="0" applyNumberFormat="0" applyBorder="0" applyAlignment="0" applyProtection="0"/>
    <xf numFmtId="294" fontId="16" fillId="62" borderId="0" applyNumberFormat="0" applyBorder="0" applyAlignment="0" applyProtection="0"/>
    <xf numFmtId="218" fontId="17" fillId="63" borderId="0" applyNumberFormat="0" applyBorder="0" applyAlignment="0" applyProtection="0"/>
    <xf numFmtId="294" fontId="17" fillId="63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54" fillId="28" borderId="0" applyNumberFormat="0" applyBorder="0" applyAlignment="0" applyProtection="0"/>
    <xf numFmtId="294" fontId="54" fillId="28" borderId="0" applyNumberFormat="0" applyBorder="0" applyAlignment="0" applyProtection="0"/>
    <xf numFmtId="294" fontId="78" fillId="10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18" fontId="16" fillId="64" borderId="0" applyNumberFormat="0" applyBorder="0" applyAlignment="0" applyProtection="0"/>
    <xf numFmtId="294" fontId="16" fillId="64" borderId="0" applyNumberFormat="0" applyBorder="0" applyAlignment="0" applyProtection="0"/>
    <xf numFmtId="218" fontId="16" fillId="65" borderId="0" applyNumberFormat="0" applyBorder="0" applyAlignment="0" applyProtection="0"/>
    <xf numFmtId="294" fontId="16" fillId="65" borderId="0" applyNumberFormat="0" applyBorder="0" applyAlignment="0" applyProtection="0"/>
    <xf numFmtId="218" fontId="17" fillId="66" borderId="0" applyNumberFormat="0" applyBorder="0" applyAlignment="0" applyProtection="0"/>
    <xf numFmtId="294" fontId="17" fillId="66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54" fillId="32" borderId="0" applyNumberFormat="0" applyBorder="0" applyAlignment="0" applyProtection="0"/>
    <xf numFmtId="294" fontId="54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18" fontId="16" fillId="64" borderId="0" applyNumberFormat="0" applyBorder="0" applyAlignment="0" applyProtection="0"/>
    <xf numFmtId="294" fontId="16" fillId="64" borderId="0" applyNumberFormat="0" applyBorder="0" applyAlignment="0" applyProtection="0"/>
    <xf numFmtId="218" fontId="16" fillId="67" borderId="0" applyNumberFormat="0" applyBorder="0" applyAlignment="0" applyProtection="0"/>
    <xf numFmtId="294" fontId="16" fillId="67" borderId="0" applyNumberFormat="0" applyBorder="0" applyAlignment="0" applyProtection="0"/>
    <xf numFmtId="218" fontId="17" fillId="65" borderId="0" applyNumberFormat="0" applyBorder="0" applyAlignment="0" applyProtection="0"/>
    <xf numFmtId="294" fontId="17" fillId="65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54" fillId="36" borderId="0" applyNumberFormat="0" applyBorder="0" applyAlignment="0" applyProtection="0"/>
    <xf numFmtId="294" fontId="54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18" fontId="16" fillId="62" borderId="0" applyNumberFormat="0" applyBorder="0" applyAlignment="0" applyProtection="0"/>
    <xf numFmtId="294" fontId="16" fillId="62" borderId="0" applyNumberFormat="0" applyBorder="0" applyAlignment="0" applyProtection="0"/>
    <xf numFmtId="218" fontId="16" fillId="65" borderId="0" applyNumberFormat="0" applyBorder="0" applyAlignment="0" applyProtection="0"/>
    <xf numFmtId="294" fontId="16" fillId="65" borderId="0" applyNumberFormat="0" applyBorder="0" applyAlignment="0" applyProtection="0"/>
    <xf numFmtId="218" fontId="17" fillId="65" borderId="0" applyNumberFormat="0" applyBorder="0" applyAlignment="0" applyProtection="0"/>
    <xf numFmtId="294" fontId="17" fillId="65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54" fillId="40" borderId="0" applyNumberFormat="0" applyBorder="0" applyAlignment="0" applyProtection="0"/>
    <xf numFmtId="294" fontId="54" fillId="40" borderId="0" applyNumberFormat="0" applyBorder="0" applyAlignment="0" applyProtection="0"/>
    <xf numFmtId="294" fontId="78" fillId="14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18" fontId="16" fillId="68" borderId="0" applyNumberFormat="0" applyBorder="0" applyAlignment="0" applyProtection="0"/>
    <xf numFmtId="294" fontId="16" fillId="68" borderId="0" applyNumberFormat="0" applyBorder="0" applyAlignment="0" applyProtection="0"/>
    <xf numFmtId="218" fontId="16" fillId="62" borderId="0" applyNumberFormat="0" applyBorder="0" applyAlignment="0" applyProtection="0"/>
    <xf numFmtId="294" fontId="16" fillId="62" borderId="0" applyNumberFormat="0" applyBorder="0" applyAlignment="0" applyProtection="0"/>
    <xf numFmtId="218" fontId="17" fillId="63" borderId="0" applyNumberFormat="0" applyBorder="0" applyAlignment="0" applyProtection="0"/>
    <xf numFmtId="294" fontId="17" fillId="63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54" fillId="44" borderId="0" applyNumberFormat="0" applyBorder="0" applyAlignment="0" applyProtection="0"/>
    <xf numFmtId="294" fontId="54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18" fontId="16" fillId="64" borderId="0" applyNumberFormat="0" applyBorder="0" applyAlignment="0" applyProtection="0"/>
    <xf numFmtId="294" fontId="16" fillId="64" borderId="0" applyNumberFormat="0" applyBorder="0" applyAlignment="0" applyProtection="0"/>
    <xf numFmtId="218" fontId="16" fillId="69" borderId="0" applyNumberFormat="0" applyBorder="0" applyAlignment="0" applyProtection="0"/>
    <xf numFmtId="294" fontId="16" fillId="69" borderId="0" applyNumberFormat="0" applyBorder="0" applyAlignment="0" applyProtection="0"/>
    <xf numFmtId="218" fontId="17" fillId="69" borderId="0" applyNumberFormat="0" applyBorder="0" applyAlignment="0" applyProtection="0"/>
    <xf numFmtId="294" fontId="17" fillId="69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54" fillId="48" borderId="0" applyNumberFormat="0" applyBorder="0" applyAlignment="0" applyProtection="0"/>
    <xf numFmtId="294" fontId="54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18" fontId="80" fillId="0" borderId="0" applyNumberFormat="0" applyAlignment="0"/>
    <xf numFmtId="294" fontId="80" fillId="0" borderId="0" applyNumberFormat="0" applyAlignment="0"/>
    <xf numFmtId="309" fontId="282" fillId="0" borderId="0" applyFont="0" applyFill="0" applyBorder="0" applyAlignment="0" applyProtection="0"/>
    <xf numFmtId="310" fontId="282" fillId="0" borderId="0" applyFont="0" applyFill="0" applyBorder="0" applyAlignment="0" applyProtection="0"/>
    <xf numFmtId="0" fontId="284" fillId="0" borderId="0">
      <alignment horizontal="center" wrapText="1"/>
      <protection locked="0"/>
    </xf>
    <xf numFmtId="211" fontId="282" fillId="0" borderId="0" applyFont="0" applyFill="0" applyBorder="0" applyAlignment="0" applyProtection="0"/>
    <xf numFmtId="252" fontId="282" fillId="0" borderId="0" applyFont="0" applyFill="0" applyBorder="0" applyAlignment="0" applyProtection="0"/>
    <xf numFmtId="0" fontId="285" fillId="0" borderId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45" fillId="22" borderId="0" applyNumberFormat="0" applyBorder="0" applyAlignment="0" applyProtection="0"/>
    <xf numFmtId="294" fontId="45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37" fontId="286" fillId="0" borderId="0" applyNumberFormat="0" applyFill="0" applyBorder="0" applyAlignment="0" applyProtection="0"/>
    <xf numFmtId="218" fontId="81" fillId="0" borderId="0" applyNumberFormat="0" applyFill="0" applyBorder="0" applyAlignment="0" applyProtection="0"/>
    <xf numFmtId="294" fontId="81" fillId="0" borderId="0" applyNumberFormat="0" applyFill="0" applyBorder="0" applyAlignment="0" applyProtection="0"/>
    <xf numFmtId="0" fontId="6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294" fontId="12" fillId="0" borderId="0" applyFill="0" applyBorder="0" applyAlignment="0"/>
    <xf numFmtId="311" fontId="12" fillId="0" borderId="0" applyFill="0" applyBorder="0" applyAlignment="0"/>
    <xf numFmtId="187" fontId="123" fillId="0" borderId="0" applyFill="0" applyBorder="0" applyAlignment="0"/>
    <xf numFmtId="223" fontId="123" fillId="0" borderId="0" applyFill="0" applyBorder="0" applyAlignment="0"/>
    <xf numFmtId="223" fontId="123" fillId="0" borderId="0" applyFill="0" applyBorder="0" applyAlignment="0"/>
    <xf numFmtId="311" fontId="12" fillId="0" borderId="0" applyFill="0" applyBorder="0" applyAlignment="0"/>
    <xf numFmtId="312" fontId="12" fillId="0" borderId="0" applyFill="0" applyBorder="0" applyAlignment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48" fillId="25" borderId="21" applyNumberFormat="0" applyAlignment="0" applyProtection="0"/>
    <xf numFmtId="294" fontId="48" fillId="25" borderId="21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18" fontId="58" fillId="0" borderId="0"/>
    <xf numFmtId="294" fontId="58" fillId="0" borderId="0"/>
    <xf numFmtId="218" fontId="58" fillId="0" borderId="0"/>
    <xf numFmtId="294" fontId="58" fillId="0" borderId="0"/>
    <xf numFmtId="218" fontId="58" fillId="0" borderId="0"/>
    <xf numFmtId="294" fontId="58" fillId="0" borderId="0"/>
    <xf numFmtId="294" fontId="88" fillId="0" borderId="0"/>
    <xf numFmtId="3" fontId="128" fillId="0" borderId="7"/>
    <xf numFmtId="3" fontId="128" fillId="0" borderId="7"/>
    <xf numFmtId="3" fontId="128" fillId="0" borderId="7"/>
    <xf numFmtId="3" fontId="128" fillId="0" borderId="7"/>
    <xf numFmtId="3" fontId="128" fillId="0" borderId="7"/>
    <xf numFmtId="3" fontId="128" fillId="0" borderId="7"/>
    <xf numFmtId="3" fontId="128" fillId="0" borderId="7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50" fillId="26" borderId="24" applyNumberFormat="0" applyAlignment="0" applyProtection="0"/>
    <xf numFmtId="294" fontId="50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313" fontId="287" fillId="0" borderId="0" applyFont="0" applyFill="0" applyBorder="0" applyAlignment="0" applyProtection="0">
      <alignment horizontal="right"/>
    </xf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60" fillId="0" borderId="0" applyFont="0" applyFill="0" applyBorder="0" applyAlignment="0" applyProtection="0"/>
    <xf numFmtId="240" fontId="101" fillId="0" borderId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166" fontId="60" fillId="0" borderId="0" applyFont="0" applyFill="0" applyBorder="0" applyAlignment="0" applyProtection="0"/>
    <xf numFmtId="294" fontId="60" fillId="0" borderId="0" applyFill="0" applyBorder="0" applyAlignment="0" applyProtection="0"/>
    <xf numFmtId="218" fontId="60" fillId="0" borderId="0" applyFill="0" applyBorder="0" applyAlignment="0" applyProtection="0"/>
    <xf numFmtId="294" fontId="60" fillId="0" borderId="0" applyFill="0" applyBorder="0" applyAlignment="0" applyProtection="0"/>
    <xf numFmtId="218" fontId="60" fillId="0" borderId="0" applyFill="0" applyBorder="0" applyAlignment="0" applyProtection="0"/>
    <xf numFmtId="294" fontId="60" fillId="0" borderId="0" applyFill="0" applyBorder="0" applyAlignment="0" applyProtection="0"/>
    <xf numFmtId="166" fontId="12" fillId="0" borderId="0" applyFont="0" applyFill="0" applyBorder="0" applyAlignment="0" applyProtection="0"/>
    <xf numFmtId="218" fontId="60" fillId="0" borderId="0" applyFill="0" applyBorder="0" applyAlignment="0" applyProtection="0"/>
    <xf numFmtId="294" fontId="60" fillId="0" borderId="0" applyFill="0" applyBorder="0" applyAlignment="0" applyProtection="0"/>
    <xf numFmtId="218" fontId="60" fillId="0" borderId="0" applyFill="0" applyBorder="0" applyAlignment="0" applyProtection="0"/>
    <xf numFmtId="294" fontId="60" fillId="0" borderId="0" applyFill="0" applyBorder="0" applyAlignment="0" applyProtection="0"/>
    <xf numFmtId="218" fontId="60" fillId="0" borderId="0" applyFill="0" applyBorder="0" applyAlignment="0" applyProtection="0"/>
    <xf numFmtId="294" fontId="60" fillId="0" borderId="0" applyFill="0" applyBorder="0" applyAlignment="0" applyProtection="0"/>
    <xf numFmtId="166" fontId="12" fillId="0" borderId="0" applyFill="0" applyBorder="0" applyAlignment="0" applyProtection="0"/>
    <xf numFmtId="166" fontId="60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289" fillId="0" borderId="0" applyBorder="0" applyAlignment="0" applyProtection="0"/>
    <xf numFmtId="44" fontId="55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314" fontId="101" fillId="0" borderId="0" applyFill="0" applyBorder="0" applyAlignment="0" applyProtection="0"/>
    <xf numFmtId="202" fontId="60" fillId="0" borderId="0" applyFont="0" applyFill="0" applyBorder="0" applyAlignment="0" applyProtection="0"/>
    <xf numFmtId="166" fontId="26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2" fillId="0" borderId="0" applyFont="0" applyFill="0" applyBorder="0" applyAlignment="0" applyProtection="0"/>
    <xf numFmtId="314" fontId="101" fillId="0" borderId="0" applyFill="0" applyBorder="0" applyAlignment="0" applyProtection="0"/>
    <xf numFmtId="166" fontId="5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82" fontId="55" fillId="0" borderId="0" applyFill="0" applyBorder="0" applyAlignment="0" applyProtection="0"/>
    <xf numFmtId="166" fontId="56" fillId="0" borderId="0" applyFont="0" applyFill="0" applyBorder="0" applyAlignment="0" applyProtection="0"/>
    <xf numFmtId="182" fontId="55" fillId="0" borderId="0" applyFill="0" applyBorder="0" applyAlignment="0" applyProtection="0"/>
    <xf numFmtId="182" fontId="55" fillId="0" borderId="0" applyFill="0" applyBorder="0" applyAlignment="0" applyProtection="0"/>
    <xf numFmtId="240" fontId="55" fillId="0" borderId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0" fontId="60" fillId="0" borderId="0" applyFill="0" applyBorder="0" applyAlignment="0" applyProtection="0"/>
    <xf numFmtId="166" fontId="1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268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315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7" fontId="12" fillId="0" borderId="0"/>
    <xf numFmtId="0" fontId="231" fillId="0" borderId="0" applyNumberFormat="0" applyAlignment="0">
      <alignment horizontal="left"/>
    </xf>
    <xf numFmtId="0" fontId="231" fillId="0" borderId="0" applyNumberFormat="0" applyAlignment="0">
      <alignment horizontal="left"/>
    </xf>
    <xf numFmtId="0" fontId="123" fillId="0" borderId="0" applyNumberFormat="0" applyAlignment="0"/>
    <xf numFmtId="218" fontId="93" fillId="0" borderId="0">
      <alignment horizontal="left"/>
    </xf>
    <xf numFmtId="294" fontId="93" fillId="0" borderId="0">
      <alignment horizontal="left"/>
    </xf>
    <xf numFmtId="218" fontId="94" fillId="0" borderId="0"/>
    <xf numFmtId="294" fontId="94" fillId="0" borderId="0"/>
    <xf numFmtId="218" fontId="95" fillId="0" borderId="0">
      <alignment horizontal="left"/>
    </xf>
    <xf numFmtId="294" fontId="95" fillId="0" borderId="0">
      <alignment horizontal="left"/>
    </xf>
    <xf numFmtId="164" fontId="290" fillId="0" borderId="0"/>
    <xf numFmtId="0" fontId="237" fillId="0" borderId="0" applyFill="0" applyBorder="0">
      <alignment vertical="center"/>
    </xf>
    <xf numFmtId="0" fontId="237" fillId="0" borderId="0" applyFill="0" applyBorder="0">
      <alignment vertical="center"/>
    </xf>
    <xf numFmtId="0" fontId="237" fillId="0" borderId="0" applyFill="0" applyBorder="0">
      <alignment vertical="center"/>
    </xf>
    <xf numFmtId="0" fontId="291" fillId="0" borderId="0"/>
    <xf numFmtId="0" fontId="291" fillId="0" borderId="0"/>
    <xf numFmtId="317" fontId="100" fillId="0" borderId="7"/>
    <xf numFmtId="317" fontId="100" fillId="0" borderId="7"/>
    <xf numFmtId="317" fontId="100" fillId="0" borderId="7"/>
    <xf numFmtId="318" fontId="287" fillId="0" borderId="0" applyFont="0" applyFill="0" applyBorder="0" applyAlignment="0" applyProtection="0">
      <alignment horizontal="right"/>
    </xf>
    <xf numFmtId="319" fontId="292" fillId="0" borderId="0">
      <protection locked="0"/>
    </xf>
    <xf numFmtId="320" fontId="282" fillId="0" borderId="0"/>
    <xf numFmtId="321" fontId="12" fillId="18" borderId="0" applyFont="0" applyBorder="0"/>
    <xf numFmtId="0" fontId="211" fillId="0" borderId="0"/>
    <xf numFmtId="221" fontId="7" fillId="0" borderId="0"/>
    <xf numFmtId="321" fontId="12" fillId="18" borderId="0" applyFont="0" applyBorder="0"/>
    <xf numFmtId="321" fontId="12" fillId="18" borderId="0" applyFont="0" applyBorder="0"/>
    <xf numFmtId="321" fontId="12" fillId="18" borderId="0" applyFont="0" applyBorder="0"/>
    <xf numFmtId="322" fontId="12" fillId="18" borderId="0" applyFont="0" applyBorder="0"/>
    <xf numFmtId="0" fontId="100" fillId="0" borderId="34"/>
    <xf numFmtId="308" fontId="100" fillId="0" borderId="34"/>
    <xf numFmtId="308" fontId="100" fillId="0" borderId="34"/>
    <xf numFmtId="323" fontId="287" fillId="0" borderId="0" applyFont="0" applyFill="0" applyBorder="0" applyAlignment="0" applyProtection="0"/>
    <xf numFmtId="296" fontId="58" fillId="0" borderId="0">
      <protection locked="0"/>
    </xf>
    <xf numFmtId="308" fontId="293" fillId="124" borderId="34"/>
    <xf numFmtId="308" fontId="293" fillId="124" borderId="34"/>
    <xf numFmtId="324" fontId="12" fillId="0" borderId="48">
      <alignment vertical="center"/>
    </xf>
    <xf numFmtId="324" fontId="12" fillId="0" borderId="48">
      <alignment vertical="center"/>
    </xf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325" fontId="282" fillId="0" borderId="0"/>
    <xf numFmtId="8" fontId="12" fillId="0" borderId="0" applyFill="0" applyBorder="0" applyAlignment="0" applyProtection="0"/>
    <xf numFmtId="8" fontId="12" fillId="0" borderId="0" applyFill="0" applyBorder="0" applyAlignment="0" applyProtection="0"/>
    <xf numFmtId="6" fontId="12" fillId="0" borderId="0" applyFill="0" applyBorder="0" applyAlignment="0" applyProtection="0"/>
    <xf numFmtId="6" fontId="12" fillId="0" borderId="0" applyFill="0" applyBorder="0" applyAlignment="0" applyProtection="0"/>
    <xf numFmtId="6" fontId="12" fillId="0" borderId="0" applyFill="0" applyBorder="0" applyAlignment="0" applyProtection="0"/>
    <xf numFmtId="8" fontId="12" fillId="0" borderId="0" applyFill="0" applyBorder="0" applyAlignment="0" applyProtection="0"/>
    <xf numFmtId="326" fontId="287" fillId="0" borderId="5" applyNumberFormat="0" applyFont="0" applyFill="0" applyAlignment="0" applyProtection="0"/>
    <xf numFmtId="308" fontId="293" fillId="124" borderId="34"/>
    <xf numFmtId="308" fontId="293" fillId="124" borderId="34"/>
    <xf numFmtId="308" fontId="293" fillId="124" borderId="34"/>
    <xf numFmtId="308" fontId="293" fillId="124" borderId="34"/>
    <xf numFmtId="218" fontId="100" fillId="0" borderId="0" applyNumberFormat="0" applyFill="0" applyBorder="0" applyAlignment="0" applyProtection="0"/>
    <xf numFmtId="294" fontId="100" fillId="0" borderId="0" applyNumberFormat="0" applyFill="0" applyBorder="0" applyAlignment="0" applyProtection="0"/>
    <xf numFmtId="307" fontId="282" fillId="0" borderId="0" applyFont="0" applyFill="0" applyBorder="0" applyAlignment="0" applyProtection="0"/>
    <xf numFmtId="307" fontId="282" fillId="0" borderId="0" applyFont="0" applyFill="0" applyBorder="0" applyAlignment="0" applyProtection="0"/>
    <xf numFmtId="0" fontId="58" fillId="0" borderId="52"/>
    <xf numFmtId="308" fontId="58" fillId="0" borderId="52"/>
    <xf numFmtId="308" fontId="58" fillId="0" borderId="52"/>
    <xf numFmtId="218" fontId="32" fillId="70" borderId="0" applyNumberFormat="0" applyBorder="0" applyAlignment="0" applyProtection="0"/>
    <xf numFmtId="294" fontId="32" fillId="70" borderId="0" applyNumberFormat="0" applyBorder="0" applyAlignment="0" applyProtection="0"/>
    <xf numFmtId="218" fontId="32" fillId="71" borderId="0" applyNumberFormat="0" applyBorder="0" applyAlignment="0" applyProtection="0"/>
    <xf numFmtId="294" fontId="32" fillId="71" borderId="0" applyNumberFormat="0" applyBorder="0" applyAlignment="0" applyProtection="0"/>
    <xf numFmtId="218" fontId="32" fillId="72" borderId="0" applyNumberFormat="0" applyBorder="0" applyAlignment="0" applyProtection="0"/>
    <xf numFmtId="294" fontId="32" fillId="72" borderId="0" applyNumberFormat="0" applyBorder="0" applyAlignment="0" applyProtection="0"/>
    <xf numFmtId="311" fontId="12" fillId="0" borderId="0" applyFill="0" applyBorder="0" applyAlignment="0"/>
    <xf numFmtId="311" fontId="12" fillId="0" borderId="0" applyFill="0" applyBorder="0" applyAlignment="0"/>
    <xf numFmtId="312" fontId="12" fillId="0" borderId="0" applyFill="0" applyBorder="0" applyAlignment="0"/>
    <xf numFmtId="0" fontId="235" fillId="0" borderId="0" applyNumberFormat="0" applyAlignment="0">
      <alignment horizontal="left"/>
    </xf>
    <xf numFmtId="0" fontId="235" fillId="0" borderId="0" applyNumberFormat="0" applyAlignment="0">
      <alignment horizontal="left"/>
    </xf>
    <xf numFmtId="327" fontId="12" fillId="0" borderId="0" applyFont="0" applyFill="0" applyBorder="0" applyAlignment="0" applyProtection="0"/>
    <xf numFmtId="294" fontId="60" fillId="0" borderId="0" applyFont="0" applyFill="0" applyBorder="0" applyAlignment="0" applyProtection="0"/>
    <xf numFmtId="294" fontId="16" fillId="0" borderId="0"/>
    <xf numFmtId="218" fontId="16" fillId="0" borderId="0"/>
    <xf numFmtId="294" fontId="16" fillId="0" borderId="0"/>
    <xf numFmtId="0" fontId="16" fillId="0" borderId="0"/>
    <xf numFmtId="0" fontId="101" fillId="0" borderId="0"/>
    <xf numFmtId="294" fontId="16" fillId="0" borderId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52" fillId="0" borderId="0" applyNumberFormat="0" applyFill="0" applyBorder="0" applyAlignment="0" applyProtection="0"/>
    <xf numFmtId="294" fontId="52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0" fontId="294" fillId="0" borderId="0" applyFill="0" applyBorder="0" applyAlignment="0" applyProtection="0"/>
    <xf numFmtId="0" fontId="67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28" fontId="12" fillId="0" borderId="0">
      <protection locked="0"/>
    </xf>
    <xf numFmtId="218" fontId="103" fillId="0" borderId="0">
      <alignment horizontal="left"/>
    </xf>
    <xf numFmtId="294" fontId="103" fillId="0" borderId="0">
      <alignment horizontal="left"/>
    </xf>
    <xf numFmtId="218" fontId="104" fillId="0" borderId="0">
      <alignment horizontal="left"/>
    </xf>
    <xf numFmtId="294" fontId="104" fillId="0" borderId="0">
      <alignment horizontal="left"/>
    </xf>
    <xf numFmtId="218" fontId="105" fillId="0" borderId="0">
      <alignment horizontal="left"/>
    </xf>
    <xf numFmtId="294" fontId="105" fillId="0" borderId="0">
      <alignment horizontal="left"/>
    </xf>
    <xf numFmtId="218" fontId="105" fillId="0" borderId="0">
      <alignment horizontal="left"/>
    </xf>
    <xf numFmtId="294" fontId="105" fillId="0" borderId="0">
      <alignment horizontal="left"/>
    </xf>
    <xf numFmtId="308" fontId="295" fillId="124" borderId="65"/>
    <xf numFmtId="308" fontId="295" fillId="124" borderId="65"/>
    <xf numFmtId="308" fontId="295" fillId="124" borderId="34"/>
    <xf numFmtId="308" fontId="295" fillId="124" borderId="34"/>
    <xf numFmtId="308" fontId="295" fillId="104" borderId="34"/>
    <xf numFmtId="308" fontId="295" fillId="104" borderId="34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44" fillId="21" borderId="0" applyNumberFormat="0" applyBorder="0" applyAlignment="0" applyProtection="0"/>
    <xf numFmtId="294" fontId="44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3" fillId="52" borderId="0" applyNumberFormat="0" applyBorder="0" applyAlignment="0" applyProtection="0"/>
    <xf numFmtId="218" fontId="60" fillId="0" borderId="0" applyNumberFormat="0" applyBorder="0" applyAlignment="0"/>
    <xf numFmtId="294" fontId="60" fillId="0" borderId="0" applyNumberFormat="0" applyBorder="0" applyAlignment="0"/>
    <xf numFmtId="218" fontId="60" fillId="0" borderId="0" applyNumberFormat="0" applyBorder="0" applyAlignment="0"/>
    <xf numFmtId="294" fontId="60" fillId="0" borderId="0" applyNumberFormat="0" applyBorder="0" applyAlignment="0"/>
    <xf numFmtId="218" fontId="60" fillId="0" borderId="0" applyNumberFormat="0" applyBorder="0" applyAlignment="0"/>
    <xf numFmtId="294" fontId="60" fillId="0" borderId="0" applyNumberFormat="0" applyBorder="0" applyAlignment="0"/>
    <xf numFmtId="294" fontId="60" fillId="0" borderId="0" applyNumberFormat="0" applyBorder="0" applyAlignment="0"/>
    <xf numFmtId="329" fontId="287" fillId="0" borderId="0" applyFont="0" applyFill="0" applyBorder="0" applyAlignment="0" applyProtection="0">
      <alignment horizontal="right"/>
    </xf>
    <xf numFmtId="218" fontId="108" fillId="0" borderId="0">
      <alignment horizontal="left"/>
    </xf>
    <xf numFmtId="294" fontId="108" fillId="0" borderId="0">
      <alignment horizontal="left"/>
    </xf>
    <xf numFmtId="218" fontId="108" fillId="0" borderId="0">
      <alignment horizontal="left"/>
    </xf>
    <xf numFmtId="294" fontId="108" fillId="0" borderId="0">
      <alignment horizontal="left"/>
    </xf>
    <xf numFmtId="218" fontId="108" fillId="0" borderId="0">
      <alignment horizontal="left"/>
    </xf>
    <xf numFmtId="294" fontId="108" fillId="0" borderId="0">
      <alignment horizontal="left"/>
    </xf>
    <xf numFmtId="294" fontId="107" fillId="0" borderId="0">
      <alignment horizontal="left"/>
    </xf>
    <xf numFmtId="218" fontId="109" fillId="0" borderId="0">
      <alignment horizontal="left"/>
    </xf>
    <xf numFmtId="294" fontId="109" fillId="0" borderId="0">
      <alignment horizontal="left"/>
    </xf>
    <xf numFmtId="294" fontId="108" fillId="0" borderId="31" applyNumberFormat="0" applyAlignment="0" applyProtection="0"/>
    <xf numFmtId="294" fontId="108" fillId="0" borderId="32">
      <alignment horizontal="left" vertical="center"/>
    </xf>
    <xf numFmtId="308" fontId="108" fillId="0" borderId="32">
      <alignment horizontal="left" vertical="center"/>
    </xf>
    <xf numFmtId="308" fontId="108" fillId="0" borderId="32">
      <alignment horizontal="left" vertical="center"/>
    </xf>
    <xf numFmtId="0" fontId="108" fillId="0" borderId="0"/>
    <xf numFmtId="0" fontId="108" fillId="0" borderId="0"/>
    <xf numFmtId="0" fontId="108" fillId="0" borderId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41" fillId="0" borderId="18" applyNumberFormat="0" applyFill="0" applyAlignment="0" applyProtection="0"/>
    <xf numFmtId="294" fontId="41" fillId="0" borderId="18" applyNumberFormat="0" applyFill="0" applyAlignment="0" applyProtection="0"/>
    <xf numFmtId="294" fontId="296" fillId="0" borderId="10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18" fontId="110" fillId="0" borderId="0">
      <alignment horizontal="left"/>
    </xf>
    <xf numFmtId="294" fontId="110" fillId="0" borderId="0">
      <alignment horizontal="left"/>
    </xf>
    <xf numFmtId="218" fontId="111" fillId="0" borderId="33">
      <alignment horizontal="left" vertical="top"/>
    </xf>
    <xf numFmtId="294" fontId="111" fillId="0" borderId="33">
      <alignment horizontal="left" vertical="top"/>
    </xf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42" fillId="0" borderId="19" applyNumberFormat="0" applyFill="0" applyAlignment="0" applyProtection="0"/>
    <xf numFmtId="294" fontId="42" fillId="0" borderId="19" applyNumberFormat="0" applyFill="0" applyAlignment="0" applyProtection="0"/>
    <xf numFmtId="294" fontId="297" fillId="0" borderId="11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18" fontId="112" fillId="0" borderId="0">
      <alignment horizontal="left"/>
    </xf>
    <xf numFmtId="294" fontId="112" fillId="0" borderId="0">
      <alignment horizontal="left"/>
    </xf>
    <xf numFmtId="218" fontId="113" fillId="0" borderId="33">
      <alignment horizontal="left" vertical="top"/>
    </xf>
    <xf numFmtId="294" fontId="113" fillId="0" borderId="33">
      <alignment horizontal="left" vertical="top"/>
    </xf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43" fillId="0" borderId="20" applyNumberFormat="0" applyFill="0" applyAlignment="0" applyProtection="0"/>
    <xf numFmtId="294" fontId="43" fillId="0" borderId="20" applyNumberFormat="0" applyFill="0" applyAlignment="0" applyProtection="0"/>
    <xf numFmtId="294" fontId="298" fillId="0" borderId="12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18" fontId="114" fillId="0" borderId="0">
      <alignment horizontal="left"/>
    </xf>
    <xf numFmtId="294" fontId="114" fillId="0" borderId="0">
      <alignment horizontal="left"/>
    </xf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43" fillId="0" borderId="0" applyNumberFormat="0" applyFill="0" applyBorder="0" applyAlignment="0" applyProtection="0"/>
    <xf numFmtId="294" fontId="43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0" fontId="299" fillId="0" borderId="0"/>
    <xf numFmtId="0" fontId="299" fillId="0" borderId="0">
      <alignment horizontal="center"/>
    </xf>
    <xf numFmtId="218" fontId="116" fillId="0" borderId="0" applyProtection="0"/>
    <xf numFmtId="294" fontId="116" fillId="0" borderId="0" applyProtection="0"/>
    <xf numFmtId="294" fontId="115" fillId="0" borderId="0" applyProtection="0"/>
    <xf numFmtId="330" fontId="12" fillId="0" borderId="0">
      <protection locked="0"/>
    </xf>
    <xf numFmtId="294" fontId="108" fillId="0" borderId="0" applyProtection="0"/>
    <xf numFmtId="330" fontId="12" fillId="0" borderId="0">
      <protection locked="0"/>
    </xf>
    <xf numFmtId="218" fontId="117" fillId="76" borderId="34" applyNumberFormat="0" applyAlignment="0"/>
    <xf numFmtId="294" fontId="117" fillId="76" borderId="34" applyNumberFormat="0" applyAlignment="0"/>
    <xf numFmtId="218" fontId="117" fillId="76" borderId="34" applyNumberFormat="0" applyAlignment="0"/>
    <xf numFmtId="294" fontId="117" fillId="76" borderId="34" applyNumberFormat="0" applyAlignment="0"/>
    <xf numFmtId="218" fontId="117" fillId="76" borderId="34" applyNumberFormat="0" applyAlignment="0"/>
    <xf numFmtId="294" fontId="117" fillId="76" borderId="34" applyNumberFormat="0" applyAlignment="0"/>
    <xf numFmtId="294" fontId="117" fillId="75" borderId="34" applyNumberFormat="0" applyAlignment="0"/>
    <xf numFmtId="308" fontId="117" fillId="75" borderId="34" applyNumberFormat="0" applyAlignment="0"/>
    <xf numFmtId="308" fontId="117" fillId="75" borderId="34" applyNumberFormat="0" applyAlignment="0"/>
    <xf numFmtId="0" fontId="117" fillId="75" borderId="34" applyNumberFormat="0" applyAlignment="0"/>
    <xf numFmtId="0" fontId="300" fillId="0" borderId="0" applyFill="0" applyBorder="0" applyProtection="0">
      <alignment horizontal="right"/>
    </xf>
    <xf numFmtId="294" fontId="301" fillId="0" borderId="0" applyNumberFormat="0" applyFill="0" applyBorder="0" applyAlignment="0" applyProtection="0">
      <alignment vertical="top"/>
      <protection locked="0"/>
    </xf>
    <xf numFmtId="294" fontId="301" fillId="0" borderId="0" applyNumberFormat="0" applyFill="0" applyBorder="0" applyAlignment="0" applyProtection="0">
      <alignment vertical="top"/>
      <protection locked="0"/>
    </xf>
    <xf numFmtId="294" fontId="302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223" fillId="0" borderId="0"/>
    <xf numFmtId="294" fontId="13" fillId="77" borderId="0" applyNumberFormat="0" applyBorder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46" fillId="24" borderId="21" applyNumberFormat="0" applyAlignment="0" applyProtection="0"/>
    <xf numFmtId="294" fontId="46" fillId="24" borderId="21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187" fontId="127" fillId="125" borderId="0"/>
    <xf numFmtId="331" fontId="12" fillId="0" borderId="0"/>
    <xf numFmtId="331" fontId="12" fillId="0" borderId="0"/>
    <xf numFmtId="331" fontId="12" fillId="0" borderId="0"/>
    <xf numFmtId="331" fontId="12" fillId="0" borderId="0"/>
    <xf numFmtId="331" fontId="12" fillId="0" borderId="0"/>
    <xf numFmtId="331" fontId="12" fillId="0" borderId="0"/>
    <xf numFmtId="167" fontId="300" fillId="0" borderId="0"/>
    <xf numFmtId="202" fontId="304" fillId="0" borderId="0">
      <alignment horizontal="center"/>
    </xf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305" fillId="123" borderId="34"/>
    <xf numFmtId="308" fontId="305" fillId="123" borderId="34"/>
    <xf numFmtId="308" fontId="305" fillId="123" borderId="34"/>
    <xf numFmtId="311" fontId="12" fillId="0" borderId="0" applyFill="0" applyBorder="0" applyAlignment="0"/>
    <xf numFmtId="311" fontId="12" fillId="0" borderId="0" applyFill="0" applyBorder="0" applyAlignment="0"/>
    <xf numFmtId="312" fontId="12" fillId="0" borderId="0" applyFill="0" applyBorder="0" applyAlignment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49" fillId="0" borderId="23" applyNumberFormat="0" applyFill="0" applyAlignment="0" applyProtection="0"/>
    <xf numFmtId="294" fontId="49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187" fontId="306" fillId="126" borderId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282" fillId="0" borderId="0">
      <alignment vertical="justify"/>
    </xf>
    <xf numFmtId="0" fontId="282" fillId="0" borderId="0">
      <alignment vertical="justify"/>
    </xf>
    <xf numFmtId="0" fontId="282" fillId="0" borderId="0">
      <alignment vertical="justify"/>
    </xf>
    <xf numFmtId="33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218" fontId="6" fillId="0" borderId="35"/>
    <xf numFmtId="294" fontId="6" fillId="0" borderId="35"/>
    <xf numFmtId="218" fontId="6" fillId="0" borderId="35"/>
    <xf numFmtId="294" fontId="6" fillId="0" borderId="35"/>
    <xf numFmtId="218" fontId="6" fillId="0" borderId="35"/>
    <xf numFmtId="294" fontId="6" fillId="0" borderId="35"/>
    <xf numFmtId="294" fontId="120" fillId="0" borderId="35"/>
    <xf numFmtId="333" fontId="12" fillId="0" borderId="0" applyFont="0" applyFill="0" applyBorder="0" applyAlignment="0" applyProtection="0"/>
    <xf numFmtId="334" fontId="128" fillId="0" borderId="0" applyFont="0" applyFill="0" applyBorder="0" applyAlignment="0" applyProtection="0"/>
    <xf numFmtId="335" fontId="12" fillId="0" borderId="0" applyFont="0" applyFill="0" applyBorder="0" applyAlignment="0" applyProtection="0"/>
    <xf numFmtId="317" fontId="128" fillId="0" borderId="0" applyFont="0" applyFill="0" applyBorder="0" applyAlignment="0" applyProtection="0"/>
    <xf numFmtId="336" fontId="287" fillId="0" borderId="0" applyFont="0" applyFill="0" applyBorder="0" applyAlignment="0" applyProtection="0">
      <alignment horizontal="right"/>
    </xf>
    <xf numFmtId="337" fontId="12" fillId="0" borderId="0" applyFont="0" applyFill="0" applyBorder="0" applyAlignment="0" applyProtection="0"/>
    <xf numFmtId="337" fontId="12" fillId="0" borderId="0" applyFont="0" applyFill="0" applyBorder="0" applyAlignment="0" applyProtection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0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12" fillId="0" borderId="0" applyNumberFormat="0" applyFill="0" applyAlignment="0"/>
    <xf numFmtId="294" fontId="12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200" fillId="23" borderId="0" applyNumberFormat="0" applyBorder="0" applyAlignment="0" applyProtection="0"/>
    <xf numFmtId="294" fontId="200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64" fillId="0" borderId="0"/>
    <xf numFmtId="37" fontId="14" fillId="0" borderId="0"/>
    <xf numFmtId="37" fontId="14" fillId="0" borderId="0"/>
    <xf numFmtId="0" fontId="64" fillId="0" borderId="0"/>
    <xf numFmtId="39" fontId="211" fillId="0" borderId="0"/>
    <xf numFmtId="39" fontId="211" fillId="0" borderId="0"/>
    <xf numFmtId="39" fontId="211" fillId="0" borderId="0"/>
    <xf numFmtId="164" fontId="237" fillId="0" borderId="0">
      <alignment horizontal="left" indent="1"/>
    </xf>
    <xf numFmtId="218" fontId="121" fillId="0" borderId="0"/>
    <xf numFmtId="294" fontId="121" fillId="0" borderId="0"/>
    <xf numFmtId="218" fontId="121" fillId="0" borderId="0"/>
    <xf numFmtId="294" fontId="121" fillId="0" borderId="0"/>
    <xf numFmtId="294" fontId="122" fillId="0" borderId="0"/>
    <xf numFmtId="294" fontId="12" fillId="0" borderId="0"/>
    <xf numFmtId="294" fontId="12" fillId="0" borderId="0"/>
    <xf numFmtId="294" fontId="12" fillId="0" borderId="0"/>
    <xf numFmtId="294" fontId="12" fillId="0" borderId="0"/>
    <xf numFmtId="294" fontId="12" fillId="0" borderId="0"/>
    <xf numFmtId="294" fontId="12" fillId="0" borderId="0"/>
    <xf numFmtId="294" fontId="56" fillId="0" borderId="0"/>
    <xf numFmtId="218" fontId="56" fillId="0" borderId="0"/>
    <xf numFmtId="218" fontId="56" fillId="0" borderId="0"/>
    <xf numFmtId="294" fontId="56" fillId="0" borderId="0"/>
    <xf numFmtId="218" fontId="1" fillId="0" borderId="0"/>
    <xf numFmtId="294" fontId="1" fillId="0" borderId="0"/>
    <xf numFmtId="294" fontId="1" fillId="0" borderId="0"/>
    <xf numFmtId="218" fontId="1" fillId="0" borderId="0"/>
    <xf numFmtId="294" fontId="1" fillId="0" borderId="0"/>
    <xf numFmtId="294" fontId="1" fillId="0" borderId="0"/>
    <xf numFmtId="218" fontId="12" fillId="0" borderId="0"/>
    <xf numFmtId="294" fontId="12" fillId="0" borderId="0"/>
    <xf numFmtId="294" fontId="55" fillId="0" borderId="0"/>
    <xf numFmtId="0" fontId="55" fillId="0" borderId="0"/>
    <xf numFmtId="294" fontId="55" fillId="0" borderId="0"/>
    <xf numFmtId="294" fontId="12" fillId="0" borderId="0"/>
    <xf numFmtId="218" fontId="12" fillId="0" borderId="0"/>
    <xf numFmtId="294" fontId="12" fillId="0" borderId="0"/>
    <xf numFmtId="294" fontId="124" fillId="0" borderId="0"/>
    <xf numFmtId="294" fontId="124" fillId="0" borderId="0"/>
    <xf numFmtId="218" fontId="101" fillId="0" borderId="0"/>
    <xf numFmtId="0" fontId="55" fillId="0" borderId="0"/>
    <xf numFmtId="218" fontId="101" fillId="0" borderId="0"/>
    <xf numFmtId="308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11" fillId="0" borderId="0"/>
    <xf numFmtId="294" fontId="11" fillId="0" borderId="0"/>
    <xf numFmtId="294" fontId="12" fillId="0" borderId="0"/>
    <xf numFmtId="294" fontId="11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0" fontId="11" fillId="0" borderId="0"/>
    <xf numFmtId="308" fontId="268" fillId="0" borderId="0"/>
    <xf numFmtId="308" fontId="1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12" fillId="0" borderId="0"/>
    <xf numFmtId="294" fontId="12" fillId="0" borderId="0"/>
    <xf numFmtId="294" fontId="12" fillId="0" borderId="0"/>
    <xf numFmtId="294" fontId="56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60" fillId="0" borderId="0"/>
    <xf numFmtId="218" fontId="12" fillId="0" borderId="0"/>
    <xf numFmtId="294" fontId="12" fillId="0" borderId="0"/>
    <xf numFmtId="294" fontId="12" fillId="0" borderId="0"/>
    <xf numFmtId="294" fontId="1" fillId="0" borderId="0"/>
    <xf numFmtId="218" fontId="12" fillId="0" borderId="0"/>
    <xf numFmtId="294" fontId="12" fillId="0" borderId="0"/>
    <xf numFmtId="218" fontId="55" fillId="0" borderId="0"/>
    <xf numFmtId="294" fontId="55" fillId="0" borderId="0"/>
    <xf numFmtId="218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94" fontId="60" fillId="0" borderId="0"/>
    <xf numFmtId="294" fontId="101" fillId="0" borderId="0"/>
    <xf numFmtId="0" fontId="101" fillId="0" borderId="0"/>
    <xf numFmtId="0" fontId="39" fillId="0" borderId="0"/>
    <xf numFmtId="294" fontId="124" fillId="0" borderId="0"/>
    <xf numFmtId="294" fontId="124" fillId="0" borderId="0"/>
    <xf numFmtId="294" fontId="12" fillId="0" borderId="0"/>
    <xf numFmtId="294" fontId="1" fillId="0" borderId="0"/>
    <xf numFmtId="0" fontId="124" fillId="0" borderId="0"/>
    <xf numFmtId="294" fontId="124" fillId="0" borderId="0"/>
    <xf numFmtId="294" fontId="1" fillId="0" borderId="0"/>
    <xf numFmtId="294" fontId="56" fillId="0" borderId="0"/>
    <xf numFmtId="294" fontId="1" fillId="0" borderId="0"/>
    <xf numFmtId="0" fontId="56" fillId="0" borderId="0"/>
    <xf numFmtId="29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1" fillId="0" borderId="0"/>
    <xf numFmtId="0" fontId="1" fillId="0" borderId="0"/>
    <xf numFmtId="294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40" fontId="101" fillId="0" borderId="0"/>
    <xf numFmtId="218" fontId="56" fillId="0" borderId="0"/>
    <xf numFmtId="218" fontId="56" fillId="0" borderId="0"/>
    <xf numFmtId="294" fontId="39" fillId="0" borderId="0"/>
    <xf numFmtId="294" fontId="12" fillId="0" borderId="0"/>
    <xf numFmtId="294" fontId="12" fillId="0" borderId="0"/>
    <xf numFmtId="294" fontId="12" fillId="0" borderId="0"/>
    <xf numFmtId="294" fontId="39" fillId="0" borderId="0"/>
    <xf numFmtId="218" fontId="12" fillId="0" borderId="0"/>
    <xf numFmtId="294" fontId="12" fillId="0" borderId="0"/>
    <xf numFmtId="0" fontId="55" fillId="0" borderId="0"/>
    <xf numFmtId="218" fontId="56" fillId="0" borderId="0"/>
    <xf numFmtId="218" fontId="56" fillId="0" borderId="0"/>
    <xf numFmtId="218" fontId="56" fillId="0" borderId="0"/>
    <xf numFmtId="240" fontId="101" fillId="0" borderId="0"/>
    <xf numFmtId="218" fontId="55" fillId="0" borderId="0"/>
    <xf numFmtId="294" fontId="55" fillId="0" borderId="0"/>
    <xf numFmtId="294" fontId="1" fillId="0" borderId="0"/>
    <xf numFmtId="218" fontId="55" fillId="0" borderId="0"/>
    <xf numFmtId="0" fontId="56" fillId="0" borderId="0"/>
    <xf numFmtId="0" fontId="12" fillId="0" borderId="0"/>
    <xf numFmtId="294" fontId="56" fillId="0" borderId="0"/>
    <xf numFmtId="294" fontId="1" fillId="0" borderId="0"/>
    <xf numFmtId="240" fontId="1" fillId="0" borderId="0"/>
    <xf numFmtId="218" fontId="56" fillId="0" borderId="0"/>
    <xf numFmtId="240" fontId="1" fillId="0" borderId="0"/>
    <xf numFmtId="184" fontId="1" fillId="0" borderId="0"/>
    <xf numFmtId="184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294" fontId="1" fillId="0" borderId="0"/>
    <xf numFmtId="294" fontId="1" fillId="0" borderId="0"/>
    <xf numFmtId="294" fontId="1" fillId="0" borderId="0"/>
    <xf numFmtId="294" fontId="12" fillId="0" borderId="0"/>
    <xf numFmtId="294" fontId="60" fillId="0" borderId="0"/>
    <xf numFmtId="294" fontId="12" fillId="0" borderId="0"/>
    <xf numFmtId="294" fontId="60" fillId="0" borderId="0"/>
    <xf numFmtId="294" fontId="12" fillId="0" borderId="0"/>
    <xf numFmtId="294" fontId="60" fillId="0" borderId="0"/>
    <xf numFmtId="0" fontId="56" fillId="0" borderId="0"/>
    <xf numFmtId="294" fontId="60" fillId="0" borderId="0"/>
    <xf numFmtId="308" fontId="12" fillId="0" borderId="0"/>
    <xf numFmtId="294" fontId="60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4" fillId="0" borderId="0"/>
    <xf numFmtId="218" fontId="101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90" fillId="0" borderId="0"/>
    <xf numFmtId="294" fontId="90" fillId="0" borderId="0"/>
    <xf numFmtId="218" fontId="90" fillId="0" borderId="0"/>
    <xf numFmtId="294" fontId="90" fillId="0" borderId="0"/>
    <xf numFmtId="308" fontId="60" fillId="0" borderId="0"/>
    <xf numFmtId="294" fontId="60" fillId="0" borderId="0"/>
    <xf numFmtId="308" fontId="56" fillId="0" borderId="0"/>
    <xf numFmtId="294" fontId="12" fillId="0" borderId="0"/>
    <xf numFmtId="218" fontId="1" fillId="0" borderId="0"/>
    <xf numFmtId="218" fontId="1" fillId="0" borderId="0"/>
    <xf numFmtId="308" fontId="39" fillId="0" borderId="0"/>
    <xf numFmtId="294" fontId="39" fillId="0" borderId="0"/>
    <xf numFmtId="0" fontId="73" fillId="0" borderId="0"/>
    <xf numFmtId="218" fontId="55" fillId="0" borderId="0"/>
    <xf numFmtId="294" fontId="55" fillId="0" borderId="0"/>
    <xf numFmtId="218" fontId="55" fillId="0" borderId="0"/>
    <xf numFmtId="294" fontId="55" fillId="0" borderId="0"/>
    <xf numFmtId="218" fontId="55" fillId="0" borderId="0"/>
    <xf numFmtId="294" fontId="55" fillId="0" borderId="0"/>
    <xf numFmtId="294" fontId="11" fillId="0" borderId="0"/>
    <xf numFmtId="308" fontId="55" fillId="0" borderId="0"/>
    <xf numFmtId="294" fontId="11" fillId="0" borderId="0"/>
    <xf numFmtId="294" fontId="39" fillId="0" borderId="0"/>
    <xf numFmtId="294" fontId="55" fillId="0" borderId="0"/>
    <xf numFmtId="294" fontId="39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94" fontId="39" fillId="0" borderId="0"/>
    <xf numFmtId="0" fontId="250" fillId="0" borderId="0"/>
    <xf numFmtId="218" fontId="125" fillId="0" borderId="0"/>
    <xf numFmtId="294" fontId="125" fillId="0" borderId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2" fillId="77" borderId="14" applyNumberFormat="0" applyAlignment="0" applyProtection="0"/>
    <xf numFmtId="308" fontId="12" fillId="77" borderId="14" applyNumberForma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0" fontId="12" fillId="77" borderId="14" applyNumberFormat="0" applyAlignment="0" applyProtection="0"/>
    <xf numFmtId="0" fontId="56" fillId="27" borderId="25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0" fontId="12" fillId="77" borderId="14" applyNumberForma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0" fontId="12" fillId="77" borderId="14" applyNumberForma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1" fillId="27" borderId="25" applyNumberFormat="0" applyFont="0" applyAlignment="0" applyProtection="0"/>
    <xf numFmtId="294" fontId="1" fillId="27" borderId="25" applyNumberFormat="0" applyFont="0" applyAlignment="0" applyProtection="0"/>
    <xf numFmtId="294" fontId="1" fillId="27" borderId="25" applyNumberFormat="0" applyFont="0" applyAlignment="0" applyProtection="0"/>
    <xf numFmtId="294" fontId="124" fillId="27" borderId="25" applyNumberFormat="0" applyFont="0" applyAlignment="0" applyProtection="0"/>
    <xf numFmtId="294" fontId="124" fillId="27" borderId="25" applyNumberFormat="0" applyFont="0" applyAlignment="0" applyProtection="0"/>
    <xf numFmtId="0" fontId="1" fillId="27" borderId="25" applyNumberFormat="0" applyFont="0" applyAlignment="0" applyProtection="0"/>
    <xf numFmtId="0" fontId="12" fillId="77" borderId="14" applyNumberForma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0" fontId="12" fillId="77" borderId="14" applyNumberFormat="0" applyAlignment="0" applyProtection="0"/>
    <xf numFmtId="0" fontId="56" fillId="27" borderId="25" applyNumberFormat="0" applyFon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0" fontId="12" fillId="77" borderId="14" applyNumberFormat="0" applyAlignment="0" applyProtection="0"/>
    <xf numFmtId="218" fontId="12" fillId="77" borderId="14" applyNumberFormat="0" applyAlignment="0" applyProtection="0"/>
    <xf numFmtId="294" fontId="12" fillId="77" borderId="14" applyNumberFormat="0" applyAlignment="0" applyProtection="0"/>
    <xf numFmtId="0" fontId="12" fillId="77" borderId="14" applyNumberForma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1" fontId="237" fillId="0" borderId="0"/>
    <xf numFmtId="164" fontId="237" fillId="0" borderId="0" applyBorder="0"/>
    <xf numFmtId="43" fontId="237" fillId="0" borderId="0" applyBorder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94" fontId="213" fillId="0" borderId="0"/>
    <xf numFmtId="294" fontId="213" fillId="0" borderId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47" fillId="25" borderId="22" applyNumberFormat="0" applyAlignment="0" applyProtection="0"/>
    <xf numFmtId="294" fontId="47" fillId="25" borderId="22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40" fontId="290" fillId="108" borderId="0">
      <alignment horizontal="right"/>
    </xf>
    <xf numFmtId="0" fontId="307" fillId="108" borderId="0">
      <alignment horizontal="right"/>
    </xf>
    <xf numFmtId="0" fontId="308" fillId="108" borderId="49"/>
    <xf numFmtId="0" fontId="308" fillId="0" borderId="0" applyBorder="0">
      <alignment horizontal="centerContinuous"/>
    </xf>
    <xf numFmtId="0" fontId="309" fillId="0" borderId="0" applyBorder="0">
      <alignment horizontal="centerContinuous"/>
    </xf>
    <xf numFmtId="218" fontId="126" fillId="0" borderId="0">
      <alignment horizontal="left"/>
    </xf>
    <xf numFmtId="294" fontId="126" fillId="0" borderId="0">
      <alignment horizontal="left"/>
    </xf>
    <xf numFmtId="0" fontId="310" fillId="108" borderId="0"/>
    <xf numFmtId="14" fontId="284" fillId="0" borderId="0">
      <alignment horizontal="center" wrapText="1"/>
      <protection locked="0"/>
    </xf>
    <xf numFmtId="9" fontId="64" fillId="0" borderId="0" applyFont="0" applyFill="0" applyBorder="0" applyAlignment="0" applyProtection="0"/>
    <xf numFmtId="10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9" fillId="0" borderId="0" applyFont="0" applyFill="0" applyBorder="0" applyAlignment="0" applyProtection="0"/>
    <xf numFmtId="167" fontId="250" fillId="0" borderId="0"/>
    <xf numFmtId="10" fontId="311" fillId="108" borderId="0"/>
    <xf numFmtId="37" fontId="312" fillId="0" borderId="0" applyNumberFormat="0" applyFill="0" applyBorder="0" applyAlignment="0" applyProtection="0"/>
    <xf numFmtId="3" fontId="284" fillId="0" borderId="66"/>
    <xf numFmtId="311" fontId="12" fillId="0" borderId="0" applyFill="0" applyBorder="0" applyAlignment="0"/>
    <xf numFmtId="311" fontId="12" fillId="0" borderId="0" applyFill="0" applyBorder="0" applyAlignment="0"/>
    <xf numFmtId="312" fontId="12" fillId="0" borderId="0" applyFill="0" applyBorder="0" applyAlignment="0"/>
    <xf numFmtId="218" fontId="98" fillId="0" borderId="0"/>
    <xf numFmtId="294" fontId="98" fillId="0" borderId="0"/>
    <xf numFmtId="218" fontId="98" fillId="0" borderId="0"/>
    <xf numFmtId="294" fontId="98" fillId="0" borderId="0"/>
    <xf numFmtId="218" fontId="98" fillId="0" borderId="0"/>
    <xf numFmtId="294" fontId="98" fillId="0" borderId="0"/>
    <xf numFmtId="294" fontId="127" fillId="0" borderId="0"/>
    <xf numFmtId="0" fontId="13" fillId="127" borderId="67" applyNumberFormat="0" applyFont="0" applyBorder="0" applyAlignment="0" applyProtection="0"/>
    <xf numFmtId="0" fontId="13" fillId="127" borderId="67" applyNumberFormat="0" applyFont="0" applyBorder="0" applyAlignment="0" applyProtection="0"/>
    <xf numFmtId="218" fontId="60" fillId="0" borderId="0" applyNumberFormat="0" applyFill="0" applyBorder="0" applyAlignment="0" applyProtection="0"/>
    <xf numFmtId="294" fontId="60" fillId="0" borderId="0" applyNumberFormat="0" applyFill="0" applyBorder="0" applyAlignment="0" applyProtection="0"/>
    <xf numFmtId="218" fontId="60" fillId="0" borderId="0" applyNumberFormat="0" applyFill="0" applyBorder="0" applyAlignment="0" applyProtection="0"/>
    <xf numFmtId="294" fontId="60" fillId="0" borderId="0" applyNumberFormat="0" applyFill="0" applyBorder="0" applyAlignment="0" applyProtection="0"/>
    <xf numFmtId="218" fontId="60" fillId="0" borderId="0" applyNumberFormat="0" applyFill="0" applyBorder="0" applyAlignment="0" applyProtection="0"/>
    <xf numFmtId="294" fontId="60" fillId="0" borderId="0" applyNumberFormat="0" applyFill="0" applyBorder="0" applyAlignment="0" applyProtection="0"/>
    <xf numFmtId="294" fontId="60" fillId="0" borderId="0" applyNumberFormat="0" applyFill="0" applyBorder="0" applyAlignment="0" applyProtection="0"/>
    <xf numFmtId="294" fontId="129" fillId="0" borderId="35">
      <alignment horizontal="center"/>
    </xf>
    <xf numFmtId="218" fontId="130" fillId="0" borderId="0">
      <alignment vertical="top" wrapText="1"/>
    </xf>
    <xf numFmtId="294" fontId="130" fillId="0" borderId="0">
      <alignment vertical="top" wrapText="1"/>
    </xf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81" fontId="249" fillId="0" borderId="6" applyFont="0" applyBorder="0" applyAlignment="0">
      <alignment horizontal="center" vertical="center"/>
    </xf>
    <xf numFmtId="281" fontId="249" fillId="0" borderId="6" applyFont="0" applyBorder="0" applyAlignment="0">
      <alignment horizontal="center" vertical="center"/>
    </xf>
    <xf numFmtId="0" fontId="211" fillId="0" borderId="0"/>
    <xf numFmtId="0" fontId="100" fillId="0" borderId="0"/>
    <xf numFmtId="308" fontId="293" fillId="124" borderId="34"/>
    <xf numFmtId="308" fontId="293" fillId="124" borderId="34"/>
    <xf numFmtId="317" fontId="128" fillId="0" borderId="0" applyFont="0" applyFill="0" applyBorder="0" applyAlignment="0" applyProtection="0"/>
    <xf numFmtId="317" fontId="128" fillId="0" borderId="0" applyFont="0" applyFill="0" applyBorder="0" applyAlignment="0" applyProtection="0"/>
    <xf numFmtId="0" fontId="12" fillId="0" borderId="51"/>
    <xf numFmtId="0" fontId="12" fillId="0" borderId="51"/>
    <xf numFmtId="293" fontId="67" fillId="0" borderId="68">
      <alignment horizontal="center"/>
    </xf>
    <xf numFmtId="0" fontId="12" fillId="0" borderId="51"/>
    <xf numFmtId="4" fontId="313" fillId="0" borderId="33"/>
    <xf numFmtId="4" fontId="313" fillId="0" borderId="33"/>
    <xf numFmtId="0" fontId="12" fillId="0" borderId="51"/>
    <xf numFmtId="0" fontId="12" fillId="0" borderId="51"/>
    <xf numFmtId="0" fontId="12" fillId="0" borderId="51"/>
    <xf numFmtId="218" fontId="104" fillId="0" borderId="36">
      <alignment vertical="center"/>
    </xf>
    <xf numFmtId="294" fontId="104" fillId="0" borderId="36">
      <alignment vertical="center"/>
    </xf>
    <xf numFmtId="4" fontId="13" fillId="8" borderId="69" applyNumberFormat="0" applyProtection="0">
      <alignment vertical="center"/>
    </xf>
    <xf numFmtId="4" fontId="13" fillId="8" borderId="69" applyNumberFormat="0" applyProtection="0">
      <alignment vertical="center"/>
    </xf>
    <xf numFmtId="4" fontId="13" fillId="8" borderId="69" applyNumberFormat="0" applyProtection="0">
      <alignment vertical="center"/>
    </xf>
    <xf numFmtId="4" fontId="270" fillId="107" borderId="62" applyNumberFormat="0" applyProtection="0">
      <alignment vertical="center"/>
    </xf>
    <xf numFmtId="4" fontId="271" fillId="107" borderId="62" applyNumberFormat="0" applyProtection="0">
      <alignment vertical="center"/>
    </xf>
    <xf numFmtId="4" fontId="13" fillId="107" borderId="69" applyNumberFormat="0" applyProtection="0">
      <alignment horizontal="left" vertical="center" indent="1"/>
    </xf>
    <xf numFmtId="4" fontId="13" fillId="107" borderId="69" applyNumberFormat="0" applyProtection="0">
      <alignment horizontal="left" vertical="center" indent="1"/>
    </xf>
    <xf numFmtId="4" fontId="13" fillId="107" borderId="69" applyNumberFormat="0" applyProtection="0">
      <alignment horizontal="left" vertical="center" indent="1"/>
    </xf>
    <xf numFmtId="4" fontId="245" fillId="107" borderId="62" applyNumberFormat="0" applyProtection="0">
      <alignment horizontal="left" vertical="center" indent="1"/>
    </xf>
    <xf numFmtId="294" fontId="225" fillId="107" borderId="62" applyNumberFormat="0" applyProtection="0">
      <alignment horizontal="left" vertical="top" indent="1"/>
    </xf>
    <xf numFmtId="308" fontId="225" fillId="107" borderId="62" applyNumberFormat="0" applyProtection="0">
      <alignment horizontal="left" vertical="top" indent="1"/>
    </xf>
    <xf numFmtId="308" fontId="225" fillId="107" borderId="62" applyNumberFormat="0" applyProtection="0">
      <alignment horizontal="left" vertical="top" indent="1"/>
    </xf>
    <xf numFmtId="294" fontId="225" fillId="107" borderId="62" applyNumberFormat="0" applyProtection="0">
      <alignment horizontal="left" vertical="top" indent="1"/>
    </xf>
    <xf numFmtId="4" fontId="13" fillId="10" borderId="69" applyNumberFormat="0" applyProtection="0">
      <alignment horizontal="left" vertical="center" indent="1"/>
    </xf>
    <xf numFmtId="4" fontId="13" fillId="10" borderId="69" applyNumberFormat="0" applyProtection="0">
      <alignment horizontal="left" vertical="center" indent="1"/>
    </xf>
    <xf numFmtId="4" fontId="13" fillId="10" borderId="69" applyNumberFormat="0" applyProtection="0">
      <alignment horizontal="left" vertical="center" indent="1"/>
    </xf>
    <xf numFmtId="4" fontId="245" fillId="117" borderId="62" applyNumberFormat="0" applyProtection="0">
      <alignment horizontal="right" vertical="center"/>
    </xf>
    <xf numFmtId="4" fontId="245" fillId="112" borderId="62" applyNumberFormat="0" applyProtection="0">
      <alignment horizontal="right" vertical="center"/>
    </xf>
    <xf numFmtId="4" fontId="245" fillId="118" borderId="62" applyNumberFormat="0" applyProtection="0">
      <alignment horizontal="right" vertical="center"/>
    </xf>
    <xf numFmtId="4" fontId="245" fillId="109" borderId="62" applyNumberFormat="0" applyProtection="0">
      <alignment horizontal="right" vertical="center"/>
    </xf>
    <xf numFmtId="4" fontId="245" fillId="114" borderId="62" applyNumberFormat="0" applyProtection="0">
      <alignment horizontal="right" vertical="center"/>
    </xf>
    <xf numFmtId="4" fontId="245" fillId="111" borderId="62" applyNumberFormat="0" applyProtection="0">
      <alignment horizontal="right" vertical="center"/>
    </xf>
    <xf numFmtId="4" fontId="245" fillId="119" borderId="62" applyNumberFormat="0" applyProtection="0">
      <alignment horizontal="right" vertical="center"/>
    </xf>
    <xf numFmtId="4" fontId="245" fillId="120" borderId="62" applyNumberFormat="0" applyProtection="0">
      <alignment horizontal="right" vertical="center"/>
    </xf>
    <xf numFmtId="4" fontId="245" fillId="121" borderId="62" applyNumberFormat="0" applyProtection="0">
      <alignment horizontal="right" vertical="center"/>
    </xf>
    <xf numFmtId="4" fontId="245" fillId="113" borderId="62" applyNumberFormat="0" applyProtection="0">
      <alignment horizontal="right" vertical="center"/>
    </xf>
    <xf numFmtId="294" fontId="12" fillId="116" borderId="62" applyNumberFormat="0" applyProtection="0">
      <alignment horizontal="left" vertical="center" indent="1"/>
    </xf>
    <xf numFmtId="308" fontId="12" fillId="116" borderId="62" applyNumberFormat="0" applyProtection="0">
      <alignment horizontal="left" vertical="center" indent="1"/>
    </xf>
    <xf numFmtId="308" fontId="12" fillId="116" borderId="62" applyNumberFormat="0" applyProtection="0">
      <alignment horizontal="left" vertical="center" indent="1"/>
    </xf>
    <xf numFmtId="294" fontId="12" fillId="116" borderId="62" applyNumberFormat="0" applyProtection="0">
      <alignment horizontal="left" vertical="center" indent="1"/>
    </xf>
    <xf numFmtId="294" fontId="12" fillId="116" borderId="62" applyNumberFormat="0" applyProtection="0">
      <alignment horizontal="left" vertical="top" indent="1"/>
    </xf>
    <xf numFmtId="308" fontId="12" fillId="116" borderId="62" applyNumberFormat="0" applyProtection="0">
      <alignment horizontal="left" vertical="top" indent="1"/>
    </xf>
    <xf numFmtId="308" fontId="12" fillId="116" borderId="62" applyNumberFormat="0" applyProtection="0">
      <alignment horizontal="left" vertical="top" indent="1"/>
    </xf>
    <xf numFmtId="294" fontId="12" fillId="116" borderId="62" applyNumberFormat="0" applyProtection="0">
      <alignment horizontal="left" vertical="top" indent="1"/>
    </xf>
    <xf numFmtId="294" fontId="12" fillId="115" borderId="62" applyNumberFormat="0" applyProtection="0">
      <alignment horizontal="left" vertical="center" indent="1"/>
    </xf>
    <xf numFmtId="308" fontId="12" fillId="115" borderId="62" applyNumberFormat="0" applyProtection="0">
      <alignment horizontal="left" vertical="center" indent="1"/>
    </xf>
    <xf numFmtId="308" fontId="12" fillId="115" borderId="62" applyNumberFormat="0" applyProtection="0">
      <alignment horizontal="left" vertical="center" indent="1"/>
    </xf>
    <xf numFmtId="294" fontId="12" fillId="115" borderId="62" applyNumberFormat="0" applyProtection="0">
      <alignment horizontal="left" vertical="center" indent="1"/>
    </xf>
    <xf numFmtId="294" fontId="12" fillId="115" borderId="62" applyNumberFormat="0" applyProtection="0">
      <alignment horizontal="left" vertical="top" indent="1"/>
    </xf>
    <xf numFmtId="308" fontId="12" fillId="115" borderId="62" applyNumberFormat="0" applyProtection="0">
      <alignment horizontal="left" vertical="top" indent="1"/>
    </xf>
    <xf numFmtId="308" fontId="12" fillId="115" borderId="62" applyNumberFormat="0" applyProtection="0">
      <alignment horizontal="left" vertical="top" indent="1"/>
    </xf>
    <xf numFmtId="294" fontId="12" fillId="115" borderId="62" applyNumberFormat="0" applyProtection="0">
      <alignment horizontal="left" vertical="top" indent="1"/>
    </xf>
    <xf numFmtId="294" fontId="12" fillId="113" borderId="62" applyNumberFormat="0" applyProtection="0">
      <alignment horizontal="left" vertical="center" indent="1"/>
    </xf>
    <xf numFmtId="308" fontId="12" fillId="113" borderId="62" applyNumberFormat="0" applyProtection="0">
      <alignment horizontal="left" vertical="center" indent="1"/>
    </xf>
    <xf numFmtId="308" fontId="12" fillId="113" borderId="62" applyNumberFormat="0" applyProtection="0">
      <alignment horizontal="left" vertical="center" indent="1"/>
    </xf>
    <xf numFmtId="294" fontId="12" fillId="113" borderId="62" applyNumberFormat="0" applyProtection="0">
      <alignment horizontal="left" vertical="center" indent="1"/>
    </xf>
    <xf numFmtId="294" fontId="12" fillId="113" borderId="62" applyNumberFormat="0" applyProtection="0">
      <alignment horizontal="left" vertical="top" indent="1"/>
    </xf>
    <xf numFmtId="308" fontId="12" fillId="113" borderId="62" applyNumberFormat="0" applyProtection="0">
      <alignment horizontal="left" vertical="top" indent="1"/>
    </xf>
    <xf numFmtId="308" fontId="12" fillId="113" borderId="62" applyNumberFormat="0" applyProtection="0">
      <alignment horizontal="left" vertical="top" indent="1"/>
    </xf>
    <xf numFmtId="294" fontId="12" fillId="113" borderId="62" applyNumberFormat="0" applyProtection="0">
      <alignment horizontal="left" vertical="top" indent="1"/>
    </xf>
    <xf numFmtId="294" fontId="12" fillId="106" borderId="62" applyNumberFormat="0" applyProtection="0">
      <alignment horizontal="left" vertical="center" indent="1"/>
    </xf>
    <xf numFmtId="308" fontId="12" fillId="106" borderId="62" applyNumberFormat="0" applyProtection="0">
      <alignment horizontal="left" vertical="center" indent="1"/>
    </xf>
    <xf numFmtId="308" fontId="12" fillId="106" borderId="62" applyNumberFormat="0" applyProtection="0">
      <alignment horizontal="left" vertical="center" indent="1"/>
    </xf>
    <xf numFmtId="294" fontId="12" fillId="106" borderId="62" applyNumberFormat="0" applyProtection="0">
      <alignment horizontal="left" vertical="center" indent="1"/>
    </xf>
    <xf numFmtId="294" fontId="12" fillId="106" borderId="62" applyNumberFormat="0" applyProtection="0">
      <alignment horizontal="left" vertical="top" indent="1"/>
    </xf>
    <xf numFmtId="308" fontId="12" fillId="106" borderId="62" applyNumberFormat="0" applyProtection="0">
      <alignment horizontal="left" vertical="top" indent="1"/>
    </xf>
    <xf numFmtId="308" fontId="12" fillId="106" borderId="62" applyNumberFormat="0" applyProtection="0">
      <alignment horizontal="left" vertical="top" indent="1"/>
    </xf>
    <xf numFmtId="294" fontId="12" fillId="106" borderId="62" applyNumberFormat="0" applyProtection="0">
      <alignment horizontal="left" vertical="top" indent="1"/>
    </xf>
    <xf numFmtId="0" fontId="13" fillId="15" borderId="70" applyNumberFormat="0">
      <protection locked="0"/>
    </xf>
    <xf numFmtId="0" fontId="314" fillId="14" borderId="71" applyBorder="0"/>
    <xf numFmtId="308" fontId="314" fillId="14" borderId="71" applyBorder="0"/>
    <xf numFmtId="308" fontId="314" fillId="14" borderId="71" applyBorder="0"/>
    <xf numFmtId="4" fontId="245" fillId="106" borderId="62" applyNumberFormat="0" applyProtection="0">
      <alignment vertical="center"/>
    </xf>
    <xf numFmtId="4" fontId="272" fillId="106" borderId="62" applyNumberFormat="0" applyProtection="0">
      <alignment vertical="center"/>
    </xf>
    <xf numFmtId="4" fontId="270" fillId="113" borderId="64" applyNumberFormat="0" applyProtection="0">
      <alignment horizontal="left" vertical="center" indent="1"/>
    </xf>
    <xf numFmtId="294" fontId="97" fillId="19" borderId="62" applyNumberFormat="0" applyProtection="0">
      <alignment horizontal="left" vertical="top" indent="1"/>
    </xf>
    <xf numFmtId="308" fontId="97" fillId="19" borderId="62" applyNumberFormat="0" applyProtection="0">
      <alignment horizontal="left" vertical="top" indent="1"/>
    </xf>
    <xf numFmtId="308" fontId="97" fillId="19" borderId="62" applyNumberFormat="0" applyProtection="0">
      <alignment horizontal="left" vertical="top" indent="1"/>
    </xf>
    <xf numFmtId="294" fontId="97" fillId="19" borderId="62" applyNumberFormat="0" applyProtection="0">
      <alignment horizontal="left" vertical="top" indent="1"/>
    </xf>
    <xf numFmtId="4" fontId="13" fillId="0" borderId="69" applyNumberFormat="0" applyProtection="0">
      <alignment horizontal="right" vertical="center"/>
    </xf>
    <xf numFmtId="4" fontId="13" fillId="0" borderId="69" applyNumberFormat="0" applyProtection="0">
      <alignment horizontal="right" vertical="center"/>
    </xf>
    <xf numFmtId="4" fontId="13" fillId="0" borderId="69" applyNumberFormat="0" applyProtection="0">
      <alignment horizontal="right" vertical="center"/>
    </xf>
    <xf numFmtId="4" fontId="245" fillId="106" borderId="62" applyNumberFormat="0" applyProtection="0">
      <alignment horizontal="right" vertical="center"/>
    </xf>
    <xf numFmtId="4" fontId="272" fillId="106" borderId="62" applyNumberFormat="0" applyProtection="0">
      <alignment horizontal="right" vertical="center"/>
    </xf>
    <xf numFmtId="4" fontId="13" fillId="10" borderId="69" applyNumberFormat="0" applyProtection="0">
      <alignment horizontal="left" vertical="center" indent="1"/>
    </xf>
    <xf numFmtId="4" fontId="13" fillId="10" borderId="69" applyNumberFormat="0" applyProtection="0">
      <alignment horizontal="left" vertical="center" indent="1"/>
    </xf>
    <xf numFmtId="4" fontId="13" fillId="10" borderId="69" applyNumberFormat="0" applyProtection="0">
      <alignment horizontal="left" vertical="center" indent="1"/>
    </xf>
    <xf numFmtId="4" fontId="270" fillId="113" borderId="62" applyNumberFormat="0" applyProtection="0">
      <alignment horizontal="left" vertical="center" wrapText="1" indent="1"/>
    </xf>
    <xf numFmtId="294" fontId="97" fillId="115" borderId="62" applyNumberFormat="0" applyProtection="0">
      <alignment horizontal="left" vertical="top" indent="1"/>
    </xf>
    <xf numFmtId="308" fontId="97" fillId="115" borderId="62" applyNumberFormat="0" applyProtection="0">
      <alignment horizontal="left" vertical="top" indent="1"/>
    </xf>
    <xf numFmtId="308" fontId="97" fillId="115" borderId="62" applyNumberFormat="0" applyProtection="0">
      <alignment horizontal="left" vertical="top" indent="1"/>
    </xf>
    <xf numFmtId="294" fontId="97" fillId="115" borderId="62" applyNumberFormat="0" applyProtection="0">
      <alignment horizontal="left" vertical="top" indent="1"/>
    </xf>
    <xf numFmtId="294" fontId="131" fillId="78" borderId="0" applyNumberFormat="0" applyProtection="0">
      <alignment horizontal="left" vertical="center" indent="1"/>
    </xf>
    <xf numFmtId="0" fontId="13" fillId="128" borderId="7"/>
    <xf numFmtId="308" fontId="13" fillId="128" borderId="7"/>
    <xf numFmtId="308" fontId="13" fillId="128" borderId="7"/>
    <xf numFmtId="4" fontId="273" fillId="106" borderId="62" applyNumberFormat="0" applyProtection="0">
      <alignment horizontal="right" vertical="center"/>
    </xf>
    <xf numFmtId="0" fontId="315" fillId="0" borderId="72"/>
    <xf numFmtId="0" fontId="315" fillId="0" borderId="72"/>
    <xf numFmtId="308" fontId="315" fillId="0" borderId="72"/>
    <xf numFmtId="308" fontId="315" fillId="0" borderId="72"/>
    <xf numFmtId="308" fontId="315" fillId="0" borderId="72"/>
    <xf numFmtId="308" fontId="315" fillId="0" borderId="72"/>
    <xf numFmtId="0" fontId="315" fillId="0" borderId="72"/>
    <xf numFmtId="0" fontId="316" fillId="129" borderId="4"/>
    <xf numFmtId="218" fontId="31" fillId="0" borderId="0" applyNumberFormat="0" applyFill="0" applyBorder="0" applyAlignment="0" applyProtection="0"/>
    <xf numFmtId="294" fontId="31" fillId="0" borderId="0" applyNumberFormat="0" applyFill="0" applyBorder="0" applyAlignment="0" applyProtection="0"/>
    <xf numFmtId="218" fontId="132" fillId="0" borderId="37" applyAlignment="0"/>
    <xf numFmtId="294" fontId="132" fillId="0" borderId="37" applyAlignment="0"/>
    <xf numFmtId="0" fontId="12" fillId="130" borderId="0"/>
    <xf numFmtId="339" fontId="317" fillId="0" borderId="0"/>
    <xf numFmtId="340" fontId="67" fillId="0" borderId="0" applyBorder="0" applyAlignment="0"/>
    <xf numFmtId="294" fontId="12" fillId="0" borderId="0"/>
    <xf numFmtId="294" fontId="12" fillId="0" borderId="0"/>
    <xf numFmtId="272" fontId="12" fillId="0" borderId="0" applyFont="0" applyFill="0" applyBorder="0" applyAlignment="0" applyProtection="0"/>
    <xf numFmtId="252" fontId="282" fillId="0" borderId="0"/>
    <xf numFmtId="252" fontId="282" fillId="0" borderId="0"/>
    <xf numFmtId="252" fontId="282" fillId="0" borderId="0"/>
    <xf numFmtId="334" fontId="318" fillId="0" borderId="0" applyFont="0" applyFill="0" applyBorder="0" applyAlignment="0" applyProtection="0"/>
    <xf numFmtId="334" fontId="318" fillId="0" borderId="0" applyFont="0" applyFill="0" applyBorder="0" applyAlignment="0" applyProtection="0"/>
    <xf numFmtId="294" fontId="274" fillId="123" borderId="0"/>
    <xf numFmtId="294" fontId="274" fillId="123" borderId="0"/>
    <xf numFmtId="218" fontId="97" fillId="0" borderId="0" applyNumberFormat="0" applyBorder="0" applyAlignment="0"/>
    <xf numFmtId="294" fontId="97" fillId="0" borderId="0" applyNumberFormat="0" applyBorder="0" applyAlignment="0"/>
    <xf numFmtId="218" fontId="97" fillId="0" borderId="0" applyNumberFormat="0" applyBorder="0" applyAlignment="0"/>
    <xf numFmtId="294" fontId="97" fillId="0" borderId="0" applyNumberFormat="0" applyBorder="0" applyAlignment="0"/>
    <xf numFmtId="218" fontId="97" fillId="0" borderId="0" applyNumberFormat="0" applyBorder="0" applyAlignment="0"/>
    <xf numFmtId="218" fontId="97" fillId="0" borderId="0" applyNumberFormat="0" applyBorder="0" applyAlignment="0"/>
    <xf numFmtId="294" fontId="97" fillId="0" borderId="0" applyNumberFormat="0" applyBorder="0" applyAlignment="0"/>
    <xf numFmtId="294" fontId="275" fillId="123" borderId="0"/>
    <xf numFmtId="294" fontId="275" fillId="123" borderId="0"/>
    <xf numFmtId="218" fontId="133" fillId="0" borderId="0" applyNumberFormat="0" applyBorder="0" applyAlignment="0"/>
    <xf numFmtId="218" fontId="133" fillId="0" borderId="0" applyNumberFormat="0" applyBorder="0" applyAlignment="0"/>
    <xf numFmtId="294" fontId="133" fillId="0" borderId="0" applyNumberFormat="0" applyBorder="0" applyAlignment="0"/>
    <xf numFmtId="294" fontId="274" fillId="123" borderId="0"/>
    <xf numFmtId="294" fontId="274" fillId="123" borderId="0"/>
    <xf numFmtId="3" fontId="314" fillId="0" borderId="0" applyNumberFormat="0" applyFill="0" applyBorder="0" applyAlignment="0" applyProtection="0">
      <alignment vertical="center"/>
    </xf>
    <xf numFmtId="218" fontId="6" fillId="0" borderId="0"/>
    <xf numFmtId="294" fontId="6" fillId="0" borderId="0"/>
    <xf numFmtId="218" fontId="6" fillId="0" borderId="0"/>
    <xf numFmtId="294" fontId="6" fillId="0" borderId="0"/>
    <xf numFmtId="218" fontId="6" fillId="0" borderId="0"/>
    <xf numFmtId="294" fontId="6" fillId="0" borderId="0"/>
    <xf numFmtId="294" fontId="120" fillId="0" borderId="0"/>
    <xf numFmtId="0" fontId="319" fillId="0" borderId="73"/>
    <xf numFmtId="0" fontId="319" fillId="0" borderId="73"/>
    <xf numFmtId="0" fontId="319" fillId="0" borderId="73"/>
    <xf numFmtId="224" fontId="134" fillId="0" borderId="38">
      <alignment horizontal="right" vertical="center"/>
    </xf>
    <xf numFmtId="224" fontId="134" fillId="0" borderId="38">
      <alignment horizontal="right" vertical="center"/>
    </xf>
    <xf numFmtId="224" fontId="135" fillId="0" borderId="38">
      <alignment horizontal="right" vertical="center"/>
    </xf>
    <xf numFmtId="224" fontId="135" fillId="0" borderId="38">
      <alignment horizontal="right" vertical="center"/>
    </xf>
    <xf numFmtId="224" fontId="134" fillId="0" borderId="38">
      <alignment horizontal="right" vertical="center"/>
    </xf>
    <xf numFmtId="224" fontId="134" fillId="0" borderId="38">
      <alignment horizontal="right" vertical="center"/>
    </xf>
    <xf numFmtId="0" fontId="211" fillId="0" borderId="34"/>
    <xf numFmtId="308" fontId="211" fillId="0" borderId="34"/>
    <xf numFmtId="308" fontId="211" fillId="0" borderId="34"/>
    <xf numFmtId="0" fontId="100" fillId="0" borderId="34"/>
    <xf numFmtId="308" fontId="100" fillId="0" borderId="34"/>
    <xf numFmtId="308" fontId="100" fillId="0" borderId="34"/>
    <xf numFmtId="218" fontId="136" fillId="0" borderId="0">
      <alignment horizontal="left"/>
    </xf>
    <xf numFmtId="294" fontId="136" fillId="0" borderId="0">
      <alignment horizontal="left"/>
    </xf>
    <xf numFmtId="326" fontId="320" fillId="0" borderId="1" applyBorder="0" applyProtection="0">
      <alignment horizontal="right" vertical="center"/>
    </xf>
    <xf numFmtId="0" fontId="321" fillId="131" borderId="0" applyBorder="0" applyProtection="0">
      <alignment horizontal="centerContinuous" vertical="center"/>
    </xf>
    <xf numFmtId="0" fontId="321" fillId="132" borderId="1" applyBorder="0" applyProtection="0">
      <alignment horizontal="centerContinuous" vertical="center"/>
    </xf>
    <xf numFmtId="218" fontId="105" fillId="0" borderId="0">
      <alignment horizontal="left"/>
    </xf>
    <xf numFmtId="294" fontId="105" fillId="0" borderId="0">
      <alignment horizontal="left"/>
    </xf>
    <xf numFmtId="218" fontId="112" fillId="0" borderId="0"/>
    <xf numFmtId="294" fontId="112" fillId="0" borderId="0"/>
    <xf numFmtId="218" fontId="110" fillId="0" borderId="0"/>
    <xf numFmtId="294" fontId="110" fillId="0" borderId="0"/>
    <xf numFmtId="218" fontId="105" fillId="0" borderId="0"/>
    <xf numFmtId="294" fontId="105" fillId="0" borderId="0"/>
    <xf numFmtId="341" fontId="13" fillId="0" borderId="28" applyNumberFormat="0" applyFont="0" applyFill="0" applyAlignment="0" applyProtection="0">
      <alignment horizontal="right"/>
    </xf>
    <xf numFmtId="341" fontId="13" fillId="0" borderId="28" applyNumberFormat="0" applyFont="0" applyFill="0" applyAlignment="0" applyProtection="0">
      <alignment horizontal="right"/>
    </xf>
    <xf numFmtId="341" fontId="13" fillId="0" borderId="28" applyNumberFormat="0" applyFont="0" applyFill="0" applyAlignment="0" applyProtection="0">
      <alignment horizontal="right"/>
    </xf>
    <xf numFmtId="341" fontId="13" fillId="0" borderId="28" applyNumberFormat="0" applyFont="0" applyFill="0" applyAlignment="0" applyProtection="0">
      <alignment horizontal="right"/>
    </xf>
    <xf numFmtId="218" fontId="138" fillId="0" borderId="0"/>
    <xf numFmtId="294" fontId="138" fillId="0" borderId="0"/>
    <xf numFmtId="218" fontId="138" fillId="0" borderId="0"/>
    <xf numFmtId="294" fontId="138" fillId="0" borderId="0"/>
    <xf numFmtId="218" fontId="137" fillId="0" borderId="0" applyNumberFormat="0" applyFill="0" applyBorder="0" applyAlignment="0" applyProtection="0"/>
    <xf numFmtId="294" fontId="137" fillId="0" borderId="0" applyNumberFormat="0" applyFill="0" applyBorder="0" applyAlignment="0" applyProtection="0"/>
    <xf numFmtId="218" fontId="139" fillId="0" borderId="0"/>
    <xf numFmtId="294" fontId="139" fillId="0" borderId="0"/>
    <xf numFmtId="218" fontId="139" fillId="0" borderId="0"/>
    <xf numFmtId="294" fontId="139" fillId="0" borderId="0"/>
    <xf numFmtId="218" fontId="138" fillId="0" borderId="0"/>
    <xf numFmtId="294" fontId="138" fillId="0" borderId="0"/>
    <xf numFmtId="218" fontId="138" fillId="0" borderId="0"/>
    <xf numFmtId="294" fontId="138" fillId="0" borderId="0"/>
    <xf numFmtId="342" fontId="12" fillId="0" borderId="0" applyFill="0" applyBorder="0" applyAlignment="0"/>
    <xf numFmtId="342" fontId="12" fillId="0" borderId="0" applyFill="0" applyBorder="0" applyAlignment="0"/>
    <xf numFmtId="343" fontId="12" fillId="0" borderId="0" applyFill="0" applyBorder="0" applyAlignment="0"/>
    <xf numFmtId="343" fontId="12" fillId="0" borderId="0" applyFill="0" applyBorder="0" applyAlignment="0"/>
    <xf numFmtId="0" fontId="282" fillId="0" borderId="61" applyBorder="0">
      <alignment vertical="justify"/>
    </xf>
    <xf numFmtId="226" fontId="134" fillId="0" borderId="38">
      <alignment horizontal="center"/>
    </xf>
    <xf numFmtId="226" fontId="134" fillId="0" borderId="38">
      <alignment horizontal="center"/>
    </xf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94" fontId="140" fillId="0" borderId="39"/>
    <xf numFmtId="218" fontId="141" fillId="0" borderId="39"/>
    <xf numFmtId="294" fontId="141" fillId="0" borderId="39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18" fontId="59" fillId="0" borderId="0">
      <alignment horizontal="center" vertical="top"/>
    </xf>
    <xf numFmtId="294" fontId="59" fillId="0" borderId="0">
      <alignment horizontal="center" vertical="top"/>
    </xf>
    <xf numFmtId="40" fontId="299" fillId="0" borderId="0"/>
    <xf numFmtId="0" fontId="322" fillId="126" borderId="0"/>
    <xf numFmtId="0" fontId="323" fillId="126" borderId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201" fillId="0" borderId="0" applyNumberFormat="0" applyFill="0" applyBorder="0" applyAlignment="0" applyProtection="0"/>
    <xf numFmtId="294" fontId="201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38" fontId="317" fillId="0" borderId="0"/>
    <xf numFmtId="0" fontId="237" fillId="0" borderId="0" applyNumberFormat="0" applyBorder="0" applyAlignment="0"/>
    <xf numFmtId="218" fontId="139" fillId="0" borderId="0"/>
    <xf numFmtId="294" fontId="139" fillId="0" borderId="0"/>
    <xf numFmtId="218" fontId="138" fillId="0" borderId="0"/>
    <xf numFmtId="294" fontId="138" fillId="0" borderId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53" fillId="0" borderId="26" applyNumberFormat="0" applyFill="0" applyAlignment="0" applyProtection="0"/>
    <xf numFmtId="294" fontId="53" fillId="0" borderId="26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0" fontId="305" fillId="0" borderId="55"/>
    <xf numFmtId="0" fontId="227" fillId="0" borderId="55"/>
    <xf numFmtId="0" fontId="305" fillId="0" borderId="34"/>
    <xf numFmtId="308" fontId="305" fillId="0" borderId="34"/>
    <xf numFmtId="308" fontId="305" fillId="0" borderId="34"/>
    <xf numFmtId="0" fontId="227" fillId="0" borderId="34"/>
    <xf numFmtId="308" fontId="227" fillId="0" borderId="34"/>
    <xf numFmtId="308" fontId="227" fillId="0" borderId="34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76" fillId="124" borderId="0"/>
    <xf numFmtId="0" fontId="276" fillId="124" borderId="0"/>
    <xf numFmtId="0" fontId="276" fillId="124" borderId="0"/>
    <xf numFmtId="40" fontId="254" fillId="0" borderId="7" applyFont="0" applyFill="0" applyBorder="0" applyAlignment="0" applyProtection="0"/>
    <xf numFmtId="40" fontId="254" fillId="0" borderId="7" applyFont="0" applyFill="0" applyBorder="0" applyAlignment="0" applyProtection="0"/>
    <xf numFmtId="306" fontId="12" fillId="0" borderId="0" applyFont="0" applyFill="0" applyBorder="0" applyAlignment="0" applyProtection="0"/>
    <xf numFmtId="228" fontId="134" fillId="0" borderId="34"/>
    <xf numFmtId="228" fontId="134" fillId="0" borderId="34"/>
    <xf numFmtId="294" fontId="143" fillId="0" borderId="0"/>
    <xf numFmtId="294" fontId="143" fillId="0" borderId="0"/>
    <xf numFmtId="229" fontId="144" fillId="80" borderId="40">
      <alignment vertical="top"/>
    </xf>
    <xf numFmtId="229" fontId="144" fillId="80" borderId="40">
      <alignment vertical="top"/>
    </xf>
    <xf numFmtId="229" fontId="144" fillId="80" borderId="40">
      <alignment vertical="top"/>
    </xf>
    <xf numFmtId="229" fontId="144" fillId="79" borderId="40">
      <alignment vertical="top"/>
    </xf>
    <xf numFmtId="218" fontId="145" fillId="82" borderId="34">
      <alignment horizontal="left" vertical="center"/>
    </xf>
    <xf numFmtId="294" fontId="145" fillId="82" borderId="34">
      <alignment horizontal="left" vertical="center"/>
    </xf>
    <xf numFmtId="218" fontId="145" fillId="82" borderId="34">
      <alignment horizontal="left" vertical="center"/>
    </xf>
    <xf numFmtId="294" fontId="145" fillId="82" borderId="34">
      <alignment horizontal="left" vertical="center"/>
    </xf>
    <xf numFmtId="218" fontId="145" fillId="82" borderId="34">
      <alignment horizontal="left" vertical="center"/>
    </xf>
    <xf numFmtId="294" fontId="145" fillId="82" borderId="34">
      <alignment horizontal="left" vertical="center"/>
    </xf>
    <xf numFmtId="294" fontId="145" fillId="81" borderId="34">
      <alignment horizontal="left" vertical="center"/>
    </xf>
    <xf numFmtId="308" fontId="145" fillId="81" borderId="34">
      <alignment horizontal="left" vertical="center"/>
    </xf>
    <xf numFmtId="308" fontId="145" fillId="81" borderId="34">
      <alignment horizontal="left" vertical="center"/>
    </xf>
    <xf numFmtId="0" fontId="145" fillId="81" borderId="34">
      <alignment horizontal="left" vertical="center"/>
    </xf>
    <xf numFmtId="230" fontId="146" fillId="77" borderId="40"/>
    <xf numFmtId="229" fontId="117" fillId="0" borderId="40">
      <alignment horizontal="left" vertical="top"/>
    </xf>
    <xf numFmtId="294" fontId="147" fillId="78" borderId="0">
      <alignment horizontal="left" vertical="center"/>
    </xf>
    <xf numFmtId="294" fontId="149" fillId="0" borderId="41">
      <alignment horizontal="left" vertical="center"/>
    </xf>
    <xf numFmtId="218" fontId="130" fillId="0" borderId="0">
      <alignment horizontal="center" vertical="center"/>
    </xf>
    <xf numFmtId="294" fontId="130" fillId="0" borderId="0">
      <alignment horizontal="center" vertical="center"/>
    </xf>
    <xf numFmtId="247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51" fillId="0" borderId="0" applyNumberFormat="0" applyFill="0" applyBorder="0" applyAlignment="0" applyProtection="0"/>
    <xf numFmtId="294" fontId="51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164" fontId="325" fillId="0" borderId="0">
      <alignment horizontal="center"/>
    </xf>
    <xf numFmtId="344" fontId="277" fillId="0" borderId="0" applyBorder="0"/>
    <xf numFmtId="345" fontId="277" fillId="0" borderId="0" applyBorder="0" applyAlignment="0"/>
    <xf numFmtId="344" fontId="277" fillId="0" borderId="0" applyBorder="0"/>
    <xf numFmtId="344" fontId="277" fillId="0" borderId="0" applyBorder="0"/>
    <xf numFmtId="344" fontId="277" fillId="0" borderId="0" applyBorder="0"/>
    <xf numFmtId="346" fontId="67" fillId="0" borderId="0" applyBorder="0"/>
    <xf numFmtId="344" fontId="277" fillId="0" borderId="0" applyBorder="0"/>
    <xf numFmtId="347" fontId="277" fillId="0" borderId="0" applyBorder="0" applyAlignment="0"/>
    <xf numFmtId="346" fontId="67" fillId="0" borderId="0" applyBorder="0"/>
    <xf numFmtId="344" fontId="277" fillId="0" borderId="0" applyBorder="0"/>
    <xf numFmtId="344" fontId="277" fillId="0" borderId="0" applyBorder="0"/>
    <xf numFmtId="344" fontId="277" fillId="0" borderId="0" applyBorder="0"/>
    <xf numFmtId="344" fontId="277" fillId="0" borderId="0" applyBorder="0"/>
    <xf numFmtId="344" fontId="277" fillId="0" borderId="0" applyBorder="0"/>
    <xf numFmtId="344" fontId="277" fillId="0" borderId="0" applyBorder="0"/>
    <xf numFmtId="294" fontId="150" fillId="0" borderId="0" applyNumberFormat="0" applyFill="0" applyBorder="0" applyAlignment="0" applyProtection="0"/>
    <xf numFmtId="0" fontId="13" fillId="110" borderId="50" applyNumberFormat="0" applyBorder="0" applyAlignment="0">
      <alignment horizontal="center"/>
    </xf>
    <xf numFmtId="0" fontId="13" fillId="110" borderId="50" applyNumberFormat="0" applyBorder="0" applyAlignment="0">
      <alignment horizontal="center"/>
    </xf>
    <xf numFmtId="0" fontId="13" fillId="110" borderId="50" applyNumberFormat="0" applyBorder="0" applyAlignment="0">
      <alignment horizontal="center"/>
    </xf>
    <xf numFmtId="348" fontId="223" fillId="0" borderId="54" applyFont="0" applyBorder="0" applyAlignment="0">
      <alignment horizontal="center" vertical="center"/>
    </xf>
    <xf numFmtId="348" fontId="223" fillId="0" borderId="54" applyFont="0" applyBorder="0" applyAlignment="0">
      <alignment horizontal="center" vertical="center"/>
    </xf>
    <xf numFmtId="348" fontId="223" fillId="0" borderId="54" applyFont="0" applyBorder="0" applyAlignment="0">
      <alignment horizontal="center" vertical="center"/>
    </xf>
    <xf numFmtId="348" fontId="223" fillId="0" borderId="54" applyFont="0" applyBorder="0" applyAlignment="0">
      <alignment horizontal="center" vertical="center"/>
    </xf>
    <xf numFmtId="348" fontId="223" fillId="0" borderId="54" applyFont="0" applyBorder="0" applyAlignment="0">
      <alignment horizontal="center" vertical="center"/>
    </xf>
    <xf numFmtId="294" fontId="79" fillId="83" borderId="0" applyNumberFormat="0" applyBorder="0" applyAlignment="0" applyProtection="0"/>
    <xf numFmtId="294" fontId="79" fillId="83" borderId="0" applyNumberFormat="0" applyBorder="0" applyAlignment="0" applyProtection="0"/>
    <xf numFmtId="294" fontId="79" fillId="12" borderId="0" applyNumberFormat="0" applyBorder="0" applyAlignment="0" applyProtection="0"/>
    <xf numFmtId="294" fontId="79" fillId="12" borderId="0" applyNumberFormat="0" applyBorder="0" applyAlignment="0" applyProtection="0"/>
    <xf numFmtId="294" fontId="79" fillId="13" borderId="0" applyNumberFormat="0" applyBorder="0" applyAlignment="0" applyProtection="0"/>
    <xf numFmtId="294" fontId="79" fillId="13" borderId="0" applyNumberFormat="0" applyBorder="0" applyAlignment="0" applyProtection="0"/>
    <xf numFmtId="294" fontId="79" fillId="60" borderId="0" applyNumberFormat="0" applyBorder="0" applyAlignment="0" applyProtection="0"/>
    <xf numFmtId="294" fontId="79" fillId="60" borderId="0" applyNumberFormat="0" applyBorder="0" applyAlignment="0" applyProtection="0"/>
    <xf numFmtId="294" fontId="79" fillId="10" borderId="0" applyNumberFormat="0" applyBorder="0" applyAlignment="0" applyProtection="0"/>
    <xf numFmtId="294" fontId="79" fillId="10" borderId="0" applyNumberFormat="0" applyBorder="0" applyAlignment="0" applyProtection="0"/>
    <xf numFmtId="294" fontId="79" fillId="11" borderId="0" applyNumberFormat="0" applyBorder="0" applyAlignment="0" applyProtection="0"/>
    <xf numFmtId="294" fontId="79" fillId="11" borderId="0" applyNumberFormat="0" applyBorder="0" applyAlignment="0" applyProtection="0"/>
    <xf numFmtId="294" fontId="159" fillId="0" borderId="0" applyNumberFormat="0" applyFill="0" applyBorder="0" applyAlignment="0" applyProtection="0"/>
    <xf numFmtId="294" fontId="159" fillId="0" borderId="0" applyNumberFormat="0" applyFill="0" applyBorder="0" applyAlignment="0" applyProtection="0"/>
    <xf numFmtId="294" fontId="162" fillId="16" borderId="9" applyNumberFormat="0" applyAlignment="0" applyProtection="0"/>
    <xf numFmtId="294" fontId="162" fillId="16" borderId="9" applyNumberFormat="0" applyAlignment="0" applyProtection="0"/>
    <xf numFmtId="294" fontId="172" fillId="8" borderId="0" applyNumberFormat="0" applyBorder="0" applyAlignment="0" applyProtection="0"/>
    <xf numFmtId="294" fontId="172" fillId="8" borderId="0" applyNumberFormat="0" applyBorder="0" applyAlignment="0" applyProtection="0"/>
    <xf numFmtId="294" fontId="73" fillId="4" borderId="14" applyNumberFormat="0" applyFont="0" applyAlignment="0" applyProtection="0"/>
    <xf numFmtId="308" fontId="73" fillId="4" borderId="14" applyNumberFormat="0" applyFont="0" applyAlignment="0" applyProtection="0"/>
    <xf numFmtId="308" fontId="73" fillId="4" borderId="14" applyNumberFormat="0" applyFont="0" applyAlignment="0" applyProtection="0"/>
    <xf numFmtId="294" fontId="73" fillId="4" borderId="14" applyNumberFormat="0" applyFont="0" applyAlignment="0" applyProtection="0"/>
    <xf numFmtId="294" fontId="164" fillId="0" borderId="13" applyNumberFormat="0" applyFill="0" applyAlignment="0" applyProtection="0"/>
    <xf numFmtId="294" fontId="164" fillId="0" borderId="13" applyNumberFormat="0" applyFill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314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240" fontId="55" fillId="0" borderId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218" fontId="160" fillId="0" borderId="0" applyNumberFormat="0" applyFill="0" applyBorder="0" applyAlignment="0" applyProtection="0">
      <alignment vertical="top"/>
      <protection locked="0"/>
    </xf>
    <xf numFmtId="294" fontId="160" fillId="0" borderId="0" applyNumberFormat="0" applyFill="0" applyBorder="0" applyAlignment="0" applyProtection="0">
      <alignment vertical="top"/>
      <protection locked="0"/>
    </xf>
    <xf numFmtId="218" fontId="162" fillId="16" borderId="9" applyNumberFormat="0" applyAlignment="0" applyProtection="0"/>
    <xf numFmtId="294" fontId="162" fillId="16" borderId="9" applyNumberFormat="0" applyAlignment="0" applyProtection="0"/>
    <xf numFmtId="218" fontId="162" fillId="16" borderId="9" applyNumberFormat="0" applyAlignment="0" applyProtection="0"/>
    <xf numFmtId="294" fontId="162" fillId="16" borderId="9" applyNumberFormat="0" applyAlignment="0" applyProtection="0"/>
    <xf numFmtId="218" fontId="162" fillId="16" borderId="9" applyNumberFormat="0" applyAlignment="0" applyProtection="0"/>
    <xf numFmtId="294" fontId="162" fillId="16" borderId="9" applyNumberFormat="0" applyAlignment="0" applyProtection="0"/>
    <xf numFmtId="294" fontId="161" fillId="16" borderId="9" applyNumberFormat="0" applyAlignment="0" applyProtection="0"/>
    <xf numFmtId="294" fontId="161" fillId="16" borderId="9" applyNumberFormat="0" applyAlignment="0" applyProtection="0"/>
    <xf numFmtId="218" fontId="164" fillId="0" borderId="13" applyNumberFormat="0" applyFill="0" applyAlignment="0" applyProtection="0"/>
    <xf numFmtId="294" fontId="164" fillId="0" borderId="13" applyNumberFormat="0" applyFill="0" applyAlignment="0" applyProtection="0"/>
    <xf numFmtId="218" fontId="164" fillId="0" borderId="13" applyNumberFormat="0" applyFill="0" applyAlignment="0" applyProtection="0"/>
    <xf numFmtId="294" fontId="164" fillId="0" borderId="13" applyNumberFormat="0" applyFill="0" applyAlignment="0" applyProtection="0"/>
    <xf numFmtId="218" fontId="164" fillId="0" borderId="13" applyNumberFormat="0" applyFill="0" applyAlignment="0" applyProtection="0"/>
    <xf numFmtId="294" fontId="164" fillId="0" borderId="13" applyNumberFormat="0" applyFill="0" applyAlignment="0" applyProtection="0"/>
    <xf numFmtId="294" fontId="163" fillId="0" borderId="13" applyNumberFormat="0" applyFill="0" applyAlignment="0" applyProtection="0"/>
    <xf numFmtId="294" fontId="163" fillId="0" borderId="13" applyNumberFormat="0" applyFill="0" applyAlignment="0" applyProtection="0"/>
    <xf numFmtId="9" fontId="12" fillId="0" borderId="0" applyFont="0" applyFill="0" applyBorder="0" applyAlignment="0" applyProtection="0"/>
    <xf numFmtId="218" fontId="174" fillId="9" borderId="0" applyNumberFormat="0" applyBorder="0" applyAlignment="0" applyProtection="0"/>
    <xf numFmtId="294" fontId="174" fillId="9" borderId="0" applyNumberFormat="0" applyBorder="0" applyAlignment="0" applyProtection="0"/>
    <xf numFmtId="218" fontId="174" fillId="9" borderId="0" applyNumberFormat="0" applyBorder="0" applyAlignment="0" applyProtection="0"/>
    <xf numFmtId="294" fontId="174" fillId="9" borderId="0" applyNumberFormat="0" applyBorder="0" applyAlignment="0" applyProtection="0"/>
    <xf numFmtId="218" fontId="174" fillId="9" borderId="0" applyNumberFormat="0" applyBorder="0" applyAlignment="0" applyProtection="0"/>
    <xf numFmtId="294" fontId="174" fillId="9" borderId="0" applyNumberFormat="0" applyBorder="0" applyAlignment="0" applyProtection="0"/>
    <xf numFmtId="294" fontId="208" fillId="9" borderId="0" applyNumberFormat="0" applyBorder="0" applyAlignment="0" applyProtection="0"/>
    <xf numFmtId="294" fontId="208" fillId="9" borderId="0" applyNumberFormat="0" applyBorder="0" applyAlignment="0" applyProtection="0"/>
    <xf numFmtId="0" fontId="177" fillId="7" borderId="15" applyNumberFormat="0" applyAlignment="0" applyProtection="0"/>
    <xf numFmtId="218" fontId="177" fillId="7" borderId="15" applyNumberFormat="0" applyAlignment="0" applyProtection="0"/>
    <xf numFmtId="294" fontId="177" fillId="7" borderId="15" applyNumberFormat="0" applyAlignment="0" applyProtection="0"/>
    <xf numFmtId="0" fontId="177" fillId="7" borderId="15" applyNumberFormat="0" applyAlignment="0" applyProtection="0"/>
    <xf numFmtId="218" fontId="177" fillId="7" borderId="15" applyNumberFormat="0" applyAlignment="0" applyProtection="0"/>
    <xf numFmtId="294" fontId="177" fillId="7" borderId="15" applyNumberFormat="0" applyAlignment="0" applyProtection="0"/>
    <xf numFmtId="0" fontId="177" fillId="7" borderId="15" applyNumberFormat="0" applyAlignment="0" applyProtection="0"/>
    <xf numFmtId="218" fontId="177" fillId="7" borderId="15" applyNumberFormat="0" applyAlignment="0" applyProtection="0"/>
    <xf numFmtId="294" fontId="177" fillId="7" borderId="15" applyNumberFormat="0" applyAlignment="0" applyProtection="0"/>
    <xf numFmtId="0" fontId="176" fillId="7" borderId="15" applyNumberFormat="0" applyAlignment="0" applyProtection="0"/>
    <xf numFmtId="308" fontId="176" fillId="7" borderId="15" applyNumberFormat="0" applyAlignment="0" applyProtection="0"/>
    <xf numFmtId="294" fontId="176" fillId="7" borderId="15" applyNumberFormat="0" applyAlignment="0" applyProtection="0"/>
    <xf numFmtId="308" fontId="176" fillId="7" borderId="15" applyNumberFormat="0" applyAlignment="0" applyProtection="0"/>
    <xf numFmtId="294" fontId="176" fillId="7" borderId="15" applyNumberFormat="0" applyAlignment="0" applyProtection="0"/>
    <xf numFmtId="0" fontId="152" fillId="7" borderId="8" applyNumberFormat="0" applyAlignment="0" applyProtection="0"/>
    <xf numFmtId="218" fontId="152" fillId="7" borderId="8" applyNumberFormat="0" applyAlignment="0" applyProtection="0"/>
    <xf numFmtId="294" fontId="152" fillId="7" borderId="8" applyNumberFormat="0" applyAlignment="0" applyProtection="0"/>
    <xf numFmtId="0" fontId="152" fillId="7" borderId="8" applyNumberFormat="0" applyAlignment="0" applyProtection="0"/>
    <xf numFmtId="218" fontId="152" fillId="7" borderId="8" applyNumberFormat="0" applyAlignment="0" applyProtection="0"/>
    <xf numFmtId="294" fontId="152" fillId="7" borderId="8" applyNumberFormat="0" applyAlignment="0" applyProtection="0"/>
    <xf numFmtId="0" fontId="152" fillId="7" borderId="8" applyNumberFormat="0" applyAlignment="0" applyProtection="0"/>
    <xf numFmtId="218" fontId="152" fillId="7" borderId="8" applyNumberFormat="0" applyAlignment="0" applyProtection="0"/>
    <xf numFmtId="294" fontId="152" fillId="7" borderId="8" applyNumberFormat="0" applyAlignment="0" applyProtection="0"/>
    <xf numFmtId="0" fontId="151" fillId="7" borderId="8" applyNumberFormat="0" applyAlignment="0" applyProtection="0"/>
    <xf numFmtId="308" fontId="151" fillId="7" borderId="8" applyNumberFormat="0" applyAlignment="0" applyProtection="0"/>
    <xf numFmtId="294" fontId="151" fillId="7" borderId="8" applyNumberFormat="0" applyAlignment="0" applyProtection="0"/>
    <xf numFmtId="308" fontId="151" fillId="7" borderId="8" applyNumberFormat="0" applyAlignment="0" applyProtection="0"/>
    <xf numFmtId="294" fontId="151" fillId="7" borderId="8" applyNumberFormat="0" applyAlignment="0" applyProtection="0"/>
    <xf numFmtId="218" fontId="154" fillId="0" borderId="0" applyNumberFormat="0" applyFill="0" applyBorder="0" applyAlignment="0" applyProtection="0"/>
    <xf numFmtId="294" fontId="154" fillId="0" borderId="0" applyNumberFormat="0" applyFill="0" applyBorder="0" applyAlignment="0" applyProtection="0"/>
    <xf numFmtId="218" fontId="154" fillId="0" borderId="0" applyNumberFormat="0" applyFill="0" applyBorder="0" applyAlignment="0" applyProtection="0"/>
    <xf numFmtId="294" fontId="154" fillId="0" borderId="0" applyNumberFormat="0" applyFill="0" applyBorder="0" applyAlignment="0" applyProtection="0"/>
    <xf numFmtId="218" fontId="154" fillId="0" borderId="0" applyNumberFormat="0" applyFill="0" applyBorder="0" applyAlignment="0" applyProtection="0"/>
    <xf numFmtId="294" fontId="154" fillId="0" borderId="0" applyNumberFormat="0" applyFill="0" applyBorder="0" applyAlignment="0" applyProtection="0"/>
    <xf numFmtId="294" fontId="153" fillId="0" borderId="0" applyNumberFormat="0" applyFill="0" applyBorder="0" applyAlignment="0" applyProtection="0"/>
    <xf numFmtId="294" fontId="153" fillId="0" borderId="0" applyNumberFormat="0" applyFill="0" applyBorder="0" applyAlignment="0" applyProtection="0"/>
    <xf numFmtId="218" fontId="156" fillId="0" borderId="0" applyNumberFormat="0" applyFill="0" applyBorder="0" applyAlignment="0" applyProtection="0"/>
    <xf numFmtId="294" fontId="156" fillId="0" borderId="0" applyNumberFormat="0" applyFill="0" applyBorder="0" applyAlignment="0" applyProtection="0"/>
    <xf numFmtId="218" fontId="156" fillId="0" borderId="0" applyNumberFormat="0" applyFill="0" applyBorder="0" applyAlignment="0" applyProtection="0"/>
    <xf numFmtId="294" fontId="156" fillId="0" borderId="0" applyNumberFormat="0" applyFill="0" applyBorder="0" applyAlignment="0" applyProtection="0"/>
    <xf numFmtId="218" fontId="156" fillId="0" borderId="0" applyNumberFormat="0" applyFill="0" applyBorder="0" applyAlignment="0" applyProtection="0"/>
    <xf numFmtId="294" fontId="156" fillId="0" borderId="0" applyNumberFormat="0" applyFill="0" applyBorder="0" applyAlignment="0" applyProtection="0"/>
    <xf numFmtId="294" fontId="155" fillId="0" borderId="0" applyNumberFormat="0" applyFill="0" applyBorder="0" applyAlignment="0" applyProtection="0"/>
    <xf numFmtId="294" fontId="155" fillId="0" borderId="0" applyNumberFormat="0" applyFill="0" applyBorder="0" applyAlignment="0" applyProtection="0"/>
    <xf numFmtId="218" fontId="159" fillId="0" borderId="0" applyNumberFormat="0" applyFill="0" applyBorder="0" applyAlignment="0" applyProtection="0"/>
    <xf numFmtId="294" fontId="159" fillId="0" borderId="0" applyNumberFormat="0" applyFill="0" applyBorder="0" applyAlignment="0" applyProtection="0"/>
    <xf numFmtId="218" fontId="159" fillId="0" borderId="0" applyNumberFormat="0" applyFill="0" applyBorder="0" applyAlignment="0" applyProtection="0"/>
    <xf numFmtId="294" fontId="159" fillId="0" borderId="0" applyNumberFormat="0" applyFill="0" applyBorder="0" applyAlignment="0" applyProtection="0"/>
    <xf numFmtId="218" fontId="159" fillId="0" borderId="0" applyNumberFormat="0" applyFill="0" applyBorder="0" applyAlignment="0" applyProtection="0"/>
    <xf numFmtId="294" fontId="159" fillId="0" borderId="0" applyNumberFormat="0" applyFill="0" applyBorder="0" applyAlignment="0" applyProtection="0"/>
    <xf numFmtId="294" fontId="158" fillId="0" borderId="0" applyNumberFormat="0" applyFill="0" applyBorder="0" applyAlignment="0" applyProtection="0"/>
    <xf numFmtId="294" fontId="158" fillId="0" borderId="0" applyNumberFormat="0" applyFill="0" applyBorder="0" applyAlignment="0" applyProtection="0"/>
    <xf numFmtId="218" fontId="166" fillId="17" borderId="0" applyNumberFormat="0" applyBorder="0" applyAlignment="0" applyProtection="0"/>
    <xf numFmtId="294" fontId="166" fillId="17" borderId="0" applyNumberFormat="0" applyBorder="0" applyAlignment="0" applyProtection="0"/>
    <xf numFmtId="218" fontId="166" fillId="17" borderId="0" applyNumberFormat="0" applyBorder="0" applyAlignment="0" applyProtection="0"/>
    <xf numFmtId="294" fontId="166" fillId="17" borderId="0" applyNumberFormat="0" applyBorder="0" applyAlignment="0" applyProtection="0"/>
    <xf numFmtId="218" fontId="166" fillId="17" borderId="0" applyNumberFormat="0" applyBorder="0" applyAlignment="0" applyProtection="0"/>
    <xf numFmtId="294" fontId="166" fillId="17" borderId="0" applyNumberFormat="0" applyBorder="0" applyAlignment="0" applyProtection="0"/>
    <xf numFmtId="0" fontId="204" fillId="17" borderId="0" applyNumberFormat="0" applyBorder="0" applyAlignment="0" applyProtection="0"/>
    <xf numFmtId="294" fontId="204" fillId="17" borderId="0" applyNumberFormat="0" applyBorder="0" applyAlignment="0" applyProtection="0"/>
    <xf numFmtId="294" fontId="204" fillId="17" borderId="0" applyNumberFormat="0" applyBorder="0" applyAlignment="0" applyProtection="0"/>
    <xf numFmtId="218" fontId="167" fillId="0" borderId="0" applyNumberFormat="0" applyFill="0" applyBorder="0" applyAlignment="0" applyProtection="0">
      <alignment vertical="top"/>
      <protection locked="0"/>
    </xf>
    <xf numFmtId="294" fontId="167" fillId="0" borderId="0" applyNumberFormat="0" applyFill="0" applyBorder="0" applyAlignment="0" applyProtection="0">
      <alignment vertical="top"/>
      <protection locked="0"/>
    </xf>
    <xf numFmtId="218" fontId="56" fillId="0" borderId="0"/>
    <xf numFmtId="218" fontId="56" fillId="0" borderId="0"/>
    <xf numFmtId="294" fontId="56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294" fontId="32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03" fillId="0" borderId="0"/>
    <xf numFmtId="294" fontId="203" fillId="0" borderId="0"/>
    <xf numFmtId="0" fontId="55" fillId="0" borderId="0"/>
    <xf numFmtId="294" fontId="203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12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94" fontId="55" fillId="0" borderId="0"/>
    <xf numFmtId="294" fontId="55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0" fontId="130" fillId="0" borderId="0"/>
    <xf numFmtId="294" fontId="12" fillId="0" borderId="0"/>
    <xf numFmtId="294" fontId="12" fillId="0" borderId="0"/>
    <xf numFmtId="0" fontId="124" fillId="0" borderId="0"/>
    <xf numFmtId="0" fontId="55" fillId="0" borderId="0"/>
    <xf numFmtId="0" fontId="12" fillId="0" borderId="0"/>
    <xf numFmtId="218" fontId="56" fillId="0" borderId="0"/>
    <xf numFmtId="294" fontId="56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0" fontId="1" fillId="0" borderId="0"/>
    <xf numFmtId="0" fontId="1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171" fillId="2" borderId="8" applyNumberFormat="0" applyAlignment="0" applyProtection="0"/>
    <xf numFmtId="218" fontId="171" fillId="2" borderId="8" applyNumberFormat="0" applyAlignment="0" applyProtection="0"/>
    <xf numFmtId="294" fontId="171" fillId="2" borderId="8" applyNumberFormat="0" applyAlignment="0" applyProtection="0"/>
    <xf numFmtId="0" fontId="171" fillId="2" borderId="8" applyNumberFormat="0" applyAlignment="0" applyProtection="0"/>
    <xf numFmtId="218" fontId="171" fillId="2" borderId="8" applyNumberFormat="0" applyAlignment="0" applyProtection="0"/>
    <xf numFmtId="294" fontId="171" fillId="2" borderId="8" applyNumberFormat="0" applyAlignment="0" applyProtection="0"/>
    <xf numFmtId="0" fontId="171" fillId="2" borderId="8" applyNumberFormat="0" applyAlignment="0" applyProtection="0"/>
    <xf numFmtId="218" fontId="171" fillId="2" borderId="8" applyNumberFormat="0" applyAlignment="0" applyProtection="0"/>
    <xf numFmtId="294" fontId="171" fillId="2" borderId="8" applyNumberFormat="0" applyAlignment="0" applyProtection="0"/>
    <xf numFmtId="294" fontId="205" fillId="2" borderId="8" applyNumberFormat="0" applyAlignment="0" applyProtection="0"/>
    <xf numFmtId="308" fontId="205" fillId="2" borderId="8" applyNumberFormat="0" applyAlignment="0" applyProtection="0"/>
    <xf numFmtId="308" fontId="205" fillId="2" borderId="8" applyNumberFormat="0" applyAlignment="0" applyProtection="0"/>
    <xf numFmtId="294" fontId="205" fillId="2" borderId="8" applyNumberFormat="0" applyAlignment="0" applyProtection="0"/>
    <xf numFmtId="294" fontId="206" fillId="8" borderId="0" applyNumberFormat="0" applyBorder="0" applyAlignment="0" applyProtection="0"/>
    <xf numFmtId="294" fontId="206" fillId="8" borderId="0" applyNumberFormat="0" applyBorder="0" applyAlignment="0" applyProtection="0"/>
    <xf numFmtId="218" fontId="172" fillId="8" borderId="0" applyNumberFormat="0" applyBorder="0" applyAlignment="0" applyProtection="0"/>
    <xf numFmtId="294" fontId="172" fillId="8" borderId="0" applyNumberFormat="0" applyBorder="0" applyAlignment="0" applyProtection="0"/>
    <xf numFmtId="218" fontId="172" fillId="8" borderId="0" applyNumberFormat="0" applyBorder="0" applyAlignment="0" applyProtection="0"/>
    <xf numFmtId="294" fontId="172" fillId="8" borderId="0" applyNumberFormat="0" applyBorder="0" applyAlignment="0" applyProtection="0"/>
    <xf numFmtId="294" fontId="206" fillId="8" borderId="0" applyNumberFormat="0" applyBorder="0" applyAlignment="0" applyProtection="0"/>
    <xf numFmtId="294" fontId="206" fillId="8" borderId="0" applyNumberFormat="0" applyBorder="0" applyAlignment="0" applyProtection="0"/>
    <xf numFmtId="0" fontId="173" fillId="0" borderId="43" applyNumberFormat="0" applyFill="0" applyAlignment="0" applyProtection="0"/>
    <xf numFmtId="218" fontId="173" fillId="0" borderId="43" applyNumberFormat="0" applyFill="0" applyAlignment="0" applyProtection="0"/>
    <xf numFmtId="294" fontId="173" fillId="0" borderId="43" applyNumberFormat="0" applyFill="0" applyAlignment="0" applyProtection="0"/>
    <xf numFmtId="0" fontId="173" fillId="0" borderId="43" applyNumberFormat="0" applyFill="0" applyAlignment="0" applyProtection="0"/>
    <xf numFmtId="218" fontId="173" fillId="0" borderId="43" applyNumberFormat="0" applyFill="0" applyAlignment="0" applyProtection="0"/>
    <xf numFmtId="294" fontId="173" fillId="0" borderId="43" applyNumberFormat="0" applyFill="0" applyAlignment="0" applyProtection="0"/>
    <xf numFmtId="0" fontId="173" fillId="0" borderId="43" applyNumberFormat="0" applyFill="0" applyAlignment="0" applyProtection="0"/>
    <xf numFmtId="218" fontId="173" fillId="0" borderId="43" applyNumberFormat="0" applyFill="0" applyAlignment="0" applyProtection="0"/>
    <xf numFmtId="294" fontId="173" fillId="0" borderId="43" applyNumberFormat="0" applyFill="0" applyAlignment="0" applyProtection="0"/>
    <xf numFmtId="308" fontId="207" fillId="0" borderId="43" applyNumberFormat="0" applyFill="0" applyAlignment="0" applyProtection="0"/>
    <xf numFmtId="308" fontId="207" fillId="0" borderId="43" applyNumberFormat="0" applyFill="0" applyAlignment="0" applyProtection="0"/>
    <xf numFmtId="294" fontId="207" fillId="0" borderId="43" applyNumberFormat="0" applyFill="0" applyAlignment="0" applyProtection="0"/>
    <xf numFmtId="292" fontId="12" fillId="0" borderId="0" applyFont="0" applyFill="0" applyBorder="0" applyAlignment="0" applyProtection="0"/>
    <xf numFmtId="218" fontId="79" fillId="83" borderId="0" applyNumberFormat="0" applyBorder="0" applyAlignment="0" applyProtection="0"/>
    <xf numFmtId="294" fontId="79" fillId="83" borderId="0" applyNumberFormat="0" applyBorder="0" applyAlignment="0" applyProtection="0"/>
    <xf numFmtId="218" fontId="79" fillId="83" borderId="0" applyNumberFormat="0" applyBorder="0" applyAlignment="0" applyProtection="0"/>
    <xf numFmtId="294" fontId="79" fillId="83" borderId="0" applyNumberFormat="0" applyBorder="0" applyAlignment="0" applyProtection="0"/>
    <xf numFmtId="218" fontId="79" fillId="83" borderId="0" applyNumberFormat="0" applyBorder="0" applyAlignment="0" applyProtection="0"/>
    <xf numFmtId="294" fontId="79" fillId="83" borderId="0" applyNumberFormat="0" applyBorder="0" applyAlignment="0" applyProtection="0"/>
    <xf numFmtId="294" fontId="78" fillId="83" borderId="0" applyNumberFormat="0" applyBorder="0" applyAlignment="0" applyProtection="0"/>
    <xf numFmtId="294" fontId="78" fillId="83" borderId="0" applyNumberFormat="0" applyBorder="0" applyAlignment="0" applyProtection="0"/>
    <xf numFmtId="218" fontId="79" fillId="12" borderId="0" applyNumberFormat="0" applyBorder="0" applyAlignment="0" applyProtection="0"/>
    <xf numFmtId="294" fontId="79" fillId="12" borderId="0" applyNumberFormat="0" applyBorder="0" applyAlignment="0" applyProtection="0"/>
    <xf numFmtId="218" fontId="79" fillId="12" borderId="0" applyNumberFormat="0" applyBorder="0" applyAlignment="0" applyProtection="0"/>
    <xf numFmtId="294" fontId="79" fillId="12" borderId="0" applyNumberFormat="0" applyBorder="0" applyAlignment="0" applyProtection="0"/>
    <xf numFmtId="218" fontId="79" fillId="12" borderId="0" applyNumberFormat="0" applyBorder="0" applyAlignment="0" applyProtection="0"/>
    <xf numFmtId="294" fontId="79" fillId="12" borderId="0" applyNumberFormat="0" applyBorder="0" applyAlignment="0" applyProtection="0"/>
    <xf numFmtId="294" fontId="78" fillId="12" borderId="0" applyNumberFormat="0" applyBorder="0" applyAlignment="0" applyProtection="0"/>
    <xf numFmtId="294" fontId="78" fillId="12" borderId="0" applyNumberFormat="0" applyBorder="0" applyAlignment="0" applyProtection="0"/>
    <xf numFmtId="218" fontId="79" fillId="13" borderId="0" applyNumberFormat="0" applyBorder="0" applyAlignment="0" applyProtection="0"/>
    <xf numFmtId="294" fontId="79" fillId="13" borderId="0" applyNumberFormat="0" applyBorder="0" applyAlignment="0" applyProtection="0"/>
    <xf numFmtId="218" fontId="79" fillId="13" borderId="0" applyNumberFormat="0" applyBorder="0" applyAlignment="0" applyProtection="0"/>
    <xf numFmtId="294" fontId="79" fillId="13" borderId="0" applyNumberFormat="0" applyBorder="0" applyAlignment="0" applyProtection="0"/>
    <xf numFmtId="218" fontId="79" fillId="13" borderId="0" applyNumberFormat="0" applyBorder="0" applyAlignment="0" applyProtection="0"/>
    <xf numFmtId="294" fontId="79" fillId="13" borderId="0" applyNumberFormat="0" applyBorder="0" applyAlignment="0" applyProtection="0"/>
    <xf numFmtId="294" fontId="78" fillId="13" borderId="0" applyNumberFormat="0" applyBorder="0" applyAlignment="0" applyProtection="0"/>
    <xf numFmtId="294" fontId="78" fillId="13" borderId="0" applyNumberFormat="0" applyBorder="0" applyAlignment="0" applyProtection="0"/>
    <xf numFmtId="218" fontId="79" fillId="60" borderId="0" applyNumberFormat="0" applyBorder="0" applyAlignment="0" applyProtection="0"/>
    <xf numFmtId="294" fontId="79" fillId="60" borderId="0" applyNumberFormat="0" applyBorder="0" applyAlignment="0" applyProtection="0"/>
    <xf numFmtId="218" fontId="79" fillId="60" borderId="0" applyNumberFormat="0" applyBorder="0" applyAlignment="0" applyProtection="0"/>
    <xf numFmtId="294" fontId="79" fillId="60" borderId="0" applyNumberFormat="0" applyBorder="0" applyAlignment="0" applyProtection="0"/>
    <xf numFmtId="218" fontId="79" fillId="60" borderId="0" applyNumberFormat="0" applyBorder="0" applyAlignment="0" applyProtection="0"/>
    <xf numFmtId="294" fontId="79" fillId="60" borderId="0" applyNumberFormat="0" applyBorder="0" applyAlignment="0" applyProtection="0"/>
    <xf numFmtId="294" fontId="78" fillId="60" borderId="0" applyNumberFormat="0" applyBorder="0" applyAlignment="0" applyProtection="0"/>
    <xf numFmtId="294" fontId="78" fillId="60" borderId="0" applyNumberFormat="0" applyBorder="0" applyAlignment="0" applyProtection="0"/>
    <xf numFmtId="218" fontId="79" fillId="10" borderId="0" applyNumberFormat="0" applyBorder="0" applyAlignment="0" applyProtection="0"/>
    <xf numFmtId="294" fontId="79" fillId="10" borderId="0" applyNumberFormat="0" applyBorder="0" applyAlignment="0" applyProtection="0"/>
    <xf numFmtId="218" fontId="79" fillId="10" borderId="0" applyNumberFormat="0" applyBorder="0" applyAlignment="0" applyProtection="0"/>
    <xf numFmtId="294" fontId="79" fillId="10" borderId="0" applyNumberFormat="0" applyBorder="0" applyAlignment="0" applyProtection="0"/>
    <xf numFmtId="218" fontId="79" fillId="10" borderId="0" applyNumberFormat="0" applyBorder="0" applyAlignment="0" applyProtection="0"/>
    <xf numFmtId="294" fontId="79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18" fontId="79" fillId="11" borderId="0" applyNumberFormat="0" applyBorder="0" applyAlignment="0" applyProtection="0"/>
    <xf numFmtId="294" fontId="79" fillId="11" borderId="0" applyNumberFormat="0" applyBorder="0" applyAlignment="0" applyProtection="0"/>
    <xf numFmtId="218" fontId="79" fillId="11" borderId="0" applyNumberFormat="0" applyBorder="0" applyAlignment="0" applyProtection="0"/>
    <xf numFmtId="294" fontId="79" fillId="11" borderId="0" applyNumberFormat="0" applyBorder="0" applyAlignment="0" applyProtection="0"/>
    <xf numFmtId="218" fontId="79" fillId="11" borderId="0" applyNumberFormat="0" applyBorder="0" applyAlignment="0" applyProtection="0"/>
    <xf numFmtId="294" fontId="79" fillId="11" borderId="0" applyNumberFormat="0" applyBorder="0" applyAlignment="0" applyProtection="0"/>
    <xf numFmtId="294" fontId="78" fillId="11" borderId="0" applyNumberFormat="0" applyBorder="0" applyAlignment="0" applyProtection="0"/>
    <xf numFmtId="294" fontId="78" fillId="11" borderId="0" applyNumberFormat="0" applyBorder="0" applyAlignment="0" applyProtection="0"/>
    <xf numFmtId="0" fontId="55" fillId="4" borderId="14" applyNumberFormat="0" applyFont="0" applyAlignment="0" applyProtection="0"/>
    <xf numFmtId="218" fontId="55" fillId="4" borderId="14" applyNumberFormat="0" applyFont="0" applyAlignment="0" applyProtection="0"/>
    <xf numFmtId="294" fontId="55" fillId="4" borderId="14" applyNumberFormat="0" applyFont="0" applyAlignment="0" applyProtection="0"/>
    <xf numFmtId="0" fontId="55" fillId="4" borderId="14" applyNumberFormat="0" applyFont="0" applyAlignment="0" applyProtection="0"/>
    <xf numFmtId="218" fontId="55" fillId="4" borderId="14" applyNumberFormat="0" applyFont="0" applyAlignment="0" applyProtection="0"/>
    <xf numFmtId="294" fontId="55" fillId="4" borderId="14" applyNumberFormat="0" applyFont="0" applyAlignment="0" applyProtection="0"/>
    <xf numFmtId="0" fontId="55" fillId="4" borderId="14" applyNumberFormat="0" applyFont="0" applyAlignment="0" applyProtection="0"/>
    <xf numFmtId="218" fontId="55" fillId="4" borderId="14" applyNumberFormat="0" applyFont="0" applyAlignment="0" applyProtection="0"/>
    <xf numFmtId="294" fontId="55" fillId="4" borderId="14" applyNumberFormat="0" applyFont="0" applyAlignment="0" applyProtection="0"/>
    <xf numFmtId="308" fontId="60" fillId="4" borderId="14" applyNumberFormat="0" applyFont="0" applyAlignment="0" applyProtection="0"/>
    <xf numFmtId="294" fontId="60" fillId="4" borderId="14" applyNumberFormat="0" applyFont="0" applyAlignment="0" applyProtection="0"/>
    <xf numFmtId="308" fontId="60" fillId="4" borderId="14" applyNumberFormat="0" applyFont="0" applyAlignment="0" applyProtection="0"/>
    <xf numFmtId="294" fontId="60" fillId="4" borderId="14" applyNumberFormat="0" applyFont="0" applyAlignment="0" applyProtection="0"/>
    <xf numFmtId="218" fontId="178" fillId="0" borderId="44" applyNumberFormat="0" applyFill="0" applyAlignment="0" applyProtection="0"/>
    <xf numFmtId="294" fontId="178" fillId="0" borderId="44" applyNumberFormat="0" applyFill="0" applyAlignment="0" applyProtection="0"/>
    <xf numFmtId="218" fontId="178" fillId="0" borderId="44" applyNumberFormat="0" applyFill="0" applyAlignment="0" applyProtection="0"/>
    <xf numFmtId="294" fontId="178" fillId="0" borderId="44" applyNumberFormat="0" applyFill="0" applyAlignment="0" applyProtection="0"/>
    <xf numFmtId="218" fontId="178" fillId="0" borderId="44" applyNumberFormat="0" applyFill="0" applyAlignment="0" applyProtection="0"/>
    <xf numFmtId="294" fontId="178" fillId="0" borderId="44" applyNumberFormat="0" applyFill="0" applyAlignment="0" applyProtection="0"/>
    <xf numFmtId="294" fontId="209" fillId="0" borderId="44" applyNumberFormat="0" applyFill="0" applyAlignment="0" applyProtection="0"/>
    <xf numFmtId="294" fontId="209" fillId="0" borderId="44" applyNumberFormat="0" applyFill="0" applyAlignment="0" applyProtection="0"/>
    <xf numFmtId="218" fontId="179" fillId="0" borderId="11" applyNumberFormat="0" applyFill="0" applyAlignment="0" applyProtection="0"/>
    <xf numFmtId="294" fontId="179" fillId="0" borderId="11" applyNumberFormat="0" applyFill="0" applyAlignment="0" applyProtection="0"/>
    <xf numFmtId="218" fontId="179" fillId="0" borderId="11" applyNumberFormat="0" applyFill="0" applyAlignment="0" applyProtection="0"/>
    <xf numFmtId="294" fontId="179" fillId="0" borderId="11" applyNumberFormat="0" applyFill="0" applyAlignment="0" applyProtection="0"/>
    <xf numFmtId="218" fontId="179" fillId="0" borderId="11" applyNumberFormat="0" applyFill="0" applyAlignment="0" applyProtection="0"/>
    <xf numFmtId="294" fontId="179" fillId="0" borderId="11" applyNumberFormat="0" applyFill="0" applyAlignment="0" applyProtection="0"/>
    <xf numFmtId="294" fontId="210" fillId="0" borderId="11" applyNumberFormat="0" applyFill="0" applyAlignment="0" applyProtection="0"/>
    <xf numFmtId="294" fontId="210" fillId="0" borderId="11" applyNumberFormat="0" applyFill="0" applyAlignment="0" applyProtection="0"/>
    <xf numFmtId="218" fontId="181" fillId="0" borderId="45" applyNumberFormat="0" applyFill="0" applyAlignment="0" applyProtection="0"/>
    <xf numFmtId="294" fontId="181" fillId="0" borderId="45" applyNumberFormat="0" applyFill="0" applyAlignment="0" applyProtection="0"/>
    <xf numFmtId="218" fontId="181" fillId="0" borderId="45" applyNumberFormat="0" applyFill="0" applyAlignment="0" applyProtection="0"/>
    <xf numFmtId="294" fontId="181" fillId="0" borderId="45" applyNumberFormat="0" applyFill="0" applyAlignment="0" applyProtection="0"/>
    <xf numFmtId="218" fontId="181" fillId="0" borderId="45" applyNumberFormat="0" applyFill="0" applyAlignment="0" applyProtection="0"/>
    <xf numFmtId="294" fontId="181" fillId="0" borderId="45" applyNumberFormat="0" applyFill="0" applyAlignment="0" applyProtection="0"/>
    <xf numFmtId="294" fontId="180" fillId="0" borderId="45" applyNumberFormat="0" applyFill="0" applyAlignment="0" applyProtection="0"/>
    <xf numFmtId="294" fontId="180" fillId="0" borderId="45" applyNumberFormat="0" applyFill="0" applyAlignment="0" applyProtection="0"/>
    <xf numFmtId="218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18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18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0" fillId="0" borderId="0" applyNumberFormat="0" applyFill="0" applyBorder="0" applyAlignment="0" applyProtection="0"/>
    <xf numFmtId="294" fontId="180" fillId="0" borderId="0" applyNumberFormat="0" applyFill="0" applyBorder="0" applyAlignment="0" applyProtection="0"/>
    <xf numFmtId="10" fontId="122" fillId="0" borderId="0" applyFont="0" applyFill="0" applyBorder="0" applyAlignment="0" applyProtection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308" fontId="327" fillId="0" borderId="0"/>
    <xf numFmtId="294" fontId="171" fillId="2" borderId="8" applyNumberFormat="0" applyAlignment="0" applyProtection="0"/>
    <xf numFmtId="308" fontId="171" fillId="2" borderId="8" applyNumberFormat="0" applyAlignment="0" applyProtection="0"/>
    <xf numFmtId="308" fontId="171" fillId="2" borderId="8" applyNumberFormat="0" applyAlignment="0" applyProtection="0"/>
    <xf numFmtId="294" fontId="171" fillId="2" borderId="8" applyNumberFormat="0" applyAlignment="0" applyProtection="0"/>
    <xf numFmtId="294" fontId="177" fillId="7" borderId="15" applyNumberFormat="0" applyAlignment="0" applyProtection="0"/>
    <xf numFmtId="308" fontId="177" fillId="7" borderId="15" applyNumberFormat="0" applyAlignment="0" applyProtection="0"/>
    <xf numFmtId="308" fontId="177" fillId="7" borderId="15" applyNumberFormat="0" applyAlignment="0" applyProtection="0"/>
    <xf numFmtId="294" fontId="177" fillId="7" borderId="15" applyNumberFormat="0" applyAlignment="0" applyProtection="0"/>
    <xf numFmtId="166" fontId="12" fillId="0" borderId="0" applyFont="0" applyFill="0" applyBorder="0" applyAlignment="0" applyProtection="0"/>
    <xf numFmtId="0" fontId="182" fillId="0" borderId="0"/>
    <xf numFmtId="294" fontId="174" fillId="9" borderId="0" applyNumberFormat="0" applyBorder="0" applyAlignment="0" applyProtection="0"/>
    <xf numFmtId="294" fontId="174" fillId="9" borderId="0" applyNumberFormat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94" fontId="166" fillId="17" borderId="0" applyNumberFormat="0" applyBorder="0" applyAlignment="0" applyProtection="0"/>
    <xf numFmtId="294" fontId="166" fillId="17" borderId="0" applyNumberFormat="0" applyBorder="0" applyAlignment="0" applyProtection="0"/>
    <xf numFmtId="294" fontId="178" fillId="0" borderId="44" applyNumberFormat="0" applyFill="0" applyAlignment="0" applyProtection="0"/>
    <xf numFmtId="294" fontId="178" fillId="0" borderId="44" applyNumberFormat="0" applyFill="0" applyAlignment="0" applyProtection="0"/>
    <xf numFmtId="294" fontId="179" fillId="0" borderId="11" applyNumberFormat="0" applyFill="0" applyAlignment="0" applyProtection="0"/>
    <xf numFmtId="294" fontId="179" fillId="0" borderId="11" applyNumberFormat="0" applyFill="0" applyAlignment="0" applyProtection="0"/>
    <xf numFmtId="294" fontId="181" fillId="0" borderId="45" applyNumberFormat="0" applyFill="0" applyAlignment="0" applyProtection="0"/>
    <xf numFmtId="294" fontId="181" fillId="0" borderId="45" applyNumberFormat="0" applyFill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52" fillId="7" borderId="8" applyNumberFormat="0" applyAlignment="0" applyProtection="0"/>
    <xf numFmtId="308" fontId="152" fillId="7" borderId="8" applyNumberFormat="0" applyAlignment="0" applyProtection="0"/>
    <xf numFmtId="308" fontId="152" fillId="7" borderId="8" applyNumberFormat="0" applyAlignment="0" applyProtection="0"/>
    <xf numFmtId="294" fontId="152" fillId="7" borderId="8" applyNumberFormat="0" applyAlignment="0" applyProtection="0"/>
    <xf numFmtId="294" fontId="156" fillId="0" borderId="0" applyNumberFormat="0" applyFill="0" applyBorder="0" applyAlignment="0" applyProtection="0"/>
    <xf numFmtId="294" fontId="156" fillId="0" borderId="0" applyNumberFormat="0" applyFill="0" applyBorder="0" applyAlignment="0" applyProtection="0"/>
    <xf numFmtId="294" fontId="154" fillId="0" borderId="0" applyNumberFormat="0" applyFill="0" applyBorder="0" applyAlignment="0" applyProtection="0"/>
    <xf numFmtId="294" fontId="154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294" fontId="173" fillId="0" borderId="43" applyNumberFormat="0" applyFill="0" applyAlignment="0" applyProtection="0"/>
    <xf numFmtId="308" fontId="173" fillId="0" borderId="43" applyNumberFormat="0" applyFill="0" applyAlignment="0" applyProtection="0"/>
    <xf numFmtId="308" fontId="173" fillId="0" borderId="43" applyNumberFormat="0" applyFill="0" applyAlignment="0" applyProtection="0"/>
    <xf numFmtId="294" fontId="173" fillId="0" borderId="43" applyNumberFormat="0" applyFill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1" fillId="0" borderId="0"/>
    <xf numFmtId="9" fontId="37" fillId="0" borderId="0" applyFont="0" applyFill="0" applyBorder="0" applyAlignment="0" applyProtection="0"/>
    <xf numFmtId="341" fontId="13" fillId="0" borderId="28" applyNumberFormat="0" applyFont="0" applyFill="0" applyAlignment="0" applyProtection="0">
      <alignment horizontal="right"/>
    </xf>
    <xf numFmtId="341" fontId="13" fillId="0" borderId="28" applyNumberFormat="0" applyFont="0" applyFill="0" applyAlignment="0" applyProtection="0">
      <alignment horizontal="right"/>
    </xf>
    <xf numFmtId="341" fontId="13" fillId="0" borderId="28" applyNumberFormat="0" applyFont="0" applyFill="0" applyAlignment="0" applyProtection="0">
      <alignment horizontal="right"/>
    </xf>
    <xf numFmtId="341" fontId="13" fillId="0" borderId="28" applyNumberFormat="0" applyFont="0" applyFill="0" applyAlignment="0" applyProtection="0">
      <alignment horizontal="right"/>
    </xf>
    <xf numFmtId="0" fontId="213" fillId="0" borderId="0"/>
    <xf numFmtId="255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55" fontId="60" fillId="0" borderId="0" applyFont="0" applyFill="0" applyBorder="0" applyAlignment="0" applyProtection="0"/>
    <xf numFmtId="0" fontId="213" fillId="0" borderId="0"/>
    <xf numFmtId="166" fontId="37" fillId="0" borderId="0" applyFont="0" applyFill="0" applyBorder="0" applyAlignment="0" applyProtection="0"/>
    <xf numFmtId="0" fontId="213" fillId="0" borderId="0"/>
    <xf numFmtId="166" fontId="37" fillId="0" borderId="0" applyFont="0" applyFill="0" applyBorder="0" applyAlignment="0" applyProtection="0"/>
    <xf numFmtId="0" fontId="213" fillId="0" borderId="0"/>
    <xf numFmtId="166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213" fillId="0" borderId="0"/>
    <xf numFmtId="0" fontId="213" fillId="0" borderId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" fillId="27" borderId="25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5" fillId="0" borderId="0"/>
    <xf numFmtId="166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240" fontId="90" fillId="0" borderId="0" applyFill="0" applyBorder="0" applyAlignment="0" applyProtection="0"/>
    <xf numFmtId="0" fontId="12" fillId="0" borderId="0"/>
    <xf numFmtId="5" fontId="90" fillId="0" borderId="0" applyFill="0" applyBorder="0" applyAlignment="0" applyProtection="0"/>
    <xf numFmtId="0" fontId="16" fillId="0" borderId="0"/>
    <xf numFmtId="43" fontId="55" fillId="0" borderId="0" applyFont="0" applyFill="0" applyBorder="0" applyAlignment="0" applyProtection="0"/>
    <xf numFmtId="9" fontId="102" fillId="0" borderId="0" applyFill="0" applyBorder="0" applyAlignment="0" applyProtection="0"/>
    <xf numFmtId="294" fontId="104" fillId="0" borderId="36">
      <alignment vertical="center"/>
    </xf>
    <xf numFmtId="255" fontId="60" fillId="0" borderId="0" applyFont="0" applyFill="0" applyBorder="0" applyAlignment="0" applyProtection="0"/>
    <xf numFmtId="40" fontId="254" fillId="0" borderId="7" applyFont="0" applyFill="0" applyBorder="0" applyAlignment="0" applyProtection="0"/>
    <xf numFmtId="166" fontId="55" fillId="0" borderId="0" applyFont="0" applyFill="0" applyBorder="0" applyAlignment="0" applyProtection="0"/>
    <xf numFmtId="243" fontId="55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55" fillId="0" borderId="0"/>
    <xf numFmtId="9" fontId="60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73" fillId="0" borderId="0" applyFont="0" applyFill="0" applyBorder="0" applyAlignment="0" applyProtection="0"/>
    <xf numFmtId="40" fontId="254" fillId="0" borderId="7" applyFont="0" applyFill="0" applyBorder="0" applyAlignment="0" applyProtection="0"/>
    <xf numFmtId="0" fontId="1" fillId="0" borderId="0"/>
    <xf numFmtId="0" fontId="213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60" fillId="0" borderId="0"/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281" fontId="249" fillId="0" borderId="6" applyFont="0" applyBorder="0" applyAlignment="0">
      <alignment horizontal="center" vertical="center"/>
    </xf>
    <xf numFmtId="255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13" fillId="15" borderId="70" applyNumberFormat="0">
      <protection locked="0"/>
    </xf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18" fontId="104" fillId="0" borderId="36">
      <alignment vertical="center"/>
    </xf>
    <xf numFmtId="0" fontId="104" fillId="0" borderId="36">
      <alignment vertical="center"/>
    </xf>
    <xf numFmtId="281" fontId="249" fillId="0" borderId="6" applyFont="0" applyBorder="0" applyAlignment="0">
      <alignment horizontal="center" vertical="center"/>
    </xf>
    <xf numFmtId="4" fontId="270" fillId="122" borderId="63" applyNumberFormat="0" applyProtection="0">
      <alignment horizontal="left" vertical="center" indent="1"/>
    </xf>
    <xf numFmtId="0" fontId="213" fillId="0" borderId="0"/>
    <xf numFmtId="166" fontId="37" fillId="0" borderId="0" applyFont="0" applyFill="0" applyBorder="0" applyAlignment="0" applyProtection="0"/>
    <xf numFmtId="0" fontId="108" fillId="0" borderId="31" applyNumberFormat="0" applyAlignment="0" applyProtection="0"/>
    <xf numFmtId="0" fontId="213" fillId="0" borderId="0"/>
    <xf numFmtId="255" fontId="60" fillId="0" borderId="0" applyFont="0" applyFill="0" applyBorder="0" applyAlignment="0" applyProtection="0"/>
    <xf numFmtId="0" fontId="213" fillId="0" borderId="0"/>
    <xf numFmtId="9" fontId="37" fillId="0" borderId="0" applyFont="0" applyFill="0" applyBorder="0" applyAlignment="0" applyProtection="0"/>
    <xf numFmtId="294" fontId="12" fillId="0" borderId="0"/>
    <xf numFmtId="9" fontId="37" fillId="0" borderId="0" applyFont="0" applyFill="0" applyBorder="0" applyAlignment="0" applyProtection="0"/>
    <xf numFmtId="294" fontId="108" fillId="0" borderId="31" applyNumberFormat="0" applyAlignment="0" applyProtection="0"/>
    <xf numFmtId="9" fontId="1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213" fillId="0" borderId="0"/>
    <xf numFmtId="0" fontId="56" fillId="0" borderId="0"/>
    <xf numFmtId="166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3" fillId="0" borderId="0"/>
    <xf numFmtId="173" fontId="12" fillId="0" borderId="0" applyFont="0" applyFill="0" applyBorder="0" applyAlignment="0" applyProtection="0"/>
    <xf numFmtId="38" fontId="128" fillId="0" borderId="0" applyFill="0" applyBorder="0" applyAlignment="0" applyProtection="0"/>
    <xf numFmtId="0" fontId="200" fillId="23" borderId="0" applyNumberFormat="0" applyBorder="0" applyAlignment="0" applyProtection="0"/>
    <xf numFmtId="0" fontId="54" fillId="31" borderId="0" applyNumberFormat="0" applyBorder="0" applyAlignment="0" applyProtection="0"/>
    <xf numFmtId="0" fontId="54" fillId="35" borderId="0" applyNumberFormat="0" applyBorder="0" applyAlignment="0" applyProtection="0"/>
    <xf numFmtId="0" fontId="54" fillId="39" borderId="0" applyNumberFormat="0" applyBorder="0" applyAlignment="0" applyProtection="0"/>
    <xf numFmtId="0" fontId="54" fillId="43" borderId="0" applyNumberFormat="0" applyBorder="0" applyAlignment="0" applyProtection="0"/>
    <xf numFmtId="0" fontId="54" fillId="47" borderId="0" applyNumberFormat="0" applyBorder="0" applyAlignment="0" applyProtection="0"/>
    <xf numFmtId="0" fontId="54" fillId="51" borderId="0" applyNumberFormat="0" applyBorder="0" applyAlignment="0" applyProtection="0"/>
    <xf numFmtId="0" fontId="199" fillId="31" borderId="0" applyNumberFormat="0" applyBorder="0" applyAlignment="0" applyProtection="0"/>
    <xf numFmtId="0" fontId="199" fillId="35" borderId="0" applyNumberFormat="0" applyBorder="0" applyAlignment="0" applyProtection="0"/>
    <xf numFmtId="0" fontId="199" fillId="39" borderId="0" applyNumberFormat="0" applyBorder="0" applyAlignment="0" applyProtection="0"/>
    <xf numFmtId="0" fontId="199" fillId="43" borderId="0" applyNumberFormat="0" applyBorder="0" applyAlignment="0" applyProtection="0"/>
    <xf numFmtId="0" fontId="199" fillId="47" borderId="0" applyNumberFormat="0" applyBorder="0" applyAlignment="0" applyProtection="0"/>
    <xf numFmtId="0" fontId="199" fillId="51" borderId="0" applyNumberFormat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3" fillId="0" borderId="0" applyFont="0" applyFill="0" applyBorder="0" applyAlignment="0" applyProtection="0"/>
    <xf numFmtId="252" fontId="12" fillId="0" borderId="0" applyFont="0" applyFill="0" applyBorder="0" applyAlignment="0" applyProtection="0"/>
    <xf numFmtId="0" fontId="233" fillId="0" borderId="34"/>
    <xf numFmtId="0" fontId="233" fillId="0" borderId="34"/>
    <xf numFmtId="0" fontId="236" fillId="0" borderId="34"/>
    <xf numFmtId="0" fontId="236" fillId="104" borderId="34"/>
    <xf numFmtId="0" fontId="238" fillId="75" borderId="34" applyNumberFormat="0" applyAlignment="0"/>
    <xf numFmtId="0" fontId="185" fillId="23" borderId="0" applyNumberFormat="0" applyBorder="0" applyAlignment="0" applyProtection="0"/>
    <xf numFmtId="0" fontId="12" fillId="0" borderId="0"/>
    <xf numFmtId="0" fontId="1" fillId="0" borderId="0"/>
    <xf numFmtId="0" fontId="29" fillId="0" borderId="0"/>
    <xf numFmtId="0" fontId="328" fillId="0" borderId="0"/>
    <xf numFmtId="0" fontId="12" fillId="4" borderId="14" applyNumberFormat="0" applyFont="0" applyAlignment="0" applyProtection="0"/>
    <xf numFmtId="0" fontId="130" fillId="77" borderId="14" applyNumberFormat="0" applyAlignment="0" applyProtection="0"/>
    <xf numFmtId="9" fontId="29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13" fillId="0" borderId="0"/>
    <xf numFmtId="224" fontId="135" fillId="0" borderId="38">
      <alignment horizontal="right" vertical="center"/>
    </xf>
    <xf numFmtId="224" fontId="135" fillId="0" borderId="38">
      <alignment horizontal="right" vertical="center"/>
    </xf>
    <xf numFmtId="224" fontId="134" fillId="0" borderId="38">
      <alignment horizontal="right" vertical="center"/>
    </xf>
    <xf numFmtId="226" fontId="135" fillId="0" borderId="38">
      <alignment horizontal="center"/>
    </xf>
    <xf numFmtId="228" fontId="135" fillId="0" borderId="34"/>
    <xf numFmtId="213" fontId="256" fillId="80" borderId="40">
      <alignment vertical="top"/>
    </xf>
    <xf numFmtId="0" fontId="257" fillId="82" borderId="34">
      <alignment horizontal="left" vertical="center"/>
    </xf>
    <xf numFmtId="285" fontId="258" fillId="77" borderId="40"/>
    <xf numFmtId="213" fontId="238" fillId="0" borderId="40">
      <alignment horizontal="left" vertical="top"/>
    </xf>
    <xf numFmtId="0" fontId="30" fillId="15" borderId="15" applyNumberFormat="0" applyAlignment="0" applyProtection="0"/>
    <xf numFmtId="0" fontId="214" fillId="15" borderId="8" applyNumberFormat="0" applyAlignment="0" applyProtection="0"/>
    <xf numFmtId="0" fontId="26" fillId="8" borderId="8" applyNumberFormat="0" applyAlignment="0" applyProtection="0"/>
    <xf numFmtId="0" fontId="32" fillId="0" borderId="57" applyNumberFormat="0" applyFill="0" applyAlignment="0" applyProtection="0"/>
    <xf numFmtId="0" fontId="37" fillId="4" borderId="14" applyNumberFormat="0" applyFont="0" applyAlignment="0" applyProtection="0"/>
    <xf numFmtId="0" fontId="55" fillId="4" borderId="14" applyNumberFormat="0" applyFont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0" borderId="0"/>
    <xf numFmtId="0" fontId="151" fillId="7" borderId="8" applyNumberFormat="0" applyAlignment="0" applyProtection="0"/>
    <xf numFmtId="0" fontId="117" fillId="75" borderId="34" applyNumberFormat="0" applyAlignment="0"/>
    <xf numFmtId="0" fontId="39" fillId="4" borderId="14" applyNumberFormat="0" applyFont="0" applyAlignment="0" applyProtection="0"/>
    <xf numFmtId="0" fontId="12" fillId="77" borderId="14" applyNumberFormat="0" applyAlignment="0" applyProtection="0"/>
    <xf numFmtId="0" fontId="176" fillId="7" borderId="15" applyNumberFormat="0" applyAlignment="0" applyProtection="0"/>
    <xf numFmtId="224" fontId="134" fillId="0" borderId="38">
      <alignment horizontal="right" vertical="center"/>
    </xf>
    <xf numFmtId="226" fontId="134" fillId="0" borderId="38">
      <alignment horizontal="center"/>
    </xf>
    <xf numFmtId="228" fontId="134" fillId="0" borderId="34"/>
    <xf numFmtId="229" fontId="144" fillId="79" borderId="40">
      <alignment vertical="top"/>
    </xf>
    <xf numFmtId="0" fontId="145" fillId="81" borderId="34">
      <alignment horizontal="left" vertical="center"/>
    </xf>
    <xf numFmtId="230" fontId="146" fillId="77" borderId="40"/>
    <xf numFmtId="229" fontId="117" fillId="0" borderId="40">
      <alignment horizontal="left" vertical="top"/>
    </xf>
    <xf numFmtId="0" fontId="151" fillId="7" borderId="8" applyNumberFormat="0" applyAlignment="0" applyProtection="0"/>
    <xf numFmtId="0" fontId="176" fillId="7" borderId="15" applyNumberFormat="0" applyAlignment="0" applyProtection="0"/>
    <xf numFmtId="0" fontId="60" fillId="4" borderId="14" applyNumberFormat="0" applyFont="0" applyAlignment="0" applyProtection="0"/>
    <xf numFmtId="0" fontId="117" fillId="76" borderId="34" applyNumberFormat="0" applyAlignment="0"/>
    <xf numFmtId="0" fontId="117" fillId="76" borderId="34" applyNumberFormat="0" applyAlignment="0"/>
    <xf numFmtId="0" fontId="117" fillId="76" borderId="34" applyNumberFormat="0" applyAlignment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229" fontId="144" fillId="80" borderId="40">
      <alignment vertical="top"/>
    </xf>
    <xf numFmtId="229" fontId="144" fillId="80" borderId="40">
      <alignment vertical="top"/>
    </xf>
    <xf numFmtId="229" fontId="144" fillId="80" borderId="40">
      <alignment vertical="top"/>
    </xf>
    <xf numFmtId="0" fontId="145" fillId="82" borderId="34">
      <alignment horizontal="left" vertical="center"/>
    </xf>
    <xf numFmtId="0" fontId="145" fillId="82" borderId="34">
      <alignment horizontal="left" vertical="center"/>
    </xf>
    <xf numFmtId="0" fontId="145" fillId="82" borderId="34">
      <alignment horizontal="left" vertical="center"/>
    </xf>
    <xf numFmtId="0" fontId="152" fillId="7" borderId="8" applyNumberFormat="0" applyAlignment="0" applyProtection="0"/>
    <xf numFmtId="0" fontId="152" fillId="7" borderId="8" applyNumberFormat="0" applyAlignment="0" applyProtection="0"/>
    <xf numFmtId="0" fontId="152" fillId="7" borderId="8" applyNumberFormat="0" applyAlignment="0" applyProtection="0"/>
    <xf numFmtId="0" fontId="171" fillId="2" borderId="8" applyNumberFormat="0" applyAlignment="0" applyProtection="0"/>
    <xf numFmtId="0" fontId="171" fillId="2" borderId="8" applyNumberFormat="0" applyAlignment="0" applyProtection="0"/>
    <xf numFmtId="0" fontId="171" fillId="2" borderId="8" applyNumberFormat="0" applyAlignment="0" applyProtection="0"/>
    <xf numFmtId="0" fontId="177" fillId="7" borderId="15" applyNumberFormat="0" applyAlignment="0" applyProtection="0"/>
    <xf numFmtId="0" fontId="177" fillId="7" borderId="15" applyNumberFormat="0" applyAlignment="0" applyProtection="0"/>
    <xf numFmtId="0" fontId="177" fillId="7" borderId="15" applyNumberFormat="0" applyAlignment="0" applyProtection="0"/>
    <xf numFmtId="0" fontId="55" fillId="4" borderId="14" applyNumberFormat="0" applyFont="0" applyAlignment="0" applyProtection="0"/>
    <xf numFmtId="0" fontId="55" fillId="4" borderId="14" applyNumberFormat="0" applyFont="0" applyAlignment="0" applyProtection="0"/>
    <xf numFmtId="0" fontId="60" fillId="4" borderId="14" applyNumberFormat="0" applyFont="0" applyAlignment="0" applyProtection="0"/>
    <xf numFmtId="0" fontId="151" fillId="7" borderId="8" applyNumberFormat="0" applyAlignment="0" applyProtection="0"/>
    <xf numFmtId="0" fontId="39" fillId="4" borderId="14" applyNumberFormat="0" applyFont="0" applyAlignment="0" applyProtection="0"/>
    <xf numFmtId="0" fontId="12" fillId="4" borderId="14" applyNumberFormat="0" applyFont="0" applyAlignment="0" applyProtection="0"/>
    <xf numFmtId="0" fontId="176" fillId="7" borderId="15" applyNumberFormat="0" applyAlignment="0" applyProtection="0"/>
    <xf numFmtId="0" fontId="73" fillId="4" borderId="14" applyNumberFormat="0" applyFont="0" applyAlignment="0" applyProtection="0"/>
    <xf numFmtId="0" fontId="171" fillId="2" borderId="8" applyNumberFormat="0" applyAlignment="0" applyProtection="0"/>
    <xf numFmtId="0" fontId="177" fillId="7" borderId="15" applyNumberFormat="0" applyAlignment="0" applyProtection="0"/>
    <xf numFmtId="0" fontId="152" fillId="7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0" fontId="100" fillId="0" borderId="34"/>
    <xf numFmtId="308" fontId="100" fillId="0" borderId="34"/>
    <xf numFmtId="308" fontId="100" fillId="0" borderId="34"/>
    <xf numFmtId="308" fontId="293" fillId="124" borderId="34"/>
    <xf numFmtId="308" fontId="293" fillId="124" borderId="34"/>
    <xf numFmtId="308" fontId="293" fillId="124" borderId="34"/>
    <xf numFmtId="308" fontId="293" fillId="124" borderId="34"/>
    <xf numFmtId="308" fontId="293" fillId="124" borderId="34"/>
    <xf numFmtId="308" fontId="293" fillId="124" borderId="34"/>
    <xf numFmtId="308" fontId="295" fillId="124" borderId="34"/>
    <xf numFmtId="308" fontId="295" fillId="124" borderId="34"/>
    <xf numFmtId="308" fontId="295" fillId="104" borderId="34"/>
    <xf numFmtId="308" fontId="295" fillId="104" borderId="34"/>
    <xf numFmtId="218" fontId="117" fillId="76" borderId="34" applyNumberFormat="0" applyAlignment="0"/>
    <xf numFmtId="294" fontId="117" fillId="76" borderId="34" applyNumberFormat="0" applyAlignment="0"/>
    <xf numFmtId="218" fontId="117" fillId="76" borderId="34" applyNumberFormat="0" applyAlignment="0"/>
    <xf numFmtId="294" fontId="117" fillId="76" borderId="34" applyNumberFormat="0" applyAlignment="0"/>
    <xf numFmtId="218" fontId="117" fillId="76" borderId="34" applyNumberFormat="0" applyAlignment="0"/>
    <xf numFmtId="294" fontId="117" fillId="76" borderId="34" applyNumberFormat="0" applyAlignment="0"/>
    <xf numFmtId="294" fontId="117" fillId="75" borderId="34" applyNumberFormat="0" applyAlignment="0"/>
    <xf numFmtId="308" fontId="117" fillId="75" borderId="34" applyNumberFormat="0" applyAlignment="0"/>
    <xf numFmtId="308" fontId="117" fillId="75" borderId="34" applyNumberFormat="0" applyAlignment="0"/>
    <xf numFmtId="0" fontId="117" fillId="75" borderId="34" applyNumberFormat="0" applyAlignment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0" fontId="305" fillId="123" borderId="34"/>
    <xf numFmtId="308" fontId="305" fillId="123" borderId="34"/>
    <xf numFmtId="308" fontId="305" fillId="123" borderId="34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2" fillId="77" borderId="14" applyNumberFormat="0" applyAlignment="0" applyProtection="0"/>
    <xf numFmtId="308" fontId="12" fillId="77" borderId="14" applyNumberForma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0" fontId="12" fillId="77" borderId="14" applyNumberForma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0" fontId="12" fillId="77" borderId="14" applyNumberForma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0" fontId="12" fillId="77" borderId="14" applyNumberForma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0" fontId="12" fillId="77" borderId="14" applyNumberForma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0" fontId="12" fillId="77" borderId="14" applyNumberForma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0" fontId="12" fillId="77" borderId="14" applyNumberFormat="0" applyAlignment="0" applyProtection="0"/>
    <xf numFmtId="218" fontId="12" fillId="77" borderId="14" applyNumberFormat="0" applyAlignment="0" applyProtection="0"/>
    <xf numFmtId="294" fontId="12" fillId="77" borderId="14" applyNumberFormat="0" applyAlignment="0" applyProtection="0"/>
    <xf numFmtId="0" fontId="12" fillId="77" borderId="14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308" fontId="293" fillId="124" borderId="34"/>
    <xf numFmtId="308" fontId="293" fillId="124" borderId="34"/>
    <xf numFmtId="224" fontId="134" fillId="0" borderId="38">
      <alignment horizontal="right" vertical="center"/>
    </xf>
    <xf numFmtId="224" fontId="134" fillId="0" borderId="38">
      <alignment horizontal="right" vertical="center"/>
    </xf>
    <xf numFmtId="224" fontId="135" fillId="0" borderId="38">
      <alignment horizontal="right" vertical="center"/>
    </xf>
    <xf numFmtId="224" fontId="135" fillId="0" borderId="38">
      <alignment horizontal="right" vertical="center"/>
    </xf>
    <xf numFmtId="224" fontId="134" fillId="0" borderId="38">
      <alignment horizontal="right" vertical="center"/>
    </xf>
    <xf numFmtId="224" fontId="134" fillId="0" borderId="38">
      <alignment horizontal="right" vertical="center"/>
    </xf>
    <xf numFmtId="0" fontId="211" fillId="0" borderId="34"/>
    <xf numFmtId="308" fontId="211" fillId="0" borderId="34"/>
    <xf numFmtId="308" fontId="211" fillId="0" borderId="34"/>
    <xf numFmtId="0" fontId="100" fillId="0" borderId="34"/>
    <xf numFmtId="308" fontId="100" fillId="0" borderId="34"/>
    <xf numFmtId="308" fontId="100" fillId="0" borderId="34"/>
    <xf numFmtId="226" fontId="134" fillId="0" borderId="38">
      <alignment horizontal="center"/>
    </xf>
    <xf numFmtId="226" fontId="134" fillId="0" borderId="38">
      <alignment horizontal="center"/>
    </xf>
    <xf numFmtId="0" fontId="305" fillId="0" borderId="34"/>
    <xf numFmtId="308" fontId="305" fillId="0" borderId="34"/>
    <xf numFmtId="308" fontId="305" fillId="0" borderId="34"/>
    <xf numFmtId="0" fontId="227" fillId="0" borderId="34"/>
    <xf numFmtId="308" fontId="227" fillId="0" borderId="34"/>
    <xf numFmtId="308" fontId="227" fillId="0" borderId="34"/>
    <xf numFmtId="228" fontId="134" fillId="0" borderId="34"/>
    <xf numFmtId="228" fontId="134" fillId="0" borderId="34"/>
    <xf numFmtId="229" fontId="144" fillId="80" borderId="40">
      <alignment vertical="top"/>
    </xf>
    <xf numFmtId="229" fontId="144" fillId="80" borderId="40">
      <alignment vertical="top"/>
    </xf>
    <xf numFmtId="229" fontId="144" fillId="80" borderId="40">
      <alignment vertical="top"/>
    </xf>
    <xf numFmtId="229" fontId="144" fillId="79" borderId="40">
      <alignment vertical="top"/>
    </xf>
    <xf numFmtId="218" fontId="145" fillId="82" borderId="34">
      <alignment horizontal="left" vertical="center"/>
    </xf>
    <xf numFmtId="294" fontId="145" fillId="82" borderId="34">
      <alignment horizontal="left" vertical="center"/>
    </xf>
    <xf numFmtId="218" fontId="145" fillId="82" borderId="34">
      <alignment horizontal="left" vertical="center"/>
    </xf>
    <xf numFmtId="294" fontId="145" fillId="82" borderId="34">
      <alignment horizontal="left" vertical="center"/>
    </xf>
    <xf numFmtId="218" fontId="145" fillId="82" borderId="34">
      <alignment horizontal="left" vertical="center"/>
    </xf>
    <xf numFmtId="294" fontId="145" fillId="82" borderId="34">
      <alignment horizontal="left" vertical="center"/>
    </xf>
    <xf numFmtId="294" fontId="145" fillId="81" borderId="34">
      <alignment horizontal="left" vertical="center"/>
    </xf>
    <xf numFmtId="308" fontId="145" fillId="81" borderId="34">
      <alignment horizontal="left" vertical="center"/>
    </xf>
    <xf numFmtId="308" fontId="145" fillId="81" borderId="34">
      <alignment horizontal="left" vertical="center"/>
    </xf>
    <xf numFmtId="0" fontId="145" fillId="81" borderId="34">
      <alignment horizontal="left" vertical="center"/>
    </xf>
    <xf numFmtId="230" fontId="146" fillId="77" borderId="40"/>
    <xf numFmtId="229" fontId="117" fillId="0" borderId="40">
      <alignment horizontal="left" vertical="top"/>
    </xf>
    <xf numFmtId="294" fontId="73" fillId="4" borderId="14" applyNumberFormat="0" applyFont="0" applyAlignment="0" applyProtection="0"/>
    <xf numFmtId="308" fontId="73" fillId="4" borderId="14" applyNumberFormat="0" applyFont="0" applyAlignment="0" applyProtection="0"/>
    <xf numFmtId="308" fontId="73" fillId="4" borderId="14" applyNumberFormat="0" applyFont="0" applyAlignment="0" applyProtection="0"/>
    <xf numFmtId="294" fontId="73" fillId="4" borderId="14" applyNumberFormat="0" applyFont="0" applyAlignment="0" applyProtection="0"/>
    <xf numFmtId="0" fontId="177" fillId="7" borderId="15" applyNumberFormat="0" applyAlignment="0" applyProtection="0"/>
    <xf numFmtId="218" fontId="177" fillId="7" borderId="15" applyNumberFormat="0" applyAlignment="0" applyProtection="0"/>
    <xf numFmtId="294" fontId="177" fillId="7" borderId="15" applyNumberFormat="0" applyAlignment="0" applyProtection="0"/>
    <xf numFmtId="0" fontId="177" fillId="7" borderId="15" applyNumberFormat="0" applyAlignment="0" applyProtection="0"/>
    <xf numFmtId="218" fontId="177" fillId="7" borderId="15" applyNumberFormat="0" applyAlignment="0" applyProtection="0"/>
    <xf numFmtId="294" fontId="177" fillId="7" borderId="15" applyNumberFormat="0" applyAlignment="0" applyProtection="0"/>
    <xf numFmtId="0" fontId="177" fillId="7" borderId="15" applyNumberFormat="0" applyAlignment="0" applyProtection="0"/>
    <xf numFmtId="218" fontId="177" fillId="7" borderId="15" applyNumberFormat="0" applyAlignment="0" applyProtection="0"/>
    <xf numFmtId="294" fontId="177" fillId="7" borderId="15" applyNumberFormat="0" applyAlignment="0" applyProtection="0"/>
    <xf numFmtId="0" fontId="176" fillId="7" borderId="15" applyNumberFormat="0" applyAlignment="0" applyProtection="0"/>
    <xf numFmtId="308" fontId="176" fillId="7" borderId="15" applyNumberFormat="0" applyAlignment="0" applyProtection="0"/>
    <xf numFmtId="294" fontId="176" fillId="7" borderId="15" applyNumberFormat="0" applyAlignment="0" applyProtection="0"/>
    <xf numFmtId="308" fontId="176" fillId="7" borderId="15" applyNumberFormat="0" applyAlignment="0" applyProtection="0"/>
    <xf numFmtId="294" fontId="176" fillId="7" borderId="15" applyNumberFormat="0" applyAlignment="0" applyProtection="0"/>
    <xf numFmtId="0" fontId="152" fillId="7" borderId="8" applyNumberFormat="0" applyAlignment="0" applyProtection="0"/>
    <xf numFmtId="218" fontId="152" fillId="7" borderId="8" applyNumberFormat="0" applyAlignment="0" applyProtection="0"/>
    <xf numFmtId="294" fontId="152" fillId="7" borderId="8" applyNumberFormat="0" applyAlignment="0" applyProtection="0"/>
    <xf numFmtId="0" fontId="152" fillId="7" borderId="8" applyNumberFormat="0" applyAlignment="0" applyProtection="0"/>
    <xf numFmtId="218" fontId="152" fillId="7" borderId="8" applyNumberFormat="0" applyAlignment="0" applyProtection="0"/>
    <xf numFmtId="294" fontId="152" fillId="7" borderId="8" applyNumberFormat="0" applyAlignment="0" applyProtection="0"/>
    <xf numFmtId="0" fontId="152" fillId="7" borderId="8" applyNumberFormat="0" applyAlignment="0" applyProtection="0"/>
    <xf numFmtId="218" fontId="152" fillId="7" borderId="8" applyNumberFormat="0" applyAlignment="0" applyProtection="0"/>
    <xf numFmtId="294" fontId="152" fillId="7" borderId="8" applyNumberFormat="0" applyAlignment="0" applyProtection="0"/>
    <xf numFmtId="0" fontId="151" fillId="7" borderId="8" applyNumberFormat="0" applyAlignment="0" applyProtection="0"/>
    <xf numFmtId="308" fontId="151" fillId="7" borderId="8" applyNumberFormat="0" applyAlignment="0" applyProtection="0"/>
    <xf numFmtId="294" fontId="151" fillId="7" borderId="8" applyNumberFormat="0" applyAlignment="0" applyProtection="0"/>
    <xf numFmtId="308" fontId="151" fillId="7" borderId="8" applyNumberFormat="0" applyAlignment="0" applyProtection="0"/>
    <xf numFmtId="294" fontId="151" fillId="7" borderId="8" applyNumberFormat="0" applyAlignment="0" applyProtection="0"/>
    <xf numFmtId="0" fontId="171" fillId="2" borderId="8" applyNumberFormat="0" applyAlignment="0" applyProtection="0"/>
    <xf numFmtId="218" fontId="171" fillId="2" borderId="8" applyNumberFormat="0" applyAlignment="0" applyProtection="0"/>
    <xf numFmtId="294" fontId="171" fillId="2" borderId="8" applyNumberFormat="0" applyAlignment="0" applyProtection="0"/>
    <xf numFmtId="0" fontId="171" fillId="2" borderId="8" applyNumberFormat="0" applyAlignment="0" applyProtection="0"/>
    <xf numFmtId="218" fontId="171" fillId="2" borderId="8" applyNumberFormat="0" applyAlignment="0" applyProtection="0"/>
    <xf numFmtId="294" fontId="171" fillId="2" borderId="8" applyNumberFormat="0" applyAlignment="0" applyProtection="0"/>
    <xf numFmtId="0" fontId="171" fillId="2" borderId="8" applyNumberFormat="0" applyAlignment="0" applyProtection="0"/>
    <xf numFmtId="218" fontId="171" fillId="2" borderId="8" applyNumberFormat="0" applyAlignment="0" applyProtection="0"/>
    <xf numFmtId="294" fontId="171" fillId="2" borderId="8" applyNumberFormat="0" applyAlignment="0" applyProtection="0"/>
    <xf numFmtId="294" fontId="205" fillId="2" borderId="8" applyNumberFormat="0" applyAlignment="0" applyProtection="0"/>
    <xf numFmtId="308" fontId="205" fillId="2" borderId="8" applyNumberFormat="0" applyAlignment="0" applyProtection="0"/>
    <xf numFmtId="308" fontId="205" fillId="2" borderId="8" applyNumberFormat="0" applyAlignment="0" applyProtection="0"/>
    <xf numFmtId="294" fontId="205" fillId="2" borderId="8" applyNumberFormat="0" applyAlignment="0" applyProtection="0"/>
    <xf numFmtId="0" fontId="55" fillId="4" borderId="14" applyNumberFormat="0" applyFont="0" applyAlignment="0" applyProtection="0"/>
    <xf numFmtId="218" fontId="55" fillId="4" borderId="14" applyNumberFormat="0" applyFont="0" applyAlignment="0" applyProtection="0"/>
    <xf numFmtId="294" fontId="55" fillId="4" borderId="14" applyNumberFormat="0" applyFont="0" applyAlignment="0" applyProtection="0"/>
    <xf numFmtId="0" fontId="55" fillId="4" borderId="14" applyNumberFormat="0" applyFont="0" applyAlignment="0" applyProtection="0"/>
    <xf numFmtId="218" fontId="55" fillId="4" borderId="14" applyNumberFormat="0" applyFont="0" applyAlignment="0" applyProtection="0"/>
    <xf numFmtId="294" fontId="55" fillId="4" borderId="14" applyNumberFormat="0" applyFont="0" applyAlignment="0" applyProtection="0"/>
    <xf numFmtId="0" fontId="55" fillId="4" borderId="14" applyNumberFormat="0" applyFont="0" applyAlignment="0" applyProtection="0"/>
    <xf numFmtId="218" fontId="55" fillId="4" borderId="14" applyNumberFormat="0" applyFont="0" applyAlignment="0" applyProtection="0"/>
    <xf numFmtId="294" fontId="55" fillId="4" borderId="14" applyNumberFormat="0" applyFont="0" applyAlignment="0" applyProtection="0"/>
    <xf numFmtId="308" fontId="60" fillId="4" borderId="14" applyNumberFormat="0" applyFont="0" applyAlignment="0" applyProtection="0"/>
    <xf numFmtId="294" fontId="60" fillId="4" borderId="14" applyNumberFormat="0" applyFont="0" applyAlignment="0" applyProtection="0"/>
    <xf numFmtId="308" fontId="60" fillId="4" borderId="14" applyNumberFormat="0" applyFont="0" applyAlignment="0" applyProtection="0"/>
    <xf numFmtId="294" fontId="60" fillId="4" borderId="14" applyNumberFormat="0" applyFont="0" applyAlignment="0" applyProtection="0"/>
    <xf numFmtId="294" fontId="171" fillId="2" borderId="8" applyNumberFormat="0" applyAlignment="0" applyProtection="0"/>
    <xf numFmtId="308" fontId="171" fillId="2" borderId="8" applyNumberFormat="0" applyAlignment="0" applyProtection="0"/>
    <xf numFmtId="308" fontId="171" fillId="2" borderId="8" applyNumberFormat="0" applyAlignment="0" applyProtection="0"/>
    <xf numFmtId="294" fontId="171" fillId="2" borderId="8" applyNumberFormat="0" applyAlignment="0" applyProtection="0"/>
    <xf numFmtId="294" fontId="177" fillId="7" borderId="15" applyNumberFormat="0" applyAlignment="0" applyProtection="0"/>
    <xf numFmtId="308" fontId="177" fillId="7" borderId="15" applyNumberFormat="0" applyAlignment="0" applyProtection="0"/>
    <xf numFmtId="308" fontId="177" fillId="7" borderId="15" applyNumberFormat="0" applyAlignment="0" applyProtection="0"/>
    <xf numFmtId="294" fontId="177" fillId="7" borderId="15" applyNumberFormat="0" applyAlignment="0" applyProtection="0"/>
    <xf numFmtId="294" fontId="152" fillId="7" borderId="8" applyNumberFormat="0" applyAlignment="0" applyProtection="0"/>
    <xf numFmtId="308" fontId="152" fillId="7" borderId="8" applyNumberFormat="0" applyAlignment="0" applyProtection="0"/>
    <xf numFmtId="308" fontId="152" fillId="7" borderId="8" applyNumberFormat="0" applyAlignment="0" applyProtection="0"/>
    <xf numFmtId="294" fontId="152" fillId="7" borderId="8" applyNumberFormat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1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213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13" fillId="0" borderId="0"/>
    <xf numFmtId="0" fontId="213" fillId="0" borderId="0"/>
    <xf numFmtId="0" fontId="213" fillId="0" borderId="0"/>
    <xf numFmtId="0" fontId="213" fillId="0" borderId="0"/>
    <xf numFmtId="255" fontId="60" fillId="0" borderId="0" applyFont="0" applyFill="0" applyBorder="0" applyAlignment="0" applyProtection="0"/>
    <xf numFmtId="166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213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13" fillId="0" borderId="0"/>
    <xf numFmtId="0" fontId="213" fillId="0" borderId="0"/>
    <xf numFmtId="0" fontId="213" fillId="0" borderId="0"/>
    <xf numFmtId="255" fontId="60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51" fillId="7" borderId="8" applyNumberFormat="0" applyAlignment="0" applyProtection="0"/>
    <xf numFmtId="0" fontId="205" fillId="2" borderId="8" applyNumberFormat="0" applyAlignment="0" applyProtection="0"/>
    <xf numFmtId="0" fontId="205" fillId="2" borderId="8" applyNumberFormat="0" applyAlignment="0" applyProtection="0"/>
    <xf numFmtId="166" fontId="37" fillId="0" borderId="0" applyFont="0" applyFill="0" applyBorder="0" applyAlignment="0" applyProtection="0"/>
    <xf numFmtId="0" fontId="12" fillId="4" borderId="14" applyNumberFormat="0" applyFont="0" applyAlignment="0" applyProtection="0"/>
    <xf numFmtId="0" fontId="176" fillId="7" borderId="15" applyNumberFormat="0" applyAlignment="0" applyProtection="0"/>
    <xf numFmtId="9" fontId="37" fillId="0" borderId="0" applyFont="0" applyFill="0" applyBorder="0" applyAlignment="0" applyProtection="0"/>
    <xf numFmtId="0" fontId="177" fillId="7" borderId="15" applyNumberFormat="0" applyAlignment="0" applyProtection="0"/>
    <xf numFmtId="0" fontId="55" fillId="4" borderId="14" applyNumberFormat="0" applyFont="0" applyAlignment="0" applyProtection="0"/>
    <xf numFmtId="0" fontId="152" fillId="7" borderId="8" applyNumberFormat="0" applyAlignment="0" applyProtection="0"/>
    <xf numFmtId="0" fontId="171" fillId="2" borderId="8" applyNumberFormat="0" applyAlignment="0" applyProtection="0"/>
    <xf numFmtId="0" fontId="171" fillId="2" borderId="8" applyNumberFormat="0" applyAlignment="0" applyProtection="0"/>
    <xf numFmtId="0" fontId="152" fillId="7" borderId="8" applyNumberFormat="0" applyAlignment="0" applyProtection="0"/>
    <xf numFmtId="0" fontId="55" fillId="4" borderId="14" applyNumberFormat="0" applyFont="0" applyAlignment="0" applyProtection="0"/>
    <xf numFmtId="0" fontId="177" fillId="7" borderId="15" applyNumberFormat="0" applyAlignment="0" applyProtection="0"/>
    <xf numFmtId="0" fontId="151" fillId="53" borderId="8" applyNumberFormat="0" applyAlignment="0" applyProtection="0"/>
    <xf numFmtId="0" fontId="205" fillId="88" borderId="8" applyNumberFormat="0" applyAlignment="0" applyProtection="0"/>
    <xf numFmtId="0" fontId="176" fillId="53" borderId="15" applyNumberFormat="0" applyAlignment="0" applyProtection="0"/>
    <xf numFmtId="0" fontId="60" fillId="77" borderId="14" applyNumberFormat="0" applyAlignment="0" applyProtection="0"/>
    <xf numFmtId="0" fontId="151" fillId="53" borderId="8" applyNumberFormat="0" applyAlignment="0" applyProtection="0"/>
    <xf numFmtId="0" fontId="205" fillId="88" borderId="8" applyNumberFormat="0" applyAlignment="0" applyProtection="0"/>
    <xf numFmtId="0" fontId="176" fillId="53" borderId="15" applyNumberFormat="0" applyAlignment="0" applyProtection="0"/>
    <xf numFmtId="0" fontId="60" fillId="77" borderId="14" applyNumberFormat="0" applyAlignment="0" applyProtection="0"/>
    <xf numFmtId="255" fontId="60" fillId="0" borderId="0" applyFont="0" applyFill="0" applyBorder="0" applyAlignment="0" applyProtection="0"/>
    <xf numFmtId="0" fontId="238" fillId="75" borderId="34" applyNumberFormat="0" applyAlignment="0"/>
    <xf numFmtId="0" fontId="12" fillId="4" borderId="14" applyNumberFormat="0" applyFont="0" applyAlignment="0" applyProtection="0"/>
    <xf numFmtId="0" fontId="130" fillId="77" borderId="14" applyNumberFormat="0" applyAlignment="0" applyProtection="0"/>
    <xf numFmtId="0" fontId="132" fillId="0" borderId="37" applyAlignment="0"/>
    <xf numFmtId="224" fontId="135" fillId="0" borderId="38">
      <alignment horizontal="right" vertical="center"/>
    </xf>
    <xf numFmtId="226" fontId="135" fillId="0" borderId="38">
      <alignment horizontal="center"/>
    </xf>
    <xf numFmtId="228" fontId="135" fillId="0" borderId="34"/>
    <xf numFmtId="213" fontId="256" fillId="80" borderId="40">
      <alignment vertical="top"/>
    </xf>
    <xf numFmtId="0" fontId="257" fillId="82" borderId="34">
      <alignment horizontal="left" vertical="center"/>
    </xf>
    <xf numFmtId="285" fontId="258" fillId="77" borderId="40"/>
    <xf numFmtId="213" fontId="238" fillId="0" borderId="40">
      <alignment horizontal="left" vertical="top"/>
    </xf>
    <xf numFmtId="0" fontId="214" fillId="15" borderId="8" applyNumberFormat="0" applyAlignment="0" applyProtection="0"/>
    <xf numFmtId="0" fontId="26" fillId="8" borderId="8" applyNumberFormat="0" applyAlignment="0" applyProtection="0"/>
    <xf numFmtId="0" fontId="32" fillId="0" borderId="57" applyNumberFormat="0" applyFill="0" applyAlignment="0" applyProtection="0"/>
    <xf numFmtId="0" fontId="30" fillId="15" borderId="15" applyNumberFormat="0" applyAlignment="0" applyProtection="0"/>
    <xf numFmtId="0" fontId="37" fillId="4" borderId="14" applyNumberFormat="0" applyFont="0" applyAlignment="0" applyProtection="0"/>
    <xf numFmtId="0" fontId="55" fillId="4" borderId="14" applyNumberFormat="0" applyFont="0" applyAlignment="0" applyProtection="0"/>
    <xf numFmtId="0" fontId="152" fillId="7" borderId="8" applyNumberFormat="0" applyAlignment="0" applyProtection="0"/>
    <xf numFmtId="0" fontId="152" fillId="7" borderId="8" applyNumberFormat="0" applyAlignment="0" applyProtection="0"/>
    <xf numFmtId="0" fontId="171" fillId="2" borderId="8" applyNumberFormat="0" applyAlignment="0" applyProtection="0"/>
    <xf numFmtId="0" fontId="171" fillId="2" borderId="8" applyNumberFormat="0" applyAlignment="0" applyProtection="0"/>
    <xf numFmtId="0" fontId="177" fillId="7" borderId="15" applyNumberFormat="0" applyAlignment="0" applyProtection="0"/>
    <xf numFmtId="0" fontId="177" fillId="7" borderId="15" applyNumberFormat="0" applyAlignment="0" applyProtection="0"/>
    <xf numFmtId="0" fontId="55" fillId="4" borderId="14" applyNumberFormat="0" applyFont="0" applyAlignment="0" applyProtection="0"/>
    <xf numFmtId="0" fontId="213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218" fontId="132" fillId="0" borderId="37" applyAlignment="0"/>
    <xf numFmtId="294" fontId="132" fillId="0" borderId="37" applyAlignment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213" fillId="0" borderId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213" fillId="0" borderId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9" fontId="37" fillId="0" borderId="0" applyFont="0" applyFill="0" applyBorder="0" applyAlignment="0" applyProtection="0"/>
    <xf numFmtId="0" fontId="213" fillId="0" borderId="0"/>
    <xf numFmtId="255" fontId="60" fillId="0" borderId="0" applyFont="0" applyFill="0" applyBorder="0" applyAlignment="0" applyProtection="0"/>
    <xf numFmtId="40" fontId="254" fillId="0" borderId="7" applyFont="0" applyFill="0" applyBorder="0" applyAlignment="0" applyProtection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213" fillId="0" borderId="0"/>
    <xf numFmtId="341" fontId="13" fillId="0" borderId="74" applyNumberFormat="0" applyFont="0" applyFill="0" applyAlignment="0" applyProtection="0">
      <alignment horizontal="right"/>
    </xf>
    <xf numFmtId="40" fontId="254" fillId="0" borderId="7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213" fillId="0" borderId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81" fontId="249" fillId="0" borderId="6" applyFont="0" applyBorder="0" applyAlignment="0">
      <alignment horizontal="center" vertical="center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81" fontId="249" fillId="0" borderId="6" applyFont="0" applyBorder="0" applyAlignment="0">
      <alignment horizontal="center" vertical="center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166" fontId="37" fillId="0" borderId="0" applyFont="0" applyFill="0" applyBorder="0" applyAlignment="0" applyProtection="0"/>
    <xf numFmtId="0" fontId="213" fillId="0" borderId="0"/>
    <xf numFmtId="0" fontId="213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" fillId="0" borderId="0"/>
    <xf numFmtId="43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9" fontId="1" fillId="0" borderId="0" applyFont="0" applyFill="0" applyBorder="0" applyAlignment="0" applyProtection="0"/>
    <xf numFmtId="218" fontId="132" fillId="0" borderId="37" applyAlignment="0"/>
    <xf numFmtId="9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0" fontId="1" fillId="0" borderId="0"/>
    <xf numFmtId="341" fontId="13" fillId="0" borderId="74" applyNumberFormat="0" applyFont="0" applyFill="0" applyAlignment="0" applyProtection="0">
      <alignment horizontal="right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" fillId="0" borderId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94" fontId="132" fillId="0" borderId="37" applyAlignment="0"/>
    <xf numFmtId="0" fontId="1" fillId="0" borderId="0"/>
    <xf numFmtId="0" fontId="1" fillId="0" borderId="0"/>
    <xf numFmtId="0" fontId="1" fillId="0" borderId="0"/>
    <xf numFmtId="341" fontId="13" fillId="0" borderId="74" applyNumberFormat="0" applyFont="0" applyFill="0" applyAlignment="0" applyProtection="0">
      <alignment horizontal="right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341" fontId="13" fillId="0" borderId="74" applyNumberFormat="0" applyFont="0" applyFill="0" applyAlignment="0" applyProtection="0">
      <alignment horizontal="right"/>
    </xf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294" fontId="1" fillId="0" borderId="0"/>
    <xf numFmtId="0" fontId="1" fillId="27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" fillId="29" borderId="0" applyNumberFormat="0" applyBorder="0" applyAlignment="0" applyProtection="0"/>
    <xf numFmtId="294" fontId="1" fillId="29" borderId="0" applyNumberFormat="0" applyBorder="0" applyAlignment="0" applyProtection="0"/>
    <xf numFmtId="2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2" fillId="0" borderId="37" applyAlignment="0"/>
    <xf numFmtId="0" fontId="1" fillId="33" borderId="0" applyNumberFormat="0" applyBorder="0" applyAlignment="0" applyProtection="0"/>
    <xf numFmtId="294" fontId="1" fillId="33" borderId="0" applyNumberFormat="0" applyBorder="0" applyAlignment="0" applyProtection="0"/>
    <xf numFmtId="2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218" fontId="132" fillId="0" borderId="37" applyAlignment="0"/>
    <xf numFmtId="0" fontId="1" fillId="37" borderId="0" applyNumberFormat="0" applyBorder="0" applyAlignment="0" applyProtection="0"/>
    <xf numFmtId="294" fontId="1" fillId="37" borderId="0" applyNumberFormat="0" applyBorder="0" applyAlignment="0" applyProtection="0"/>
    <xf numFmtId="2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294" fontId="1" fillId="41" borderId="0" applyNumberFormat="0" applyBorder="0" applyAlignment="0" applyProtection="0"/>
    <xf numFmtId="294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32" fillId="0" borderId="37" applyAlignment="0"/>
    <xf numFmtId="0" fontId="1" fillId="45" borderId="0" applyNumberFormat="0" applyBorder="0" applyAlignment="0" applyProtection="0"/>
    <xf numFmtId="294" fontId="1" fillId="45" borderId="0" applyNumberFormat="0" applyBorder="0" applyAlignment="0" applyProtection="0"/>
    <xf numFmtId="294" fontId="1" fillId="45" borderId="0" applyNumberFormat="0" applyBorder="0" applyAlignment="0" applyProtection="0"/>
    <xf numFmtId="0" fontId="1" fillId="45" borderId="0" applyNumberFormat="0" applyBorder="0" applyAlignment="0" applyProtection="0"/>
    <xf numFmtId="218" fontId="132" fillId="0" borderId="37" applyAlignment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294" fontId="1" fillId="49" borderId="0" applyNumberFormat="0" applyBorder="0" applyAlignment="0" applyProtection="0"/>
    <xf numFmtId="294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" fillId="0" borderId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294" fontId="1" fillId="30" borderId="0" applyNumberFormat="0" applyBorder="0" applyAlignment="0" applyProtection="0"/>
    <xf numFmtId="2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294" fontId="1" fillId="34" borderId="0" applyNumberFormat="0" applyBorder="0" applyAlignment="0" applyProtection="0"/>
    <xf numFmtId="2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294" fontId="1" fillId="38" borderId="0" applyNumberFormat="0" applyBorder="0" applyAlignment="0" applyProtection="0"/>
    <xf numFmtId="29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294" fontId="1" fillId="42" borderId="0" applyNumberFormat="0" applyBorder="0" applyAlignment="0" applyProtection="0"/>
    <xf numFmtId="29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294" fontId="1" fillId="46" borderId="0" applyNumberFormat="0" applyBorder="0" applyAlignment="0" applyProtection="0"/>
    <xf numFmtId="29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294" fontId="1" fillId="50" borderId="0" applyNumberFormat="0" applyBorder="0" applyAlignment="0" applyProtection="0"/>
    <xf numFmtId="294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" fillId="0" borderId="0"/>
    <xf numFmtId="218" fontId="1" fillId="0" borderId="0"/>
    <xf numFmtId="294" fontId="1" fillId="0" borderId="0"/>
    <xf numFmtId="294" fontId="1" fillId="0" borderId="0"/>
    <xf numFmtId="218" fontId="1" fillId="0" borderId="0"/>
    <xf numFmtId="294" fontId="1" fillId="0" borderId="0"/>
    <xf numFmtId="2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8" fontId="1" fillId="0" borderId="0"/>
    <xf numFmtId="294" fontId="1" fillId="0" borderId="0"/>
    <xf numFmtId="294" fontId="1" fillId="0" borderId="0"/>
    <xf numFmtId="294" fontId="1" fillId="0" borderId="0"/>
    <xf numFmtId="2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1" fillId="0" borderId="0"/>
    <xf numFmtId="294" fontId="1" fillId="0" borderId="0"/>
    <xf numFmtId="240" fontId="1" fillId="0" borderId="0"/>
    <xf numFmtId="240" fontId="1" fillId="0" borderId="0"/>
    <xf numFmtId="184" fontId="1" fillId="0" borderId="0"/>
    <xf numFmtId="184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294" fontId="1" fillId="0" borderId="0"/>
    <xf numFmtId="294" fontId="1" fillId="0" borderId="0"/>
    <xf numFmtId="294" fontId="1" fillId="0" borderId="0"/>
    <xf numFmtId="218" fontId="1" fillId="0" borderId="0"/>
    <xf numFmtId="218" fontId="1" fillId="0" borderId="0"/>
    <xf numFmtId="0" fontId="132" fillId="0" borderId="37" applyAlignment="0"/>
    <xf numFmtId="0" fontId="1" fillId="27" borderId="25" applyNumberFormat="0" applyFont="0" applyAlignment="0" applyProtection="0"/>
    <xf numFmtId="294" fontId="1" fillId="27" borderId="25" applyNumberFormat="0" applyFont="0" applyAlignment="0" applyProtection="0"/>
    <xf numFmtId="294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32" fillId="0" borderId="37" applyAlignment="0"/>
    <xf numFmtId="294" fontId="132" fillId="0" borderId="37" applyAlignment="0"/>
    <xf numFmtId="43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9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0" fontId="1" fillId="0" borderId="0"/>
    <xf numFmtId="0" fontId="1" fillId="0" borderId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43" fontId="1" fillId="0" borderId="0" applyFont="0" applyFill="0" applyBorder="0" applyAlignment="0" applyProtection="0"/>
    <xf numFmtId="0" fontId="1" fillId="0" borderId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" fillId="27" borderId="25" applyNumberFormat="0" applyFont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213" fillId="0" borderId="0"/>
    <xf numFmtId="0" fontId="213" fillId="0" borderId="0"/>
    <xf numFmtId="0" fontId="213" fillId="0" borderId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213" fillId="0" borderId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213" fillId="0" borderId="0"/>
    <xf numFmtId="0" fontId="213" fillId="0" borderId="0"/>
    <xf numFmtId="294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39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0" xfId="0" quotePrefix="1" applyNumberFormat="1" applyFont="1" applyAlignment="1">
      <alignment horizontal="centerContinuous"/>
    </xf>
    <xf numFmtId="0" fontId="7" fillId="0" borderId="0" xfId="0" quotePrefix="1" applyFont="1" applyAlignment="1">
      <alignment horizontal="left"/>
    </xf>
    <xf numFmtId="0" fontId="8" fillId="0" borderId="0" xfId="0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164" fontId="7" fillId="0" borderId="1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41" fontId="7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Continuous"/>
    </xf>
    <xf numFmtId="43" fontId="6" fillId="0" borderId="0" xfId="0" applyNumberFormat="1" applyFont="1" applyAlignment="1">
      <alignment horizontal="left"/>
    </xf>
    <xf numFmtId="43" fontId="7" fillId="0" borderId="0" xfId="0" applyNumberFormat="1" applyFont="1" applyAlignment="1">
      <alignment horizontal="center"/>
    </xf>
    <xf numFmtId="43" fontId="7" fillId="0" borderId="1" xfId="0" applyNumberFormat="1" applyFont="1" applyBorder="1" applyAlignment="1">
      <alignment horizontal="center"/>
    </xf>
    <xf numFmtId="41" fontId="7" fillId="0" borderId="0" xfId="1" applyNumberFormat="1" applyFont="1" applyFill="1" applyAlignment="1">
      <alignment horizontal="right"/>
    </xf>
    <xf numFmtId="164" fontId="7" fillId="0" borderId="6" xfId="0" applyNumberFormat="1" applyFont="1" applyBorder="1" applyAlignment="1">
      <alignment horizontal="center"/>
    </xf>
    <xf numFmtId="41" fontId="7" fillId="20" borderId="0" xfId="0" applyNumberFormat="1" applyFont="1" applyFill="1" applyAlignment="1">
      <alignment horizontal="right"/>
    </xf>
    <xf numFmtId="164" fontId="7" fillId="20" borderId="0" xfId="0" applyNumberFormat="1" applyFont="1" applyFill="1" applyAlignment="1">
      <alignment horizontal="left"/>
    </xf>
    <xf numFmtId="41" fontId="7" fillId="20" borderId="0" xfId="0" applyNumberFormat="1" applyFont="1" applyFill="1" applyAlignment="1">
      <alignment horizontal="center"/>
    </xf>
    <xf numFmtId="43" fontId="6" fillId="0" borderId="0" xfId="0" applyNumberFormat="1" applyFont="1" applyAlignment="1">
      <alignment horizontal="center"/>
    </xf>
    <xf numFmtId="41" fontId="7" fillId="0" borderId="4" xfId="1" applyNumberFormat="1" applyFont="1" applyFill="1" applyBorder="1" applyAlignment="1"/>
    <xf numFmtId="41" fontId="7" fillId="0" borderId="0" xfId="1" applyNumberFormat="1" applyFont="1" applyFill="1" applyAlignment="1"/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72" fontId="7" fillId="0" borderId="4" xfId="1" applyNumberFormat="1" applyFont="1" applyFill="1" applyBorder="1" applyAlignment="1"/>
    <xf numFmtId="164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41" fontId="7" fillId="0" borderId="2" xfId="0" applyNumberFormat="1" applyFont="1" applyBorder="1" applyAlignment="1">
      <alignment horizontal="right"/>
    </xf>
    <xf numFmtId="164" fontId="7" fillId="0" borderId="0" xfId="0" quotePrefix="1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right"/>
    </xf>
    <xf numFmtId="43" fontId="7" fillId="0" borderId="4" xfId="0" applyNumberFormat="1" applyFont="1" applyBorder="1" applyAlignment="1">
      <alignment horizontal="right"/>
    </xf>
    <xf numFmtId="43" fontId="7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41" fontId="7" fillId="0" borderId="0" xfId="0" applyNumberFormat="1" applyFont="1" applyAlignment="1">
      <alignment horizontal="centerContinuous"/>
    </xf>
    <xf numFmtId="0" fontId="6" fillId="0" borderId="0" xfId="0" quotePrefix="1" applyFont="1" applyAlignment="1">
      <alignment horizontal="left"/>
    </xf>
    <xf numFmtId="41" fontId="6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1" fontId="7" fillId="0" borderId="6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center"/>
    </xf>
    <xf numFmtId="37" fontId="6" fillId="0" borderId="0" xfId="2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71" fontId="8" fillId="0" borderId="0" xfId="0" quotePrefix="1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41" fontId="7" fillId="0" borderId="2" xfId="0" applyNumberFormat="1" applyFont="1" applyBorder="1" applyAlignment="1">
      <alignment horizontal="center"/>
    </xf>
    <xf numFmtId="41" fontId="7" fillId="0" borderId="4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164" fontId="7" fillId="0" borderId="0" xfId="0" applyNumberFormat="1" applyFont="1"/>
    <xf numFmtId="164" fontId="6" fillId="0" borderId="0" xfId="0" applyNumberFormat="1" applyFont="1"/>
    <xf numFmtId="41" fontId="7" fillId="0" borderId="0" xfId="0" applyNumberFormat="1" applyFont="1"/>
    <xf numFmtId="37" fontId="7" fillId="0" borderId="0" xfId="61" applyNumberFormat="1" applyFont="1"/>
    <xf numFmtId="0" fontId="7" fillId="0" borderId="5" xfId="0" applyFont="1" applyBorder="1"/>
    <xf numFmtId="49" fontId="6" fillId="0" borderId="0" xfId="0" applyNumberFormat="1" applyFont="1"/>
    <xf numFmtId="165" fontId="6" fillId="0" borderId="0" xfId="0" applyNumberFormat="1" applyFont="1"/>
    <xf numFmtId="165" fontId="7" fillId="0" borderId="0" xfId="0" applyNumberFormat="1" applyFont="1"/>
    <xf numFmtId="49" fontId="7" fillId="0" borderId="0" xfId="0" applyNumberFormat="1" applyFont="1"/>
    <xf numFmtId="43" fontId="7" fillId="0" borderId="0" xfId="0" applyNumberFormat="1" applyFont="1"/>
    <xf numFmtId="164" fontId="35" fillId="0" borderId="0" xfId="0" applyNumberFormat="1" applyFont="1"/>
    <xf numFmtId="164" fontId="7" fillId="20" borderId="0" xfId="0" applyNumberFormat="1" applyFont="1" applyFill="1"/>
    <xf numFmtId="43" fontId="35" fillId="0" borderId="0" xfId="0" applyNumberFormat="1" applyFont="1"/>
    <xf numFmtId="164" fontId="7" fillId="0" borderId="6" xfId="0" applyNumberFormat="1" applyFont="1" applyBorder="1"/>
    <xf numFmtId="37" fontId="7" fillId="0" borderId="0" xfId="0" applyNumberFormat="1" applyFont="1"/>
    <xf numFmtId="1" fontId="7" fillId="0" borderId="0" xfId="0" applyNumberFormat="1" applyFont="1"/>
    <xf numFmtId="0" fontId="36" fillId="0" borderId="0" xfId="0" applyFont="1"/>
    <xf numFmtId="0" fontId="36" fillId="20" borderId="0" xfId="0" applyFont="1" applyFill="1"/>
    <xf numFmtId="41" fontId="7" fillId="0" borderId="0" xfId="0" applyNumberFormat="1" applyFont="1" applyAlignment="1">
      <alignment horizontal="left"/>
    </xf>
    <xf numFmtId="164" fontId="7" fillId="0" borderId="0" xfId="0" quotePrefix="1" applyNumberFormat="1" applyFont="1"/>
    <xf numFmtId="164" fontId="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43" fontId="6" fillId="0" borderId="1" xfId="0" applyNumberFormat="1" applyFont="1" applyBorder="1" applyAlignment="1">
      <alignment horizontal="center"/>
    </xf>
    <xf numFmtId="43" fontId="7" fillId="0" borderId="1" xfId="0" applyNumberFormat="1" applyFont="1" applyBorder="1" applyAlignment="1">
      <alignment horizontal="center"/>
    </xf>
    <xf numFmtId="43" fontId="7" fillId="0" borderId="2" xfId="0" applyNumberFormat="1" applyFont="1" applyBorder="1" applyAlignment="1">
      <alignment horizontal="center"/>
    </xf>
  </cellXfs>
  <cellStyles count="21044">
    <cellStyle name="_x0004_" xfId="7520" xr:uid="{50AFE522-2424-47D9-8741-FB7648704194}"/>
    <cellStyle name="_x000e_" xfId="7521" xr:uid="{3C4C9117-6C40-4182-8C87-9DD7A913EFA8}"/>
    <cellStyle name="_x000f_" xfId="5140" xr:uid="{F25AAC52-94AD-43A9-BDCE-34E36D27A31D}"/>
    <cellStyle name="_x0004_ 2" xfId="7522" xr:uid="{28D3C899-5972-4A3C-B9B9-23898259BD23}"/>
    <cellStyle name="_x0004_ 3" xfId="7523" xr:uid="{B38E3955-B973-4EB3-8092-204000DE1C19}"/>
    <cellStyle name="_x0004_ 4" xfId="7524" xr:uid="{1E39B820-E25F-4B35-98D9-5573439F4A13}"/>
    <cellStyle name=" _x0005_M_x0004_" xfId="5141" xr:uid="{7BB7A442-7E84-489A-AAE4-7F8561C825E5}"/>
    <cellStyle name="_x0009__x0005_M_x0004_" xfId="13485" xr:uid="{9B205AD0-EA94-4553-964F-D79CB9D7030D}"/>
    <cellStyle name="_x000a__x0005__x001c__x0005__x000a_" xfId="5142" xr:uid="{08BA8A37-8EBA-4D0D-980D-45A88703F006}"/>
    <cellStyle name="_x000b_" xfId="5143" xr:uid="{48E26E3B-79A2-495F-A448-05ACDAA0CA66}"/>
    <cellStyle name="%" xfId="6467" xr:uid="{A23FD27D-7E46-4D17-8B47-C5596D72A683}"/>
    <cellStyle name="% 2" xfId="7525" xr:uid="{69FE7122-EBE2-483C-94B3-D581D33F35FC}"/>
    <cellStyle name="% 3" xfId="7526" xr:uid="{B43F55FD-2085-408A-A7FE-6C0F284B0099}"/>
    <cellStyle name="% 4" xfId="7527" xr:uid="{C775886D-44FC-4C47-9BB0-45137C3948BA}"/>
    <cellStyle name="&amp;A_x000a_Page &amp;P of &amp;N_x000a_CW 5/02_x000a__x0017_&amp;L&amp;F_x000a_&amp;D,&amp;T_x000a_Reviewed by:" xfId="7528" xr:uid="{D0E19F87-4E45-4452-B332-003702808FC9}"/>
    <cellStyle name="&amp;A_x000a_Page &amp;P of &amp;N_x000a_CW 5/02_x000a__x0017_&amp;L&amp;F_x000a_&amp;D,&amp;T_x000a_Reviewed by: 2" xfId="7529" xr:uid="{22655D52-40B8-477E-B748-B77AD638A6BB}"/>
    <cellStyle name="&amp;R&amp;&quot;Book Antiqua,Bold&quot;&amp;16A" xfId="5144" xr:uid="{67F21DF3-0691-4D78-B165-43AA45A2BE35}"/>
    <cellStyle name="(1529.8)" xfId="7530" xr:uid="{8B62EF02-C6F2-4B41-9F35-8A3F1851360F}"/>
    <cellStyle name="(1529.8) 2" xfId="7531" xr:uid="{930F16A7-3708-4264-ACA4-75FB6AB9FD7D}"/>
    <cellStyle name="(1529.8)_1a FND-InfoRqd-YA2010 - Brenda" xfId="7532" xr:uid="{ADB9BB08-0CCF-4B75-B02E-2CB58AEAE5DF}"/>
    <cellStyle name=",Regular&quot;&amp;F. &amp;A_x000a_&amp;D, &amp;Tb" xfId="5145" xr:uid="{F095769A-E0A5-4372-A5CC-2DD96E82BFBF}"/>
    <cellStyle name="." xfId="137" xr:uid="{165C382C-3AE0-439A-ACAA-C9E6CA7DEC5F}"/>
    <cellStyle name=". 2" xfId="138" xr:uid="{723F7A0A-26FD-4B2F-8E48-06648FDFF304}"/>
    <cellStyle name=". 3" xfId="139" xr:uid="{B34334F1-0729-4FE3-A59C-F2E93C7C847A}"/>
    <cellStyle name=". 4" xfId="140" xr:uid="{1A5E1A3C-2811-4AAD-8907-7169F037B7AA}"/>
    <cellStyle name=". 5" xfId="5818" xr:uid="{8ADB5945-581B-4B18-B4DD-163F438153FA}"/>
    <cellStyle name=". 6" xfId="5146" xr:uid="{0BDB2D9A-4698-41BC-946A-A5A3E51A5295}"/>
    <cellStyle name="._ADF55-03" xfId="141" xr:uid="{936A05FA-1BEA-4771-8186-5FBA363EF3E4}"/>
    <cellStyle name="._ADF55-03 2" xfId="7533" xr:uid="{1001D890-A905-4724-B30E-4D21BAFC2054}"/>
    <cellStyle name="._ADF55-06" xfId="142" xr:uid="{E0825AAB-A076-4C75-9687-3E9BDFDA4614}"/>
    <cellStyle name="._Adf55-Q01 (26_6_55) Revise ANS" xfId="143" xr:uid="{73A2AD17-6527-4183-98DF-27B56BEA7DCD}"/>
    <cellStyle name="._Adf55-Q01 (26_6_55) Revise ANS 2" xfId="6213" xr:uid="{50FFF823-8AAF-4CC0-B1DC-A04AF7B0F9EE}"/>
    <cellStyle name="._ADFระหว่างกัน Q2'55 (17-7-55)" xfId="144" xr:uid="{A5CB875D-4AB7-4B74-B7B6-70DF6C893224}"/>
    <cellStyle name="._Bgt10_0210" xfId="6644" xr:uid="{65D80EE2-FCB5-4E6F-A74F-F5C6A0D570CD}"/>
    <cellStyle name="._Book1" xfId="6645" xr:uid="{18302A77-13A6-4C3D-87C7-85E7725BA4C6}"/>
    <cellStyle name="._Commission 2010_to Audit (3-3-54) ANS" xfId="145" xr:uid="{4D7A0540-C7B1-4590-B149-AF44E5794CE4}"/>
    <cellStyle name="._Commission 2010_to Audit (3-3-54) ANS 2" xfId="6214" xr:uid="{4A27587B-1DB5-42D2-8CE5-CE995FE6D1C8}"/>
    <cellStyle name="._Depre54 (11-5-55) รวมเครื่องจักร Revise ANS" xfId="146" xr:uid="{014542D4-3248-4F19-8136-38D6C836B719}"/>
    <cellStyle name="._Depre54 (11-5-55) รวมเครื่องจักร Revise ANS 2" xfId="4739" xr:uid="{4A1F98A3-8E17-445D-8206-1C0059487F96}"/>
    <cellStyle name="._Depre54 (11-5-55) รวมเครื่องจักร Revise ANS 3" xfId="4925" xr:uid="{049F376D-BE03-4D98-A18E-EC6FE17C5B1F}"/>
    <cellStyle name="._Depre54 (11-5-55) รวมเครื่องจักร Revise ANS 4" xfId="5097" xr:uid="{63EE2AFF-6C80-42E2-A032-81F4B7AD4020}"/>
    <cellStyle name="._Depre54-12 (22-12-54) KS" xfId="147" xr:uid="{4C779CB7-55E9-4A8F-8E66-941F011F806D}"/>
    <cellStyle name="._Depre54-12 (22-12-54) KS 2" xfId="4740" xr:uid="{4A912DBE-599C-4828-B2A6-727911F08293}"/>
    <cellStyle name="._Depre54-12 (22-12-54) KS 3" xfId="4926" xr:uid="{0ECBEEB1-3AD5-47CB-8B46-DCB3B57263D0}"/>
    <cellStyle name="._Depre54-12 (22-12-54) KS 4" xfId="5096" xr:uid="{7D5B3564-5947-4D52-AE22-D1A198418E34}"/>
    <cellStyle name="._finadf50-09-Revise(6-11-50)-KS" xfId="6646" xr:uid="{06CAEFC2-6DF9-4B9C-B229-3F1190BEFB1D}"/>
    <cellStyle name="._finadf52-03 (20-4-52)-1" xfId="148" xr:uid="{CDD03307-44D3-4394-982F-18442221019D}"/>
    <cellStyle name="._finadf52-03 (20-4-52)-1 2" xfId="149" xr:uid="{28A871DC-6347-45CA-8FFB-8B8E3F9BA6BD}"/>
    <cellStyle name="._finadf52-03 (20-4-52)-1 3" xfId="150" xr:uid="{E51F4284-19BC-4E43-97A6-0DE6A5429FAD}"/>
    <cellStyle name="._finadf52-03 (20-4-52)-1 4" xfId="151" xr:uid="{54794A3F-C3EF-4736-B453-0559AB8FA654}"/>
    <cellStyle name="._finadf52-03 (20-4-52)-1 5" xfId="5819" xr:uid="{54AF3C26-39BA-4CE1-9D5F-BA980506C7B7}"/>
    <cellStyle name="._finadf52-03 (20-4-52)-1 6" xfId="5147" xr:uid="{FDBA4825-D084-4C08-AA48-D4DB4632B1D2}"/>
    <cellStyle name="._finadf52-03 (20-4-52)-1_Book1" xfId="6647" xr:uid="{624298A4-6259-4002-9371-B007A4BAA354}"/>
    <cellStyle name="._finadf52-03 (20-4-52)-1_Depre54 (11-5-55) รวมเครื่องจักร Revise ANS" xfId="152" xr:uid="{9472017D-5BFF-4134-8BEB-4BA5054EFC27}"/>
    <cellStyle name="._finadf52-03 (20-4-52)-1_Depre54 (11-5-55) รวมเครื่องจักร Revise ANS 2" xfId="4741" xr:uid="{AFE224DF-7FC8-4A3C-8B9A-7C5A7A565D34}"/>
    <cellStyle name="._finadf52-03 (20-4-52)-1_Depre54 (11-5-55) รวมเครื่องจักร Revise ANS 3" xfId="4927" xr:uid="{AA424933-8190-48D6-92B4-C4C69EA30323}"/>
    <cellStyle name="._finadf52-03 (20-4-52)-1_Depre54 (11-5-55) รวมเครื่องจักร Revise ANS 4" xfId="5095" xr:uid="{AE74D917-30C1-4BFD-A71D-EC3289482166}"/>
    <cellStyle name="._finadf52-03 (20-4-52)-1_Depre54-12 (22-12-54) KS" xfId="153" xr:uid="{FAB8FD78-DE42-4E14-A5FB-EB4B29A9CC3A}"/>
    <cellStyle name="._finadf52-03 (20-4-52)-1_Depre54-12 (22-12-54) KS 2" xfId="4742" xr:uid="{538B2C2A-5119-43B9-A7FF-818842232AB1}"/>
    <cellStyle name="._finadf52-03 (20-4-52)-1_Depre54-12 (22-12-54) KS 3" xfId="4928" xr:uid="{56EB95D1-9525-46AC-B777-5A5DE215370B}"/>
    <cellStyle name="._finadf52-03 (20-4-52)-1_Depre54-12 (22-12-54) KS 4" xfId="5094" xr:uid="{088E9ADA-62E2-4601-90A7-8940995F10BE}"/>
    <cellStyle name="._finadf52-03 (20-4-52)-1_finadf54-09 (26_9_54) KS Revise 1" xfId="6648" xr:uid="{1B218837-09B4-4ABC-896C-3FEFAD2C8DEF}"/>
    <cellStyle name="._finadf52-03 (20-4-52)-1_finadf54-12 (15_2_55) KS Revise 6" xfId="6649" xr:uid="{A0F1A7F4-45F3-4270-B362-97BC59D43454}"/>
    <cellStyle name="._finadf52-03 (20-4-52)-1_Sheet2" xfId="4743" xr:uid="{69FEEC12-6717-4BD5-A3E3-6ED236E0117D}"/>
    <cellStyle name="._finadf52-03 (20-4-52)-1_Sheet2 2" xfId="4744" xr:uid="{CD8BE5FA-7D68-4E67-B99E-F64CA9E14CC0}"/>
    <cellStyle name="._finadf52-03 (20-4-52)-1_Sheet3" xfId="4745" xr:uid="{F2CBB9AA-41C9-479C-810C-46ECDC249943}"/>
    <cellStyle name="._finadf52-03 (20-4-52)-1_Sheet3 2" xfId="4746" xr:uid="{0BB2A458-052B-4902-A1A1-451B59900AF2}"/>
    <cellStyle name="._finadf52-03 (20-4-52)-1_เครื่องจักร Revise ANS (15-5-55)" xfId="154" xr:uid="{4560C4CF-CC6B-4041-87B2-EBEA34F73855}"/>
    <cellStyle name="._finadf52-03 (20-4-52)-1_เปรียบเทียบที่ดินและอาคาร ADF_ผู้สอบบัญชี" xfId="155" xr:uid="{0A58B4FF-7EE6-4285-AE38-B110CCCCE6D5}"/>
    <cellStyle name="._finadf52-11 (18-12-09)-Mail" xfId="6650" xr:uid="{014E858B-5731-4E49-9E28-1FF904542B51}"/>
    <cellStyle name="._finadf54-09 (26_9_54) KS Revise 1" xfId="6651" xr:uid="{0AA0E7A8-FFBB-45E0-9B7D-83EFC0289092}"/>
    <cellStyle name="._finadf54-12 (15_2_55) KS Revise 6" xfId="6652" xr:uid="{26D2D017-C755-4466-83A2-D3A6F9FCC38F}"/>
    <cellStyle name="._Sheet2" xfId="4747" xr:uid="{AB09769E-426B-4E61-9039-0A621D015592}"/>
    <cellStyle name="._Sheet2 2" xfId="4748" xr:uid="{B71668E5-9DF8-433F-A1D3-AA2C2E0BF94E}"/>
    <cellStyle name="._Sheet3" xfId="4749" xr:uid="{6D403776-4BA9-4576-A16C-71B1FEF224DA}"/>
    <cellStyle name="._Sheet3 2" xfId="4750" xr:uid="{9C5270C9-C80F-462D-9900-F66336148860}"/>
    <cellStyle name="._เครื่องจักร Revise ANS (15-5-55)" xfId="158" xr:uid="{8BE528AE-53FD-4836-BB2A-9BB21AF61C6C}"/>
    <cellStyle name="._เปรียบเทียบที่ดินและอาคาร ADF_ผู้สอบบัญชี" xfId="159" xr:uid="{2020FF3F-693D-4BE7-909E-5E3075C0DAD3}"/>
    <cellStyle name="._กระทบยอด ภพ.30 ปี 55 (19_6_55)" xfId="156" xr:uid="{63411BD0-C21B-4089-8D5B-25D1234E0ECA}"/>
    <cellStyle name="._กระทบยอด ภพ.30 ปี 55 (19_6_55) 2" xfId="6215" xr:uid="{2D7A9586-85AA-495B-AD7E-B904429BC4A8}"/>
    <cellStyle name="._กระทบยอด ภพ.30 ปี 55 Q2'55 (26_6_55)" xfId="157" xr:uid="{FFEB1B2A-5E6E-4F66-AFE4-3A8C68AA1F6C}"/>
    <cellStyle name="??" xfId="160" xr:uid="{DFABF577-585D-4E6F-93E4-1BC6241E1CC1}"/>
    <cellStyle name="?? [0.00]_laroux" xfId="5149" xr:uid="{203154DD-B07C-43DB-835D-693B0CB800BA}"/>
    <cellStyle name="?? [0]" xfId="161" xr:uid="{DA8CEE31-DB7B-4411-9F1C-69297F330492}"/>
    <cellStyle name="?? [0] 2" xfId="162" xr:uid="{90AB3F9B-C613-401C-A705-5F13B29A8FB5}"/>
    <cellStyle name="?? [0] 3" xfId="163" xr:uid="{78C714E1-7EEB-4F58-9594-B0D2E2152A55}"/>
    <cellStyle name="?? [0] 4" xfId="164" xr:uid="{E877127A-265D-4BBD-99F1-786E65CA81CE}"/>
    <cellStyle name="?? 10" xfId="5820" xr:uid="{E2C93CA8-6A7E-48BB-8D4E-82FBE907A634}"/>
    <cellStyle name="?? 11" xfId="6443" xr:uid="{772E5700-C65B-4F60-A33F-643B2004C340}"/>
    <cellStyle name="?? 12" xfId="5148" xr:uid="{2BE28341-B7E3-4F1E-8551-CBB1EA8874F5}"/>
    <cellStyle name="?? 13" xfId="13387" xr:uid="{14A1B862-58F1-4AAC-8171-C44CCFB92773}"/>
    <cellStyle name="?? 14" xfId="13411" xr:uid="{5A5DB35A-2683-4BA8-89EE-1AE5F7962EC2}"/>
    <cellStyle name="?? 15" xfId="13394" xr:uid="{0B5A8E09-7CE9-430A-8062-E08499FFC9DB}"/>
    <cellStyle name="?? 16" xfId="13401" xr:uid="{02400578-4636-4AF7-A86D-3D2FFE3A8BCD}"/>
    <cellStyle name="?? 17" xfId="13395" xr:uid="{062AFD04-E98A-4F92-80AA-766F4DD5B177}"/>
    <cellStyle name="?? 18" xfId="13408" xr:uid="{51A8ADF6-99FD-45EA-B7E9-D7E7229A950F}"/>
    <cellStyle name="?? 19" xfId="13865" xr:uid="{24D99553-3A46-4AF6-9862-3D6463BBF9C5}"/>
    <cellStyle name="?? 2" xfId="165" xr:uid="{7ACC8A31-3B99-425A-9598-81D126114934}"/>
    <cellStyle name="?? 20" xfId="13847" xr:uid="{66174FAA-7C57-46E4-B273-EF3B9BB59BBA}"/>
    <cellStyle name="?? 21" xfId="13869" xr:uid="{A801FE0F-7C0C-445C-B7D3-EF1913FBC9E2}"/>
    <cellStyle name="?? 22" xfId="13848" xr:uid="{63F7F646-0211-479F-9E78-545480D32431}"/>
    <cellStyle name="?? 23" xfId="13870" xr:uid="{FCF5C852-7030-4996-B069-952215202EBB}"/>
    <cellStyle name="?? 24" xfId="13856" xr:uid="{0C7A181B-A348-4DCB-A948-D68377B9B973}"/>
    <cellStyle name="?? 25" xfId="13846" xr:uid="{4E118CA1-4602-4DC8-BC9F-1420AB0F2C95}"/>
    <cellStyle name="?? 26" xfId="13864" xr:uid="{E6E34647-6407-496C-9E05-F6A403E238DB}"/>
    <cellStyle name="?? 27" xfId="13859" xr:uid="{2CCE5370-EE09-4867-9D27-9599D8500DB4}"/>
    <cellStyle name="?? 28" xfId="13858" xr:uid="{DD37E18D-4DF7-4A4E-917E-4733644F290F}"/>
    <cellStyle name="?? 29" xfId="13877" xr:uid="{01F1F5F0-D1B8-4667-9811-F3E777807FD8}"/>
    <cellStyle name="?? 3" xfId="166" xr:uid="{931E52AF-4819-46C0-9299-5E1FBB4ADE9B}"/>
    <cellStyle name="?? 30" xfId="13936" xr:uid="{AA531FB4-B621-4A69-9981-85E329C3FD68}"/>
    <cellStyle name="?? 31" xfId="13903" xr:uid="{6CC9F7C0-1562-4CFA-B86B-33C8C1C4FEAF}"/>
    <cellStyle name="?? 32" xfId="13931" xr:uid="{8C41E967-1BE8-48F5-8970-5843AFA52099}"/>
    <cellStyle name="?? 33" xfId="13458" xr:uid="{5BE771F9-DE69-4F4B-895E-602AB28A9A01}"/>
    <cellStyle name="?? 34" xfId="13451" xr:uid="{CBABCB27-ABA2-42A5-98AE-608DD8E736B2}"/>
    <cellStyle name="?? 35" xfId="14037" xr:uid="{1FC8BD3E-D882-4E35-A1B0-B6F1CF0D9DB4}"/>
    <cellStyle name="?? 36" xfId="13478" xr:uid="{E5946CF2-7FA6-46FA-AB84-7D9E4F597B96}"/>
    <cellStyle name="?? 37" xfId="13435" xr:uid="{0464DFBE-FE91-4175-81D6-D16D469F1DAD}"/>
    <cellStyle name="?? 38" xfId="13439" xr:uid="{5EE17ADF-9722-4072-8077-9C072D474891}"/>
    <cellStyle name="?? 39" xfId="13456" xr:uid="{EDF2A801-9F75-4981-9291-4F24E1C2DC20}"/>
    <cellStyle name="?? 4" xfId="167" xr:uid="{76E9C57D-BC28-4E88-A05A-ADFF6D918978}"/>
    <cellStyle name="?? 40" xfId="13471" xr:uid="{5F10962B-FE09-4B18-9BCF-26460D8DCDBC}"/>
    <cellStyle name="?? 5" xfId="6216" xr:uid="{61904ED2-D8CD-44A9-8D6C-242D88409275}"/>
    <cellStyle name="?? 6" xfId="6316" xr:uid="{894101B0-E3DC-43E9-A65D-E0A709E0FA00}"/>
    <cellStyle name="?? 7" xfId="6549" xr:uid="{9757A470-9FCE-46BD-B8BB-5E55C04F9388}"/>
    <cellStyle name="?? 8" xfId="6636" xr:uid="{AC794111-F671-498C-A932-C40E57B6AA45}"/>
    <cellStyle name="?? 9" xfId="7513" xr:uid="{11241136-CE6E-4434-A700-4B8882CD2A54}"/>
    <cellStyle name="???" xfId="5150" xr:uid="{3FA0C3C2-ABCE-4844-9A80-22906A6D449F}"/>
    <cellStyle name="???? [0.00]_laroux" xfId="5151" xr:uid="{44AC54DA-8A35-42E8-8361-367DBCAEAE01}"/>
    <cellStyle name="?????????????????" xfId="168" xr:uid="{C75D18E9-78D3-4270-BAF9-4D019A431C6F}"/>
    <cellStyle name="????????????????? 2" xfId="7534" xr:uid="{A68BB2BE-99A3-4DA9-B439-D93D7B350C97}"/>
    <cellStyle name="????????????????? 3" xfId="7535" xr:uid="{3119EE16-B5D4-4C4D-AD7B-65D5DF2CD531}"/>
    <cellStyle name="???????????????????????" xfId="169" xr:uid="{5CFF8EE5-91E0-47E0-910D-349E8FAFDD47}"/>
    <cellStyle name="??????????????????????? 2" xfId="7536" xr:uid="{EFDF0622-FA4C-4968-8A56-7A4FCF116FA7}"/>
    <cellStyle name="??????????????????????? 3" xfId="7537" xr:uid="{65D80765-E20B-42D6-9A30-C20EFCFA6179}"/>
    <cellStyle name="?????????????????_09-F2 budget status update 20090514" xfId="170" xr:uid="{06D5387B-4CA4-419B-AED5-DD40C4D96990}"/>
    <cellStyle name="????_???" xfId="7538" xr:uid="{67BF085B-C18D-4894-93AC-CEE707BF888C}"/>
    <cellStyle name="???[0]_liz-ss" xfId="5152" xr:uid="{DD0E074D-4FF9-47C6-BB4A-EBFC01F2CA4D}"/>
    <cellStyle name="???_liz-ss" xfId="5153" xr:uid="{EE119891-F3F3-44D0-AA53-0695EB38D4A7}"/>
    <cellStyle name="??_??" xfId="7539" xr:uid="{134D3F29-E0BD-4E02-8328-8386B48AB0BE}"/>
    <cellStyle name="^6A_x0001_" xfId="171" xr:uid="{93344A4B-2D52-4B0C-8D59-BD5983272EED}"/>
    <cellStyle name="_~0142822" xfId="172" xr:uid="{AF9AB362-33D3-4AB5-892E-F090EE88B961}"/>
    <cellStyle name="_~0142822 2" xfId="7540" xr:uid="{764AC585-B03B-435D-9741-51FE3B83D2C8}"/>
    <cellStyle name="_~0142822 3" xfId="7541" xr:uid="{FCF572E1-58B2-400D-9251-C987B3B10F19}"/>
    <cellStyle name="_~2725434" xfId="173" xr:uid="{B55235FB-910A-40BA-B722-6A3FAEEC8665}"/>
    <cellStyle name="_~2725434 2" xfId="7542" xr:uid="{6B9FF593-D429-4245-A8FD-52B75EB5E904}"/>
    <cellStyle name="_~2725434 3" xfId="7543" xr:uid="{F1E55B61-7A9C-4615-A1C6-863B216C69A3}"/>
    <cellStyle name="_~3924423" xfId="174" xr:uid="{71C8E952-0410-400C-BE08-7177F9650969}"/>
    <cellStyle name="_~3924423 2" xfId="7544" xr:uid="{CF68D0A4-3C1B-45B1-BF16-06A4AE42B4DD}"/>
    <cellStyle name="_~3924423 3" xfId="7545" xr:uid="{8FBDDDDC-623B-460D-B04C-49F7B592ABD2}"/>
    <cellStyle name="_~6718523" xfId="175" xr:uid="{70DB4116-821B-4B0A-95E9-BFB199C0DABA}"/>
    <cellStyle name="_~6718523 2" xfId="7546" xr:uid="{3A132E0F-F7D4-48C6-803D-E9180898682C}"/>
    <cellStyle name="_~6718523 3" xfId="7547" xr:uid="{57B054EC-AFA4-46D2-9400-133902E15D3C}"/>
    <cellStyle name="_01-Kizai AWP 170804" xfId="7548" xr:uid="{57FE3B2A-5820-4294-8575-8E4E93BCE72D}"/>
    <cellStyle name="_x0004__01-Kizai AWP 170804" xfId="7549" xr:uid="{C24D14C2-657C-4E47-93CF-4D211182CDBB}"/>
    <cellStyle name="_01-Kizai AWP 170804 2" xfId="7550" xr:uid="{627C2205-B278-463E-8180-FB1D2424EFEB}"/>
    <cellStyle name="_x0004__01-Kizai AWP 170804 2" xfId="7551" xr:uid="{3D8DDE9B-2E0A-48C7-9E98-0DA52FDED3A9}"/>
    <cellStyle name="_01-Kizai AWP 170804 3" xfId="7552" xr:uid="{85257931-EED7-4793-9275-C6407D808A82}"/>
    <cellStyle name="_x0004__01-Kizai AWP 170804 3" xfId="7553" xr:uid="{8E366825-F143-4BEF-9F2A-5899FC2E2FF7}"/>
    <cellStyle name="_01-Kizai AWP 170804 4" xfId="7554" xr:uid="{57AD21D3-F28A-4571-98A7-79EF36F4A330}"/>
    <cellStyle name="_x0004__01-Kizai AWP 170804 4" xfId="7555" xr:uid="{7F545F7E-C520-4134-8815-9DA6CC62F3FF}"/>
    <cellStyle name="_01-Kozato appliance 30 June 2004" xfId="7556" xr:uid="{F9CC12AC-FBF4-4D49-BD89-61A183956B78}"/>
    <cellStyle name="_x0004__01-Kozato appliance 30 June 2004" xfId="7557" xr:uid="{E9C1B95A-A83B-4974-AD78-B6BB6A8B537F}"/>
    <cellStyle name="_01-Kozato appliance 30 June 2004 2" xfId="7558" xr:uid="{D49F4089-289D-480D-A9B5-827A225D65E3}"/>
    <cellStyle name="_x0004__01-Kozato appliance 30 June 2004 2" xfId="7559" xr:uid="{71B3E546-8535-4A3F-9072-4166A0B25D91}"/>
    <cellStyle name="_01-Kozato appliance 30 June 2004 3" xfId="7560" xr:uid="{921DB80D-2138-48D4-9C43-3615DC6DFCF1}"/>
    <cellStyle name="_x0004__01-Kozato appliance 30 June 2004 3" xfId="7561" xr:uid="{C098BE57-F3F1-4F27-A10F-D0817D271A4A}"/>
    <cellStyle name="_01-Kozato appliance 30 June 2004 4" xfId="7562" xr:uid="{15B26283-C97E-41E6-9491-F305BC1D68EF}"/>
    <cellStyle name="_x0004__01-Kozato appliance 30 June 2004 4" xfId="7563" xr:uid="{7387A73D-CE1E-4C87-8424-3DF393A81C90}"/>
    <cellStyle name="_05- NORDSON_awp0904" xfId="7564" xr:uid="{469F3642-F923-4412-B0B1-41BCAEBAFF08}"/>
    <cellStyle name="_x0004__05- NORDSON_awp0904" xfId="7565" xr:uid="{8DBEF24A-D314-4D11-9478-06CE37A36BB4}"/>
    <cellStyle name="_05- NORDSON_awp0904 2" xfId="7566" xr:uid="{B14B3A14-7E3E-430E-83BE-29CE07C761D9}"/>
    <cellStyle name="_x0004__05- NORDSON_awp0904 2" xfId="7567" xr:uid="{61D4F5F7-74AF-4AF5-91D2-22E1A17236D9}"/>
    <cellStyle name="_05- NORDSON_awp0904 3" xfId="7568" xr:uid="{6AE5A1F0-D373-4441-99C8-D56962C0807F}"/>
    <cellStyle name="_x0004__05- NORDSON_awp0904 3" xfId="7569" xr:uid="{08F4FB46-BAB8-4B89-93D6-A446C7D13689}"/>
    <cellStyle name="_05- NORDSON_awp0904 4" xfId="7570" xr:uid="{125351E7-CE25-4348-B8DF-F4267DF13D43}"/>
    <cellStyle name="_x0004__05- NORDSON_awp0904 4" xfId="7571" xr:uid="{4F331EDB-1661-4698-8530-29D333203FEF}"/>
    <cellStyle name="_08-05-22 Projection รายค่าย" xfId="176" xr:uid="{1AA9A8BB-1D44-4D4D-88BE-D7CADADC60C4}"/>
    <cellStyle name="_08-05-22 Projection รายค่าย 2" xfId="7572" xr:uid="{5163138E-9C62-4A07-868E-1BF2486A6D77}"/>
    <cellStyle name="_08-05-22 Projection รายค่าย 3" xfId="7573" xr:uid="{91068F36-5F04-49C7-84FE-1E21BF347FCE}"/>
    <cellStyle name="_0907 Staff List July" xfId="177" xr:uid="{1EAE479C-827D-47F3-A351-C209745BECC3}"/>
    <cellStyle name="_0909 Staff List Sep" xfId="178" xr:uid="{598B6119-0DEC-43F7-8502-74C74DB1755D}"/>
    <cellStyle name="_1. DATA Report Payroll Cost Aug 2009" xfId="179" xr:uid="{4AF29879-4E44-4E9C-AF35-C5E9838B1B71}"/>
    <cellStyle name="_6.2สายงาน Digital Online 52-2-v1" xfId="180" xr:uid="{75C91818-568D-4EFE-92CA-3397E6DB6888}"/>
    <cellStyle name="_6.2สายงาน Digital Online 52-2-v1 2" xfId="7574" xr:uid="{4A8F4F29-911D-4EF8-9659-60C598AE7CD5}"/>
    <cellStyle name="_6.2สายงาน Digital Online 52-2-v1 3" xfId="7575" xr:uid="{73C8DEBA-4D47-47CD-B713-0B1387D30967}"/>
    <cellStyle name="_6.Digital Mobile Projection 2009 V2" xfId="181" xr:uid="{262738B3-6E77-4A61-AEC3-65B319AB7E59}"/>
    <cellStyle name="_6.Digital Mobile Projection 2009 V2 2" xfId="7576" xr:uid="{72C9B200-728A-42C0-B188-7AD2C51433F4}"/>
    <cellStyle name="_6.Digital Mobile Projection 2009 V2 3" xfId="7577" xr:uid="{36675073-E23F-400B-8918-46982AB90695}"/>
    <cellStyle name="_All AWPs - RCSB-FST 110602" xfId="7578" xr:uid="{083CE0EC-F207-488F-BE77-7D8AAE2C0C37}"/>
    <cellStyle name="_All AWPs - RCSB-FST 110602 2" xfId="7579" xr:uid="{E5F37CE7-5ED8-4E82-9222-13FC5B537323}"/>
    <cellStyle name="_All AWPs - RCSB-FST 110602_1" xfId="7580" xr:uid="{6F40C20C-FD15-4BD2-9828-00487D593834}"/>
    <cellStyle name="_All AWPs - RCSB-FST 110602_1 2" xfId="7581" xr:uid="{B29E4129-972F-4C57-97E1-16044D4893E4}"/>
    <cellStyle name="_All AWPs - RCSB-FST 110602_1_Dairies SRM v12005" xfId="7582" xr:uid="{C5117002-C67D-4D56-AD36-7CFE21E49387}"/>
    <cellStyle name="_All AWPs - RCSB-FST 110602_1_Dairies SRM v12005 2" xfId="7583" xr:uid="{9035C1F9-6DFB-4028-B47B-81CE9F3A7D5F}"/>
    <cellStyle name="_All AWPs - RCSB-FST 110602_1_FND" xfId="7584" xr:uid="{AB26E072-9AE3-41DC-918B-8623DB81B87D}"/>
    <cellStyle name="_All AWPs - RCSB-FST 110602_1_FND 2" xfId="7585" xr:uid="{E1C272F8-0728-499F-ACB4-2645641F9C1C}"/>
    <cellStyle name="_All AWPs - RCSB-FST 110602_1_FNF-N 2007" xfId="7586" xr:uid="{9051A270-0CCE-4D43-8823-F77F2A33BEBE}"/>
    <cellStyle name="_All AWPs - RCSB-FST 110602_1_FNF-N 2007 2" xfId="7587" xr:uid="{552AEB54-EFF6-43C3-A8FF-4B3878C51DDB}"/>
    <cellStyle name="_All AWPs - RCSB-FST 110602_1_N 100_Other Payables_PML 08" xfId="7588" xr:uid="{96E808AF-17F7-4DEE-B31C-B5E42998EBB5}"/>
    <cellStyle name="_All AWPs - RCSB-FST 110602_1_N 100_Other Payables_PML 08 2" xfId="7589" xr:uid="{4B04048E-AF84-4CA5-85F1-6C827BB8CD8D}"/>
    <cellStyle name="_All AWPs - RCSB-FST 110602_1_Unrecorded liabilities" xfId="7590" xr:uid="{A3EABE76-6183-498C-94A8-07C0D21F2B25}"/>
    <cellStyle name="_All AWPs - RCSB-FST 110602_1_Unrecorded liabilities 2" xfId="7591" xr:uid="{712768B7-629B-4B7E-B5AD-80BBDE369078}"/>
    <cellStyle name="_All AWPs - RCSB-FST 110602_2" xfId="7592" xr:uid="{AB7C4AC8-569E-4055-AEE4-FEB38AB7DEAB}"/>
    <cellStyle name="_All AWPs - RCSB-FST 110602_2 2" xfId="7593" xr:uid="{30C2B9E2-5626-44A8-929C-E6D2DEFDA903}"/>
    <cellStyle name="_All AWPs - RCSB-FST 110602_2_01-Kizai AWP 170804" xfId="7594" xr:uid="{FEACC422-468A-4E93-BF91-199E3095A992}"/>
    <cellStyle name="_All AWPs - RCSB-FST 110602_2_01-Kizai AWP 170804 2" xfId="7595" xr:uid="{F380D110-4574-495E-AF90-62A86DE648CF}"/>
    <cellStyle name="_All AWPs - RCSB-FST 110602_2_01-Kozato appliance 30 June 2004" xfId="7596" xr:uid="{C22AAE27-C8B0-4AA9-A334-50A9A6077EFB}"/>
    <cellStyle name="_All AWPs - RCSB-FST 110602_2_01-Kozato appliance 30 June 2004 2" xfId="7597" xr:uid="{B933AE9C-5046-40EF-B486-320F67FE143A}"/>
    <cellStyle name="_All AWPs - RCSB-FST 110602_2_05- NORDSON_awp0904" xfId="7598" xr:uid="{9E265826-B72E-4EDA-95D9-5E6B41A10743}"/>
    <cellStyle name="_All AWPs - RCSB-FST 110602_2_05- NORDSON_awp0904 2" xfId="7599" xr:uid="{859B8444-F4B5-48FA-A061-FC0D47842C69}"/>
    <cellStyle name="_All AWPs - RCSB-FST 110602_2_Book1" xfId="7600" xr:uid="{F8CD59A0-E5B1-4960-9427-6120630A8C28}"/>
    <cellStyle name="_All AWPs - RCSB-FST 110602_2_Book1 2" xfId="7601" xr:uid="{9933EA99-2CF9-4DE1-B692-C23A6B45DC22}"/>
    <cellStyle name="_All AWPs - RCSB-FST 110602_2_Book1_BP AWPs 16122002" xfId="7602" xr:uid="{7C698671-FD59-428D-A614-4A47CF025144}"/>
    <cellStyle name="_All AWPs - RCSB-FST 110602_2_Book1_BP AWPs 16122002 2" xfId="7603" xr:uid="{12B9ED22-83D2-4023-82EE-CBC65CC714E9}"/>
    <cellStyle name="_All AWPs - RCSB-FST 110602_2_Book1_to be discussed with wai pong" xfId="7604" xr:uid="{9C2992FD-10F9-4B11-B70E-84F656A4259E}"/>
    <cellStyle name="_All AWPs - RCSB-FST 110602_2_Book1_to be discussed with wai pong 2" xfId="7605" xr:uid="{42FA02ED-1B63-4907-A038-2F21E5132079}"/>
    <cellStyle name="_All AWPs - RCSB-FST 110602_2_CFA - AWPs 26.1.03" xfId="7606" xr:uid="{9CD7BA1C-25E9-469E-8838-CA41B031058F}"/>
    <cellStyle name="_All AWPs - RCSB-FST 110602_2_CFA - AWPs 26.1.03 2" xfId="7607" xr:uid="{219204C9-C860-4126-9323-F3E9C3D9403B}"/>
    <cellStyle name="_All AWPs - RCSB-FST 110602_2_CFA-AWPs 16.1.03" xfId="7608" xr:uid="{09ADE96C-D519-46CA-8B10-7C664BE75552}"/>
    <cellStyle name="_All AWPs - RCSB-FST 110602_2_CFA-AWPs 16.1.03 2" xfId="7609" xr:uid="{81C30927-7A5E-404E-AE30-940F7E71E707}"/>
    <cellStyle name="_All AWPs - RCSB-FST 110602_2_Convenience Shopping allawps 30.04.04 (v2)" xfId="7610" xr:uid="{006E01A1-D9D5-4FF3-A11A-F10738BB653F}"/>
    <cellStyle name="_All AWPs - RCSB-FST 110602_2_Convenience Shopping allawps 30.04.04 (v2) 2" xfId="7611" xr:uid="{A9AA8190-EA9E-43CF-95C2-367B81C1C7A6}"/>
    <cellStyle name="_All AWPs - RCSB-FST 110602_2_Dairies SRM v12005" xfId="7612" xr:uid="{A69F3F81-F2E2-4871-99D9-09EA6ABA4156}"/>
    <cellStyle name="_All AWPs - RCSB-FST 110602_2_Dairies SRM v12005 2" xfId="7613" xr:uid="{C2DA4CA5-1B3C-4D7C-B0DF-8D32746F1A24}"/>
    <cellStyle name="_All AWPs - RCSB-FST 110602_2_FND" xfId="7614" xr:uid="{7A5867AC-9CD4-4517-B111-5562DED3DED8}"/>
    <cellStyle name="_All AWPs - RCSB-FST 110602_2_FND 2" xfId="7615" xr:uid="{B9BD2C4A-B89D-42C1-94BE-3A59B90258CC}"/>
    <cellStyle name="_All AWPs - RCSB-FST 110602_2_FNF-N 2007" xfId="7616" xr:uid="{2AD1B3EB-E2C5-4B70-A65B-924893284F7B}"/>
    <cellStyle name="_All AWPs - RCSB-FST 110602_2_FNF-N 2007 2" xfId="7617" xr:uid="{96E30282-2BB4-436E-9AAF-C20D8DBB7CFE}"/>
    <cellStyle name="_All AWPs - RCSB-FST 110602_2_N 100_Other Payables_PML 08" xfId="7618" xr:uid="{96CD79E4-BA16-4B04-A017-8BB0311E0F2C}"/>
    <cellStyle name="_All AWPs - RCSB-FST 110602_2_N 100_Other Payables_PML 08 2" xfId="7619" xr:uid="{CCEA0D75-05F7-48EF-9F5D-0900EE32AEBE}"/>
    <cellStyle name="_All AWPs - RCSB-FST 110602_2_Storewell(R)-Awps-2002" xfId="7620" xr:uid="{A4E29442-2295-4C17-B0A1-ED05E13FC62D}"/>
    <cellStyle name="_All AWPs - RCSB-FST 110602_2_Storewell(R)-Awps-2002 2" xfId="7621" xr:uid="{DC08ECBA-DD81-493E-B1E5-A239B2BC4F0C}"/>
    <cellStyle name="_All AWPs - RCSB-FST 110602_2_Unrecorded liabilities" xfId="7622" xr:uid="{44E3096C-CF46-49BF-B1F2-65A472F5AEF5}"/>
    <cellStyle name="_All AWPs - RCSB-FST 110602_2_Unrecorded liabilities 2" xfId="7623" xr:uid="{0BD9F7A2-1227-47D0-8ACE-9ACE1D7A263C}"/>
    <cellStyle name="_All AWPs - RCSB-FST 110602_3" xfId="7624" xr:uid="{3821EB87-320E-4D87-A12D-490F90DE20E5}"/>
    <cellStyle name="_All AWPs - RCSB-FST 110602_3 2" xfId="7625" xr:uid="{B3F7B10B-4F7E-4263-BFAE-E03F8C866C26}"/>
    <cellStyle name="_All AWPs - RCSB-FST 110602_3_01-Kizai AWP 170804" xfId="7626" xr:uid="{E9C618CB-CEAF-4A0F-9E6D-EFE7D59B8B97}"/>
    <cellStyle name="_All AWPs - RCSB-FST 110602_3_01-Kizai AWP 170804 2" xfId="7627" xr:uid="{1DB06469-EF00-4692-B342-EC64D4088B45}"/>
    <cellStyle name="_All AWPs - RCSB-FST 110602_3_01-Kozato appliance 30 June 2004" xfId="7628" xr:uid="{030D92B5-C56E-4DDD-A5AA-62427BAF6BA0}"/>
    <cellStyle name="_All AWPs - RCSB-FST 110602_3_01-Kozato appliance 30 June 2004 2" xfId="7629" xr:uid="{7FA5C77F-FE40-4D1F-8BA0-1ACFE7016C1E}"/>
    <cellStyle name="_All AWPs - RCSB-FST 110602_3_05- NORDSON_awp0904" xfId="7630" xr:uid="{F11C3AAC-F4A1-4437-AC11-7E852358C76F}"/>
    <cellStyle name="_All AWPs - RCSB-FST 110602_3_05- NORDSON_awp0904 2" xfId="7631" xr:uid="{19EA6F4A-09E1-4135-9114-2FD0AE5293CE}"/>
    <cellStyle name="_All AWPs - RCSB-FST 110602_3_Book1" xfId="7632" xr:uid="{15BDADA0-A701-4D32-A48A-50109D1219BA}"/>
    <cellStyle name="_All AWPs - RCSB-FST 110602_3_Book1 2" xfId="7633" xr:uid="{D7CD1062-7FB8-4470-8489-B4A7726DFB6C}"/>
    <cellStyle name="_All AWPs - RCSB-FST 110602_3_Book1_BP AWPs 16122002" xfId="7634" xr:uid="{946C666B-9070-4B2F-93C4-51CEFD45706B}"/>
    <cellStyle name="_All AWPs - RCSB-FST 110602_3_Book1_BP AWPs 16122002 2" xfId="7635" xr:uid="{29B9878E-A58F-45EC-B5EE-C591F2D80B3E}"/>
    <cellStyle name="_All AWPs - RCSB-FST 110602_3_Book1_to be discussed with wai pong" xfId="7636" xr:uid="{42BE8F47-8E37-44E2-ABFA-16537DC50325}"/>
    <cellStyle name="_All AWPs - RCSB-FST 110602_3_Book1_to be discussed with wai pong 2" xfId="7637" xr:uid="{AA138A50-0A23-4258-975E-B1775FAC4789}"/>
    <cellStyle name="_All AWPs - RCSB-FST 110602_3_CFA - AWPs 26.1.03" xfId="7638" xr:uid="{BFCF7B31-621C-411C-AB0A-52D007495A2E}"/>
    <cellStyle name="_All AWPs - RCSB-FST 110602_3_CFA - AWPs 26.1.03 2" xfId="7639" xr:uid="{3138F30C-8882-4CC6-B94C-FAB09E422CC2}"/>
    <cellStyle name="_All AWPs - RCSB-FST 110602_3_CFA-AWPs 16.1.03" xfId="7640" xr:uid="{541C84B5-F116-4004-9131-91C8166ABC0F}"/>
    <cellStyle name="_All AWPs - RCSB-FST 110602_3_CFA-AWPs 16.1.03 2" xfId="7641" xr:uid="{9EBAE0BF-0D5C-471F-877B-69DBB7DAB3A6}"/>
    <cellStyle name="_All AWPs - RCSB-FST 110602_3_Convenience Shopping allawps 30.04.04 (v2)" xfId="7642" xr:uid="{9E7E40E3-A97F-47BD-89BB-55C40A5B1689}"/>
    <cellStyle name="_All AWPs - RCSB-FST 110602_3_Convenience Shopping allawps 30.04.04 (v2) 2" xfId="7643" xr:uid="{FB6BDBB5-8D09-4632-B109-C617C8AD130A}"/>
    <cellStyle name="_All AWPs - RCSB-FST 110602_3_Dairies SRM v12005" xfId="7644" xr:uid="{802C1862-1D25-4EF0-AF21-AEA793ED38AB}"/>
    <cellStyle name="_All AWPs - RCSB-FST 110602_3_Dairies SRM v12005 2" xfId="7645" xr:uid="{47101007-4731-4031-9835-D1FB462E6ECA}"/>
    <cellStyle name="_All AWPs - RCSB-FST 110602_3_FND" xfId="7646" xr:uid="{5C6604B5-6758-455C-B9C4-1E4B3BC3819D}"/>
    <cellStyle name="_All AWPs - RCSB-FST 110602_3_FND 2" xfId="7647" xr:uid="{94D3082A-CEA8-4C56-9301-81BF139BD320}"/>
    <cellStyle name="_All AWPs - RCSB-FST 110602_3_FNF-N 2007" xfId="7648" xr:uid="{85C8001A-54F0-4638-AE66-7AC1467E920C}"/>
    <cellStyle name="_All AWPs - RCSB-FST 110602_3_FNF-N 2007 2" xfId="7649" xr:uid="{35B9AE5E-0D92-46A1-A6CA-361F3497E1ED}"/>
    <cellStyle name="_All AWPs - RCSB-FST 110602_3_N 100_Other Payables_PML 08" xfId="7650" xr:uid="{87892B6F-C15D-4D5C-880D-2FC3E5AF5465}"/>
    <cellStyle name="_All AWPs - RCSB-FST 110602_3_N 100_Other Payables_PML 08 2" xfId="7651" xr:uid="{1A2BD532-7A11-4975-9D00-AD6818C95D49}"/>
    <cellStyle name="_All AWPs - RCSB-FST 110602_3_Storewell(R)-Awps-2002" xfId="7652" xr:uid="{7D9416F2-0E7D-4888-934E-87DBC9AC0F22}"/>
    <cellStyle name="_All AWPs - RCSB-FST 110602_3_Storewell(R)-Awps-2002 2" xfId="7653" xr:uid="{96B34E79-4E31-4D3A-958F-478F1A4245BF}"/>
    <cellStyle name="_All AWPs - RCSB-FST 110602_3_Unrecorded liabilities" xfId="7654" xr:uid="{09F73A20-ABAC-49C4-AB5B-F30A00274111}"/>
    <cellStyle name="_All AWPs - RCSB-FST 110602_3_Unrecorded liabilities 2" xfId="7655" xr:uid="{7077C866-674B-4413-840A-093E5AAB1483}"/>
    <cellStyle name="_All AWPs - RCSB-FST 110602_4" xfId="7656" xr:uid="{AE3DC010-B5A4-4CB3-876C-46218AD1DB91}"/>
    <cellStyle name="_All AWPs - RCSB-FST 110602_4 2" xfId="7657" xr:uid="{D58958A7-8841-45A1-9C36-F4430C76A150}"/>
    <cellStyle name="_All AWPs - RCSB-FST 110602_4_01-Kizai AWP 170804" xfId="7658" xr:uid="{797BE404-0F23-4AC3-B6BF-61ABC226B167}"/>
    <cellStyle name="_All AWPs - RCSB-FST 110602_4_01-Kizai AWP 170804 2" xfId="7659" xr:uid="{9BE8EC1B-D534-42AD-929D-2000CCDC8602}"/>
    <cellStyle name="_All AWPs - RCSB-FST 110602_4_01-Kozato appliance 30 June 2004" xfId="7660" xr:uid="{9EA150D1-4F2A-4471-8A73-54F6F9D605F2}"/>
    <cellStyle name="_All AWPs - RCSB-FST 110602_4_01-Kozato appliance 30 June 2004 2" xfId="7661" xr:uid="{FBF71F59-1808-41E4-A090-F3433F6BC268}"/>
    <cellStyle name="_All AWPs - RCSB-FST 110602_4_05- NORDSON_awp0904" xfId="7662" xr:uid="{D10BD554-678B-4669-B3A9-058695348D07}"/>
    <cellStyle name="_All AWPs - RCSB-FST 110602_4_05- NORDSON_awp0904 2" xfId="7663" xr:uid="{3CA6E587-C17D-427C-9605-118F44144A44}"/>
    <cellStyle name="_All AWPs - RCSB-FST 110602_4_Book1" xfId="7664" xr:uid="{6F99090A-E408-4ED6-AC22-0E594F859E37}"/>
    <cellStyle name="_All AWPs - RCSB-FST 110602_4_Book1 2" xfId="7665" xr:uid="{8D173B33-82E2-4C5C-8334-3042E7F4D700}"/>
    <cellStyle name="_All AWPs - RCSB-FST 110602_4_Book1_BP AWPs 16122002" xfId="7666" xr:uid="{9DA45176-B1C0-4BD7-96D0-E3502775E924}"/>
    <cellStyle name="_All AWPs - RCSB-FST 110602_4_Book1_BP AWPs 16122002 2" xfId="7667" xr:uid="{22808F2F-6327-401F-A366-93D112AA8855}"/>
    <cellStyle name="_All AWPs - RCSB-FST 110602_4_Book1_to be discussed with wai pong" xfId="7668" xr:uid="{1E4BAA7C-FE21-4276-9732-56DAE8B3BFE8}"/>
    <cellStyle name="_All AWPs - RCSB-FST 110602_4_Book1_to be discussed with wai pong 2" xfId="7669" xr:uid="{F72D3504-46DD-41D3-9BF9-9CE4155E08A5}"/>
    <cellStyle name="_All AWPs - RCSB-FST 110602_4_CFA - AWPs 26.1.03" xfId="7670" xr:uid="{9599BC26-F183-44DC-9942-DAF511CBBB58}"/>
    <cellStyle name="_All AWPs - RCSB-FST 110602_4_CFA - AWPs 26.1.03 2" xfId="7671" xr:uid="{9934523F-604F-453B-809F-EF21C87A677F}"/>
    <cellStyle name="_All AWPs - RCSB-FST 110602_4_CFA-AWPs 16.1.03" xfId="7672" xr:uid="{1904FB92-D2C1-4A61-913E-AD46B15C9FE1}"/>
    <cellStyle name="_All AWPs - RCSB-FST 110602_4_CFA-AWPs 16.1.03 2" xfId="7673" xr:uid="{0D19307A-DFFC-4E3C-9483-7904226B4D7A}"/>
    <cellStyle name="_All AWPs - RCSB-FST 110602_4_Convenience Shopping allawps 30.04.04 (v2)" xfId="7674" xr:uid="{979A348F-D691-4F85-8160-4518866A90DB}"/>
    <cellStyle name="_All AWPs - RCSB-FST 110602_4_Convenience Shopping allawps 30.04.04 (v2) 2" xfId="7675" xr:uid="{38B88641-2295-48C2-AF84-09392CB718CF}"/>
    <cellStyle name="_All AWPs - RCSB-FST 110602_4_Dairies SRM v12005" xfId="7676" xr:uid="{6218FCCB-FF8D-4313-9915-FFA5238A6DEF}"/>
    <cellStyle name="_All AWPs - RCSB-FST 110602_4_Dairies SRM v12005 2" xfId="7677" xr:uid="{9A8A7750-5F7E-4A67-95DC-5081447A320E}"/>
    <cellStyle name="_All AWPs - RCSB-FST 110602_4_FND" xfId="7678" xr:uid="{64E6F449-C0DB-4183-9A2A-DA661784418C}"/>
    <cellStyle name="_All AWPs - RCSB-FST 110602_4_FND 2" xfId="7679" xr:uid="{A6FF6800-FB17-481C-8887-252B72CDAC25}"/>
    <cellStyle name="_All AWPs - RCSB-FST 110602_4_FNF-N 2007" xfId="7680" xr:uid="{350B7359-7440-477F-BA2B-BF008F833837}"/>
    <cellStyle name="_All AWPs - RCSB-FST 110602_4_FNF-N 2007 2" xfId="7681" xr:uid="{0D2CDC6F-1BDC-4CBA-BA66-7A093881753F}"/>
    <cellStyle name="_All AWPs - RCSB-FST 110602_4_N 100_Other Payables_PML 08" xfId="7682" xr:uid="{7F3DEB57-6EEE-4231-AA73-58CF7D0A3163}"/>
    <cellStyle name="_All AWPs - RCSB-FST 110602_4_N 100_Other Payables_PML 08 2" xfId="7683" xr:uid="{607CA105-6A74-47C5-AF41-D24CAAA90147}"/>
    <cellStyle name="_All AWPs - RCSB-FST 110602_4_Storewell(R)-Awps-2002" xfId="7684" xr:uid="{85212672-BC36-446B-861B-4871B7BFBD6E}"/>
    <cellStyle name="_All AWPs - RCSB-FST 110602_4_Storewell(R)-Awps-2002 2" xfId="7685" xr:uid="{54C2F4A5-80DF-415A-9466-C802290D1143}"/>
    <cellStyle name="_All AWPs - RCSB-FST 110602_4_Unrecorded liabilities" xfId="7686" xr:uid="{7253A59D-79E9-47EE-8DC7-357DC2A1BE52}"/>
    <cellStyle name="_All AWPs - RCSB-FST 110602_4_Unrecorded liabilities 2" xfId="7687" xr:uid="{F9C5B639-F4CC-4CF2-B30E-5F4E8095CFB0}"/>
    <cellStyle name="_All AWPs - RCSB-FST 110602_5" xfId="7688" xr:uid="{F6F32D00-ACD1-4B6A-BBC8-872844701A27}"/>
    <cellStyle name="_All AWPs - RCSB-FST 110602_5 2" xfId="7689" xr:uid="{9BDC0499-C978-4928-A1E9-BAA1FEE4C783}"/>
    <cellStyle name="_All AWPs - RCSB-FST 110602_5_Dairies SRM v12005" xfId="7690" xr:uid="{D4544591-08E8-43A3-A193-7AA32EDA465D}"/>
    <cellStyle name="_All AWPs - RCSB-FST 110602_5_Dairies SRM v12005 2" xfId="7691" xr:uid="{462F4ACE-7A46-4D85-90D5-E4F364BA0AFB}"/>
    <cellStyle name="_All AWPs - RCSB-FST 110602_5_FND" xfId="7692" xr:uid="{E6EC5960-73D9-499F-AC79-9A8AFE0D4248}"/>
    <cellStyle name="_All AWPs - RCSB-FST 110602_5_FND 2" xfId="7693" xr:uid="{9590E08F-5D22-46E2-9B2A-AAB442FA2FBB}"/>
    <cellStyle name="_All AWPs - RCSB-FST 110602_5_FNF-N 2007" xfId="7694" xr:uid="{DE6469A1-DCF7-4C83-85A2-4959229E3536}"/>
    <cellStyle name="_All AWPs - RCSB-FST 110602_5_FNF-N 2007 2" xfId="7695" xr:uid="{A0718FCA-8D45-4803-BA3D-EB6215B17322}"/>
    <cellStyle name="_All AWPs - RCSB-FST 110602_5_N 100_Other Payables_PML 08" xfId="7696" xr:uid="{4C51C0BF-4D82-41F8-9186-D5E0C19508A9}"/>
    <cellStyle name="_All AWPs - RCSB-FST 110602_5_N 100_Other Payables_PML 08 2" xfId="7697" xr:uid="{5497083E-88F1-43B6-A30F-BDB9B0FB55DF}"/>
    <cellStyle name="_All AWPs - RCSB-FST 110602_5_Unrecorded liabilities" xfId="7698" xr:uid="{E4683BD1-C453-4923-BDA2-AE12192064F1}"/>
    <cellStyle name="_All AWPs - RCSB-FST 110602_5_Unrecorded liabilities 2" xfId="7699" xr:uid="{4E82A5F5-2AA5-46F0-A17D-2B1AEDB060ED}"/>
    <cellStyle name="_All AWPs - RCSB-FST 110602_Dairies SRM v12005" xfId="7700" xr:uid="{6B712736-BEFE-4F52-8D05-5325D410F3E3}"/>
    <cellStyle name="_All AWPs - RCSB-FST 110602_Dairies SRM v12005 2" xfId="7701" xr:uid="{BB5D203F-6B50-4D94-8EF4-EEA4C69F9524}"/>
    <cellStyle name="_All AWPs - RCSB-FST 110602_FND" xfId="7702" xr:uid="{3D3397AD-257A-4C64-8155-B62AB8584AF4}"/>
    <cellStyle name="_All AWPs - RCSB-FST 110602_FND 2" xfId="7703" xr:uid="{4E3CDB46-EE00-4D61-9FC9-EBB7EBEE8414}"/>
    <cellStyle name="_All AWPs - RCSB-FST 110602_FNF-N 2007" xfId="7704" xr:uid="{D81A88C0-E427-4C48-B8A4-403BCD7AD184}"/>
    <cellStyle name="_All AWPs - RCSB-FST 110602_FNF-N 2007 2" xfId="7705" xr:uid="{02EE2C8C-CCDA-4470-AFF3-AF69E942D933}"/>
    <cellStyle name="_All AWPs - RCSB-FST 110602_N 100_Other Payables_PML 08" xfId="7706" xr:uid="{670E3640-67C1-4A12-8791-C828CE8EE552}"/>
    <cellStyle name="_All AWPs - RCSB-FST 110602_N 100_Other Payables_PML 08 2" xfId="7707" xr:uid="{F528A97B-ADF4-4EE2-9495-049F6F450235}"/>
    <cellStyle name="_All AWPs - RCSB-FST 110602_Unrecorded liabilities" xfId="7708" xr:uid="{D8229B02-D41D-44FD-9475-C729CDB533E2}"/>
    <cellStyle name="_All AWPs - RCSB-FST 110602_Unrecorded liabilities 2" xfId="7709" xr:uid="{56E4E2D0-0503-4848-AAB3-94121BF741C1}"/>
    <cellStyle name="_ASC Sdn Bhd final awp updated 18.8.04" xfId="7710" xr:uid="{0FC1D6A2-A8E2-433D-8405-F0782EF5970B}"/>
    <cellStyle name="_ASC Sdn Bhd final awp updated 18.8.04 2" xfId="7711" xr:uid="{2556D59F-F50C-4129-B193-98BDFBA79B1C}"/>
    <cellStyle name="_ASC Sdn Bhd final awp updated 18.8.04_1a FND-InfoRqd-YA2010 - Brenda" xfId="7712" xr:uid="{2CA58F27-BA36-403C-BF53-E41FBB9DF64A}"/>
    <cellStyle name="_ASCE 11072004" xfId="7713" xr:uid="{AD4B7956-23CF-4A65-AC85-07877BE25FB8}"/>
    <cellStyle name="_ASCE 11072004 2" xfId="7714" xr:uid="{C8CAD65C-E3B6-4CA8-B5AD-3C46184B88EB}"/>
    <cellStyle name="_ASCE 11072004_1a FND-InfoRqd-YA2010 - Brenda" xfId="7715" xr:uid="{A8587CA9-EB27-4D1B-833D-A2563646EC3A}"/>
    <cellStyle name="_BG2010 COP" xfId="182" xr:uid="{156ECBCA-969E-447D-8A2B-D99668036DE5}"/>
    <cellStyle name="_Book1" xfId="7716" xr:uid="{45B3B45F-8CEC-48BA-884F-9469871C1CEC}"/>
    <cellStyle name="_x0004__Book1" xfId="7717" xr:uid="{E21E9AB2-FBD6-4088-8C1B-363200A5D326}"/>
    <cellStyle name="_Book1 2" xfId="7718" xr:uid="{7F3CB4CB-B2DC-40E7-9CC7-29BEA3E4983E}"/>
    <cellStyle name="_x0004__Book1 2" xfId="7719" xr:uid="{C3FCB16F-53A1-40AC-9090-6884A662E9A3}"/>
    <cellStyle name="_Book1 3" xfId="7720" xr:uid="{0C34DF97-4FA1-4F0D-952E-E62D86E64824}"/>
    <cellStyle name="_x0004__Book1 3" xfId="7721" xr:uid="{6B573796-22CF-4F3F-BBAF-7287F8D672BE}"/>
    <cellStyle name="_Book1 4" xfId="7722" xr:uid="{A3331F4D-5269-4A37-A908-92DC408F370C}"/>
    <cellStyle name="_x0004__Book1 4" xfId="7723" xr:uid="{8A85BB69-8C92-4BAA-AE06-1167C3B8F5DF}"/>
    <cellStyle name="_Book1_BP AWPs 16122002" xfId="7724" xr:uid="{78E7F486-B61F-4134-8BC9-16B7A370284A}"/>
    <cellStyle name="_x0004__Book1_BP AWPs 16122002" xfId="7725" xr:uid="{C06A480A-31AC-456A-8AE6-920B31F7F6D5}"/>
    <cellStyle name="_Book1_BP AWPs 16122002 2" xfId="7726" xr:uid="{9D0ECE00-5F1F-4C5F-AE77-2521BAEA025A}"/>
    <cellStyle name="_x0004__Book1_BP AWPs 16122002 2" xfId="7727" xr:uid="{829505D0-F43A-45C8-A00B-A939D842A0E5}"/>
    <cellStyle name="_Book1_BP AWPs 16122002 3" xfId="7728" xr:uid="{19CAA92B-DE70-48C1-A217-61F0DFA8AD0B}"/>
    <cellStyle name="_x0004__Book1_BP AWPs 16122002 3" xfId="7729" xr:uid="{01AF22E7-2EC6-428F-A65B-AFB8B469578A}"/>
    <cellStyle name="_Book1_BP AWPs 16122002 4" xfId="7730" xr:uid="{73D43477-6EB6-4352-9481-CDD179A8A0E2}"/>
    <cellStyle name="_x0004__Book1_BP AWPs 16122002 4" xfId="7731" xr:uid="{8157255C-8334-432A-9C8A-A48ED72B3F71}"/>
    <cellStyle name="_Book1_to be discussed with wai pong" xfId="7732" xr:uid="{8F93E6C8-470E-488C-A113-5529B15C47CF}"/>
    <cellStyle name="_x0004__Book1_to be discussed with wai pong" xfId="7733" xr:uid="{BD4A9410-928A-4B44-917A-75E30E1A9F12}"/>
    <cellStyle name="_Book1_to be discussed with wai pong 2" xfId="7734" xr:uid="{2BE8BADF-DFAC-4545-965B-0FDC3E6AA633}"/>
    <cellStyle name="_x0004__Book1_to be discussed with wai pong 2" xfId="7735" xr:uid="{E895D92F-01EB-4764-9523-1231060D011B}"/>
    <cellStyle name="_Book1_to be discussed with wai pong 3" xfId="7736" xr:uid="{3B4529DB-1E03-465F-BD79-D9A1C5929CAB}"/>
    <cellStyle name="_x0004__Book1_to be discussed with wai pong 3" xfId="7737" xr:uid="{A9C26D7D-3D5E-43A8-869E-C5EF2A589A41}"/>
    <cellStyle name="_Book1_to be discussed with wai pong 4" xfId="7738" xr:uid="{46ED6A9D-D240-47D2-8200-0B9BC2D0C69C}"/>
    <cellStyle name="_x0004__Book1_to be discussed with wai pong 4" xfId="7739" xr:uid="{DFAE50AC-AB8C-4E46-A4E7-DB1BD913A9A1}"/>
    <cellStyle name="_Buying Vat Aug 10" xfId="5154" xr:uid="{8085AF5B-0E73-4FB8-A35A-6AB5B882BC1C}"/>
    <cellStyle name="_CFA - AWPs 26.1.03" xfId="7740" xr:uid="{7661AF70-39EE-4531-8B8B-6F0C9BE159AF}"/>
    <cellStyle name="_x0004__CFA - AWPs 26.1.03" xfId="7741" xr:uid="{944AD4DC-4DF4-4434-BAA0-6EBFC058B46C}"/>
    <cellStyle name="_CFA - AWPs 26.1.03 2" xfId="7742" xr:uid="{A26CFC9E-DBD4-4B78-A98F-D0877E8638A3}"/>
    <cellStyle name="_x0004__CFA - AWPs 26.1.03 2" xfId="7743" xr:uid="{7A04B47E-DD12-4555-A139-6A38714EA0A8}"/>
    <cellStyle name="_CFA - AWPs 26.1.03 3" xfId="7744" xr:uid="{58F28DA8-6C7E-4EAE-BD49-707513F44609}"/>
    <cellStyle name="_x0004__CFA - AWPs 26.1.03 3" xfId="7745" xr:uid="{BF684573-F733-4B76-8D57-0DB18CED9244}"/>
    <cellStyle name="_CFA - AWPs 26.1.03 4" xfId="7746" xr:uid="{43740FE1-4CB3-40A8-99D9-D50510FC24B9}"/>
    <cellStyle name="_x0004__CFA - AWPs 26.1.03 4" xfId="7747" xr:uid="{BE316D25-E132-44E0-B061-21F5EA996A72}"/>
    <cellStyle name="_CFA-AWPs 16.1.03" xfId="7748" xr:uid="{32923671-6A18-4C80-94FE-58DF6DED93A5}"/>
    <cellStyle name="_x0004__CFA-AWPs 16.1.03" xfId="7749" xr:uid="{3323C92A-8624-4B3F-B5F9-7FD5606C1047}"/>
    <cellStyle name="_CFA-AWPs 16.1.03 2" xfId="7750" xr:uid="{9DE2FB03-FFC2-45B8-8165-8EFB117A1F69}"/>
    <cellStyle name="_x0004__CFA-AWPs 16.1.03 2" xfId="7751" xr:uid="{4ABE43FE-4FFF-4115-AAD8-B69C7A07B889}"/>
    <cellStyle name="_CFA-AWPs 16.1.03 3" xfId="7752" xr:uid="{6233A167-DCD8-44B5-AD63-676E8AC95C06}"/>
    <cellStyle name="_x0004__CFA-AWPs 16.1.03 3" xfId="7753" xr:uid="{8BC9DF03-565B-488D-9887-D62F2DEF4C6E}"/>
    <cellStyle name="_CFA-AWPs 16.1.03 4" xfId="7754" xr:uid="{28EB51FF-A8D0-473E-8181-9830E55B51FE}"/>
    <cellStyle name="_x0004__CFA-AWPs 16.1.03 4" xfId="7755" xr:uid="{BC5A7168-DC03-4DC5-A9E4-52099E68B774}"/>
    <cellStyle name="_conso_Forecast2008 v4" xfId="183" xr:uid="{FFF530DC-F5CB-4BA9-A4DD-CAB6A68BF166}"/>
    <cellStyle name="_conso_Forecast2008 v4 2" xfId="6217" xr:uid="{93ACE3CA-915A-4B8E-9C6B-78612F3DC29E}"/>
    <cellStyle name="_conso_Forecast2008 v4 3" xfId="7756" xr:uid="{F7BF53CC-8479-4854-918B-E6A7C9781F83}"/>
    <cellStyle name="_Contents GL 11 Apr 11" xfId="5155" xr:uid="{4DB45E7A-BF53-49B9-A6C2-CB4D6D76C88C}"/>
    <cellStyle name="_Contents GL 11 Aug 10" xfId="5156" xr:uid="{12485CC9-EFA3-4F19-BF9C-AA4ED57A1530}"/>
    <cellStyle name="_Contents GL 11 Dec 10" xfId="5157" xr:uid="{5A42292A-241B-4789-9B34-871793C5ADDF}"/>
    <cellStyle name="_Contents GL 11 Feb 11" xfId="5158" xr:uid="{C417AC4A-4B31-4E55-8192-71B7471C4B77}"/>
    <cellStyle name="_Contents GL 11 Jan 11" xfId="5159" xr:uid="{BF717AD8-05A2-4502-913F-0E30DEFCE58B}"/>
    <cellStyle name="_Contents GL 11 June 11" xfId="5160" xr:uid="{6FDD663A-9BD8-4E8E-82D8-F2629FB76B43}"/>
    <cellStyle name="_Contents GL 11 June 11 re#1" xfId="5161" xr:uid="{00F0CB0C-AB91-4261-A742-8CA4DE7046DC}"/>
    <cellStyle name="_Contents GL 11 Mar 11" xfId="5162" xr:uid="{34C217B4-27B5-49CF-8E9D-3EE4C5E39E8F}"/>
    <cellStyle name="_Contents GL 11 May 11" xfId="5163" xr:uid="{111E90A9-264B-4D79-854C-28F3F9FC7A14}"/>
    <cellStyle name="_Contents GL 11 Nov 10" xfId="5164" xr:uid="{730BDFA7-4B2C-4602-BD39-F36BA174DBEE}"/>
    <cellStyle name="_Contents GL 11 Oct 10" xfId="5165" xr:uid="{1695E4D2-018E-472D-A97F-F7029D316925}"/>
    <cellStyle name="_Contents GL 11 Sep 10" xfId="5166" xr:uid="{85B7F4D1-A708-497D-99AA-9E0D43B4C561}"/>
    <cellStyle name="_Convenience Shopping allawps 30.04.04 (v2)" xfId="7757" xr:uid="{DBBDDA17-071B-4AF6-91A1-26C007D2BE22}"/>
    <cellStyle name="_x0004__Convenience Shopping allawps 30.04.04 (v2)" xfId="7758" xr:uid="{0EF5ECC8-61EE-4F6A-8BBA-6BB282DFB1CA}"/>
    <cellStyle name="_Convenience Shopping allawps 30.04.04 (v2) 2" xfId="7759" xr:uid="{5A0948CC-7E58-497D-9B50-E4E3D0CE07ED}"/>
    <cellStyle name="_x0004__Convenience Shopping allawps 30.04.04 (v2) 2" xfId="7760" xr:uid="{5921BD37-BD54-4764-825F-370F0B83ADEB}"/>
    <cellStyle name="_Convenience Shopping allawps 30.04.04 (v2) 3" xfId="7761" xr:uid="{B906C3C4-D3F9-44BF-82F2-4B1C7CB99FEA}"/>
    <cellStyle name="_x0004__Convenience Shopping allawps 30.04.04 (v2) 3" xfId="7762" xr:uid="{8782AB43-377F-424F-A17E-DEBCFE15FFC9}"/>
    <cellStyle name="_Convenience Shopping allawps 30.04.04 (v2) 4" xfId="7763" xr:uid="{CB8A9790-6E3E-4637-9543-4841F1173686}"/>
    <cellStyle name="_x0004__Convenience Shopping allawps 30.04.04 (v2) 4" xfId="7764" xr:uid="{5BA2DC10-B6B0-41E7-9B31-4AE5111E4704}"/>
    <cellStyle name="_Cost Center Code" xfId="184" xr:uid="{F191BBCD-F231-439C-B683-6D21A213C629}"/>
    <cellStyle name="_Daily May 2010" xfId="185" xr:uid="{B04B6A94-57ED-4400-9CAB-486EF619F8B1}"/>
    <cellStyle name="_Dairies SRM v12005" xfId="7765" xr:uid="{4E11AEA7-1692-4AF7-8B0E-967CA6F858BF}"/>
    <cellStyle name="_x0004__Dairies SRM v12005" xfId="7766" xr:uid="{90952D89-4975-4C8C-8DF7-C0F3419F1DDA}"/>
    <cellStyle name="_Dairies SRM v12005 2" xfId="7767" xr:uid="{8BC0239B-68F4-4393-A321-9086B4FEE344}"/>
    <cellStyle name="_x0004__Dairies SRM v12005 2" xfId="7768" xr:uid="{0DD3F3BA-BAB1-4B55-82C7-D0BBD7FF7FDA}"/>
    <cellStyle name="_Dairies SRM v12005 3" xfId="7769" xr:uid="{6E0091DD-3610-4201-AED8-3E563B4CCE41}"/>
    <cellStyle name="_x0004__Dairies SRM v12005 3" xfId="7770" xr:uid="{B95D6079-2863-42E0-A584-931F4EAA4C2D}"/>
    <cellStyle name="_Dairies SRM v12005 4" xfId="7771" xr:uid="{83DF35B5-B7AE-4271-B145-130ECB5179EF}"/>
    <cellStyle name="_x0004__Dairies SRM v12005 4" xfId="7772" xr:uid="{6D9E9474-78D9-4E83-B812-13E18D5A97F3}"/>
    <cellStyle name="_DATA August 2009 ส่งพี่ดิว (2)" xfId="186" xr:uid="{82243279-F936-4A3A-A38A-51AD912DACBA}"/>
    <cellStyle name="_data_Music" xfId="187" xr:uid="{541AEA7F-3DE0-4872-98C6-37CA307B5E53}"/>
    <cellStyle name="_data_Music 2" xfId="7773" xr:uid="{D02DEECF-42EF-4FB5-BCF6-D5D8F991EA93}"/>
    <cellStyle name="_data_Music 3" xfId="7774" xr:uid="{7B899344-9A29-42E8-AB24-021056E819EE}"/>
    <cellStyle name="_Fixed assets" xfId="5167" xr:uid="{4AD98C07-976C-466D-80B0-740B5468FF2D}"/>
    <cellStyle name="_FND" xfId="7775" xr:uid="{173F5C0B-A915-458F-9148-59D85DB42ED4}"/>
    <cellStyle name="_x0004__FND" xfId="7776" xr:uid="{B9BF6E6A-8C5E-4262-9484-50BF883676C8}"/>
    <cellStyle name="_FND 2" xfId="7777" xr:uid="{4E2DFCDA-B929-482D-A0EC-1C39C2883264}"/>
    <cellStyle name="_x0004__FND 2" xfId="7778" xr:uid="{936D7A86-0CE9-4713-AB8C-150E496F9BF1}"/>
    <cellStyle name="_FND 3" xfId="7779" xr:uid="{E679ED4E-8545-41DD-928A-56DA8926E35D}"/>
    <cellStyle name="_x0004__FND 3" xfId="7780" xr:uid="{D0D2D2A6-76D2-4EEA-91E0-DA68C2EB1CE6}"/>
    <cellStyle name="_FND 4" xfId="7781" xr:uid="{971E3337-9BCA-482C-ADEB-E76D73A674BB}"/>
    <cellStyle name="_x0004__FND 4" xfId="7782" xr:uid="{AF63B306-C8E5-4C34-9190-605ECF370514}"/>
    <cellStyle name="_FNF-N 2007" xfId="7783" xr:uid="{CE4F1BEF-0683-4CF3-98C8-07B2791C92EF}"/>
    <cellStyle name="_x0004__FNF-N 2007" xfId="7784" xr:uid="{2AA61C07-D517-46B4-8CE5-B51F2EA1A543}"/>
    <cellStyle name="_FNF-N 2007 2" xfId="7785" xr:uid="{90881398-02EF-4312-A46E-768FD5EC941A}"/>
    <cellStyle name="_x0004__FNF-N 2007 2" xfId="7786" xr:uid="{5811EA49-28C4-45C6-B4AB-F48C6B32C11F}"/>
    <cellStyle name="_FNF-N 2007 3" xfId="7787" xr:uid="{211288BA-FC61-4324-B453-A26F68C5D0CE}"/>
    <cellStyle name="_x0004__FNF-N 2007 3" xfId="7788" xr:uid="{AC8B7300-45A6-451F-AE9D-7A6715651F91}"/>
    <cellStyle name="_FNF-N 2007 4" xfId="7789" xr:uid="{ECAD1675-443D-4C4D-9E35-7F99C526A25D}"/>
    <cellStyle name="_x0004__FNF-N 2007 4" xfId="7790" xr:uid="{B62FDC75-7A6E-4A29-8BE6-16E8A2DE3C1E}"/>
    <cellStyle name="_Formula vat -SAP" xfId="5168" xr:uid="{870BA26C-A2D0-4D69-904A-17E438E71DCA}"/>
    <cellStyle name="_FSA-FH" xfId="5169" xr:uid="{88DE8CA4-C684-4FBD-B337-A972D05A0FC5}"/>
    <cellStyle name="_FSA-FH2" xfId="5170" xr:uid="{1E644246-4635-40C1-B5C6-8C8C69CDC678}"/>
    <cellStyle name="_x000e__G" xfId="7791" xr:uid="{7A2D0917-3FE5-488E-BCE7-7D605A030364}"/>
    <cellStyle name="_HR Template(1)" xfId="188" xr:uid="{F0874EAD-E158-4B29-B0B0-41B72628AE43}"/>
    <cellStyle name="_klc awp 03" xfId="7792" xr:uid="{99C81CB1-5652-4BCE-A451-CC1AEAB3E9E0}"/>
    <cellStyle name="_klc awp 03 2" xfId="7793" xr:uid="{0773C980-7F00-4709-A1F6-05C0B5BE7BB2}"/>
    <cellStyle name="_klc awp 2003" xfId="7794" xr:uid="{3A3AE690-C262-4C4C-83FE-C27B2031B10B}"/>
    <cellStyle name="_klc awp 2003 2" xfId="7795" xr:uid="{CC30F979-058F-4643-BCA0-3EAD78393A01}"/>
    <cellStyle name="_Malee Group แยก Monthly Daily" xfId="189" xr:uid="{D2CBB3CC-0324-4921-A0AB-661AA109DCDC}"/>
    <cellStyle name="_Master Expenses Crystal" xfId="190" xr:uid="{F8D7E6E9-10BA-485E-91A2-EE16928D0614}"/>
    <cellStyle name="_Music - all 09" xfId="191" xr:uid="{E45F73B6-F707-4C59-8D1B-6BEF97702D6C}"/>
    <cellStyle name="_Music - all 09 2" xfId="7796" xr:uid="{D7141762-C180-4CE0-AD0F-0246B36C1FAE}"/>
    <cellStyle name="_Music - all 09 3" xfId="7797" xr:uid="{0A85C828-ECB8-477D-83BD-B06D66389FED}"/>
    <cellStyle name="_N 100_Other Payables_PML 08" xfId="7798" xr:uid="{C6121FFD-050F-4C7C-A71A-F5C8F5E17892}"/>
    <cellStyle name="_x0004__N 100_Other Payables_PML 08" xfId="7799" xr:uid="{6C0E5326-F3DC-4F38-A2FA-97F238586F01}"/>
    <cellStyle name="_N 100_Other Payables_PML 08 2" xfId="7800" xr:uid="{10714642-30FC-4E90-BA4A-13A2B23B8C61}"/>
    <cellStyle name="_x0004__N 100_Other Payables_PML 08 2" xfId="7801" xr:uid="{EAD76296-722A-4123-818C-E3AA2138B1EF}"/>
    <cellStyle name="_N 100_Other Payables_PML 08 3" xfId="7802" xr:uid="{486D9D5A-9F54-4ED2-9A8B-1E8EE479688F}"/>
    <cellStyle name="_x0004__N 100_Other Payables_PML 08 3" xfId="7803" xr:uid="{2A427825-1204-4902-B0A1-3219886B803E}"/>
    <cellStyle name="_N 100_Other Payables_PML 08 4" xfId="7804" xr:uid="{8B4B11A8-3D77-47ED-B128-8732664DAC0F}"/>
    <cellStyle name="_x0004__N 100_Other Payables_PML 08 4" xfId="7805" xr:uid="{2551FC27-76E9-4092-AE35-3D87F95245AC}"/>
    <cellStyle name="_PJ_ MCM" xfId="192" xr:uid="{63218711-1FEC-443B-8048-316698A920C8}"/>
    <cellStyle name="_PJ_ MCM 2" xfId="7806" xr:uid="{7D861BA7-A8E6-49AE-A928-54FE730A99DC}"/>
    <cellStyle name="_PJ_ MCM 3" xfId="7807" xr:uid="{EDE686CE-6A6F-4E7F-A7F8-3F2FA5D7D54D}"/>
    <cellStyle name="_PJ_LT" xfId="193" xr:uid="{A47CBD39-0949-4BC4-BDBC-6E2609443984}"/>
    <cellStyle name="_PJ_LT 2" xfId="7808" xr:uid="{BCD534F8-2312-4B99-A043-001E966E7A3C}"/>
    <cellStyle name="_PJ_LT 3" xfId="7809" xr:uid="{A47F3A4D-E148-401F-B16C-80507248C1B8}"/>
    <cellStyle name="_PJ_Music" xfId="194" xr:uid="{3FEF638C-BE95-4D3F-9C00-916A0DAB9DFE}"/>
    <cellStyle name="_PJ_Music 2" xfId="7810" xr:uid="{9D2643BA-B6AF-44A7-B8E9-B8D71499C379}"/>
    <cellStyle name="_PJ_Music 3" xfId="7811" xr:uid="{436B4DC9-EA4E-4D2D-8DAE-0BD2CD809999}"/>
    <cellStyle name="_PJ_ST" xfId="195" xr:uid="{5825E137-B34F-469B-8057-BD245C680664}"/>
    <cellStyle name="_PJ_ST 2" xfId="7812" xr:uid="{43C9B109-E3D2-4866-96B2-04E19A8F5001}"/>
    <cellStyle name="_PJ_ST 3" xfId="7813" xr:uid="{C9EAF5D7-61DF-46DF-AE1F-75303D19D708}"/>
    <cellStyle name="_Plan OT (Budget 2010) ส่งบัญชี" xfId="196" xr:uid="{ADBF4010-5959-41D5-97E3-05A09F331C7E}"/>
    <cellStyle name="_rcsb 03 awp" xfId="7814" xr:uid="{D83E2216-5F0C-40A7-B2D6-5299AC69F042}"/>
    <cellStyle name="_rcsb 03 awp 2" xfId="7815" xr:uid="{CE533263-0C01-46B2-AB55-981A613268F6}"/>
    <cellStyle name="_rcsb 03 awp v2" xfId="7816" xr:uid="{4753738C-091F-45B8-B8F6-7D86951C02E9}"/>
    <cellStyle name="_rcsb 03 awp v2 2" xfId="7817" xr:uid="{E8519DAB-8A9F-4699-B30F-E56F73167F7B}"/>
    <cellStyle name="_rcsb 03 awp v2_1" xfId="7818" xr:uid="{904C6663-61BD-4B88-9938-470B8D29A021}"/>
    <cellStyle name="_rcsb 03 awp v2_1 2" xfId="7819" xr:uid="{E794E76F-CDAC-4D28-9E39-B10AFC77CCE9}"/>
    <cellStyle name="_rcsb 03 awp v2_2" xfId="7820" xr:uid="{68E618AD-2AD7-4361-BE0F-613E8237900B}"/>
    <cellStyle name="_rcsb 03 awp v2_2 2" xfId="7821" xr:uid="{E1F79758-546D-423D-8DD5-1F62AD170EF3}"/>
    <cellStyle name="_rcsb 03 awp v2_3" xfId="7822" xr:uid="{BC5E87DB-2C42-4C84-9CEB-0EC3F2FCE494}"/>
    <cellStyle name="_rcsb 03 awp v2_3 2" xfId="7823" xr:uid="{F19739E0-7D76-4842-9E65-57EBE6293973}"/>
    <cellStyle name="_rcsb 03 awp v2_4" xfId="7824" xr:uid="{F4F874AF-3564-43CA-A093-9AA15C58A7BD}"/>
    <cellStyle name="_rcsb 03 awp v2_4 2" xfId="7825" xr:uid="{7FECD16B-5695-46ED-BB85-A9A29C0F196B}"/>
    <cellStyle name="_rcsb 03 awp v2_5" xfId="7826" xr:uid="{746AE88E-48BD-40AE-9DA4-05C9F7998321}"/>
    <cellStyle name="_rcsb 03 awp v2_5 2" xfId="7827" xr:uid="{FBDB30CD-523E-4BEE-A2AB-A7571768C2BE}"/>
    <cellStyle name="_rcsb 03 awp_1" xfId="7828" xr:uid="{EB7BE351-C1A5-4982-BDB5-F1198E57E69D}"/>
    <cellStyle name="_rcsb 03 awp_1 2" xfId="7829" xr:uid="{75DAD45D-A286-447A-8309-92CEED57973E}"/>
    <cellStyle name="_rcsb 03 awp_1_rcsb cut off template" xfId="7830" xr:uid="{0FA0DC3A-B773-480B-9E58-930D1BB4734C}"/>
    <cellStyle name="_rcsb 03 awp_1_rcsb cut off template 2" xfId="7831" xr:uid="{69926A58-C8C3-4BDC-B697-9D6622CEB24A}"/>
    <cellStyle name="_rcsb 03 awp_2" xfId="7832" xr:uid="{37280FD1-861C-4875-AD16-70520CFADD69}"/>
    <cellStyle name="_rcsb 03 awp_2 2" xfId="7833" xr:uid="{313CDBCF-4AC6-4569-9A21-8A4F8FA0E28F}"/>
    <cellStyle name="_rcsb 03 awp_2_rcsb cut off template" xfId="7834" xr:uid="{7492E55F-C610-454F-AFC6-247AC1466C9B}"/>
    <cellStyle name="_rcsb 03 awp_2_rcsb cut off template 2" xfId="7835" xr:uid="{A9601272-5D3B-461B-BA96-AB29DAB216A6}"/>
    <cellStyle name="_rcsb 03 awp_3" xfId="7836" xr:uid="{E858B551-4329-402A-9C20-477E4B08AFF8}"/>
    <cellStyle name="_rcsb 03 awp_3 2" xfId="7837" xr:uid="{B8DD6207-1A9A-4E17-84F6-776651C9E3A9}"/>
    <cellStyle name="_rcsb 03 awp_3_rcsb cut off template" xfId="7838" xr:uid="{C4980E36-2DA3-496B-9DB6-1AD08030AEAE}"/>
    <cellStyle name="_rcsb 03 awp_3_rcsb cut off template 2" xfId="7839" xr:uid="{24AFA70B-6ADA-465D-95CA-7F22406C5EAD}"/>
    <cellStyle name="_rcsb 03 awp_4" xfId="7840" xr:uid="{6C89F2A2-3418-4E1B-B8CC-48BB6B2E2658}"/>
    <cellStyle name="_rcsb 03 awp_4 2" xfId="7841" xr:uid="{2BD9F96C-8DFC-4BAA-BBFB-37BB3B3551ED}"/>
    <cellStyle name="_rcsb 03 awp_4_rcsb cut off template" xfId="7842" xr:uid="{E0CC02BD-C5EF-41E6-8C36-5F4E503A589C}"/>
    <cellStyle name="_rcsb 03 awp_4_rcsb cut off template 2" xfId="7843" xr:uid="{238A486D-B47D-4F1E-85EA-09A5219079B9}"/>
    <cellStyle name="_rcsb 03 awp_5" xfId="7844" xr:uid="{43FB4D90-DE5A-456C-84B3-FE316D168911}"/>
    <cellStyle name="_rcsb 03 awp_5 2" xfId="7845" xr:uid="{949F863C-2E14-4FD1-A38C-819E0D6846F0}"/>
    <cellStyle name="_rcsb 03 awp_5_rcsb cut off template" xfId="7846" xr:uid="{7FDAEF5B-FB50-4FC6-9391-306103B638B3}"/>
    <cellStyle name="_rcsb 03 awp_5_rcsb cut off template 2" xfId="7847" xr:uid="{40513FD5-7FF2-46D6-B2B9-755C3E6CA048}"/>
    <cellStyle name="_rcsb 03 awp_6" xfId="7848" xr:uid="{2DF9C202-3F32-4538-B5A7-ABDF2C90411D}"/>
    <cellStyle name="_rcsb 03 awp_6 2" xfId="7849" xr:uid="{3DFDCBFB-1BB6-43A3-9EED-1C915DF36DD4}"/>
    <cellStyle name="_rcsb 03 awp_rcsb cut off template" xfId="7850" xr:uid="{C806FA34-BA8C-4175-928E-EDD397C42738}"/>
    <cellStyle name="_rcsb 03 awp_rcsb cut off template 2" xfId="7851" xr:uid="{B6A2CDD9-E364-4B92-843F-159801A288CB}"/>
    <cellStyle name="_rcsb cut off template" xfId="7852" xr:uid="{86F1C1E4-E082-4318-B721-EE7389B7C744}"/>
    <cellStyle name="_rcsb cut off template 2" xfId="7853" xr:uid="{A91A314F-EA83-4199-8313-8E62D9FB98ED}"/>
    <cellStyle name="_Request chq for Nov 10 (add#1)" xfId="5171" xr:uid="{4EC4F7C7-7667-4C11-A396-28F9470C36EC}"/>
    <cellStyle name="_Salary  Other Benefit May 2010 # ส่งคุณดิว" xfId="197" xr:uid="{36EFFFBD-59A1-467C-B029-531807D10340}"/>
    <cellStyle name="_sales cut-off" xfId="7854" xr:uid="{A3854A2D-84D2-4841-ACA2-16F08F8CE75A}"/>
    <cellStyle name="_sales cut-off 2" xfId="7855" xr:uid="{99A1B25A-B28F-4D91-9A37-0761AD62446C}"/>
    <cellStyle name="_sales cut-off_1a FND-InfoRqd-YA2010 - Brenda" xfId="7856" xr:uid="{48B8E77A-0ECE-49A3-89CD-D9FCB6AF27B3}"/>
    <cellStyle name="_sales+purchases RCSB" xfId="7857" xr:uid="{4634E825-D0D1-496E-A06D-E1834BE2ADEF}"/>
    <cellStyle name="_sales+purchases RCSB 2" xfId="7858" xr:uid="{BDCE0582-D145-4D06-8BB3-50B4D348D186}"/>
    <cellStyle name="_Selling vat Dec 10" xfId="5172" xr:uid="{33E80BB9-F9C7-4627-A759-F02509D3D779}"/>
    <cellStyle name="_Selling vat Feb 11" xfId="5173" xr:uid="{45D684A2-A41E-4CAE-B026-934C56344F34}"/>
    <cellStyle name="_Selling vat nov 10" xfId="5174" xr:uid="{26413E13-0DFA-409E-99C8-3609CF23BE70}"/>
    <cellStyle name="_Selling vat report '10_SAP" xfId="5175" xr:uid="{54D91F74-C892-4228-8374-8B289BD7417F}"/>
    <cellStyle name="_Selling vat report Jan'11" xfId="5176" xr:uid="{99C6D3BE-CCF6-48F5-82C4-69C2CEA4C0B2}"/>
    <cellStyle name="_Sheet1" xfId="7859" xr:uid="{DE0DA2E0-80D0-4854-8B95-14329EEE8604}"/>
    <cellStyle name="_Sheet1 2" xfId="7860" xr:uid="{052C4599-B0B5-46BE-8B70-FA00086B03E2}"/>
    <cellStyle name="_Sheet1_1a FND-InfoRqd-YA2010 - Brenda" xfId="7861" xr:uid="{83B19558-0914-48B8-B235-3F300190924D}"/>
    <cellStyle name="_ST - actual รายเดือน" xfId="198" xr:uid="{5AF4ECF3-3F37-46AD-BB04-33845A533EB4}"/>
    <cellStyle name="_ST - actual รายเดือน 2" xfId="7862" xr:uid="{C950393B-7423-45B6-8350-FEB9ECCA2749}"/>
    <cellStyle name="_ST - actual รายเดือน 3" xfId="7863" xr:uid="{59D92147-FD4A-4F49-B2CD-B8A38C5532F4}"/>
    <cellStyle name="_ST - estimate" xfId="199" xr:uid="{E9560F9E-778D-4805-B177-01DC55F0A884}"/>
    <cellStyle name="_ST - estimate 2" xfId="7864" xr:uid="{A0829C58-2850-4819-AC14-C817A6BADA13}"/>
    <cellStyle name="_ST - estimate 3" xfId="7865" xr:uid="{76D70A8E-990B-4EBB-A15A-B52E5AB55B0F}"/>
    <cellStyle name="_Staff 15-Dec-09" xfId="200" xr:uid="{0A59CB2A-54AA-4ED7-ACED-48B5A2BBD6AF}"/>
    <cellStyle name="_Storewell(R)-Awps-2002" xfId="7866" xr:uid="{0A636A68-7D8A-4463-A9EE-D094B570AFE9}"/>
    <cellStyle name="_x0004__Storewell(R)-Awps-2002" xfId="7867" xr:uid="{54A6FEF5-3EC8-45B9-BD62-F1A76B9DB493}"/>
    <cellStyle name="_Storewell(R)-Awps-2002 2" xfId="7868" xr:uid="{33FC3051-AFE8-4B99-AEB3-A4C8B0297E08}"/>
    <cellStyle name="_x0004__Storewell(R)-Awps-2002 2" xfId="7869" xr:uid="{FF1F33C6-8D28-4A15-9DAA-89DF78B4DAE8}"/>
    <cellStyle name="_Storewell(R)-Awps-2002 3" xfId="7870" xr:uid="{F6C87C3A-ED6C-434A-930D-C6113CED22B3}"/>
    <cellStyle name="_x0004__Storewell(R)-Awps-2002 3" xfId="7871" xr:uid="{18C232C0-D2B8-4CCC-80EE-A3A2AC7C3C28}"/>
    <cellStyle name="_Storewell(R)-Awps-2002 4" xfId="7872" xr:uid="{FB976EB2-EEE2-41F6-837B-94DE079DEE21}"/>
    <cellStyle name="_x0004__Storewell(R)-Awps-2002 4" xfId="7873" xr:uid="{E0D9EF71-F214-4430-8DC7-131F4570FA81}"/>
    <cellStyle name="_Submit Phor Kor Dor 51 re" xfId="5177" xr:uid="{1E458AA6-D146-41DF-AA77-F7AF0FF74F26}"/>
    <cellStyle name="_Unrec Liabilities" xfId="7874" xr:uid="{7440807D-F0DE-4036-B217-3BF5B6FA8030}"/>
    <cellStyle name="_Unrec Liabilities 2" xfId="7875" xr:uid="{120F295B-EA11-480C-BC45-1C64A8CCE377}"/>
    <cellStyle name="_Unrec Liabilities_1a FND-InfoRqd-YA2010 - Brenda" xfId="7876" xr:uid="{55EA4531-01DD-4498-BF5A-45B18E9B74D3}"/>
    <cellStyle name="_Unrecorded liabilities" xfId="7877" xr:uid="{1A5635AF-462C-4B74-B0E1-3FD5EC169071}"/>
    <cellStyle name="_x0004__Unrecorded liabilities" xfId="7878" xr:uid="{E1AD9C35-D9A5-4A32-BFBB-66ACD4BF8C06}"/>
    <cellStyle name="_Unrecorded liabilities 2" xfId="7879" xr:uid="{B86E4DF7-4CFC-4F6F-8791-C32A4DF0200A}"/>
    <cellStyle name="_x0004__Unrecorded liabilities 2" xfId="7880" xr:uid="{0AE018DA-3D59-4250-A8B5-7665B9435EA5}"/>
    <cellStyle name="_Unrecorded liabilities 3" xfId="7881" xr:uid="{5D952AD7-DA18-4D7B-AF66-E4A44938EFBD}"/>
    <cellStyle name="_x0004__Unrecorded liabilities 3" xfId="7882" xr:uid="{7946E9AD-456B-45C8-8888-5A8909F4F972}"/>
    <cellStyle name="_Unrecorded liabilities 4" xfId="7883" xr:uid="{019E324E-3F49-4556-8058-EEAFF2C58643}"/>
    <cellStyle name="_x0004__Unrecorded liabilities 4" xfId="7884" xr:uid="{3A0945CB-57DA-4D5A-8F47-467E6636E811}"/>
    <cellStyle name="_vat11-10" xfId="5178" xr:uid="{FCFB8707-9A0B-40BD-933B-9009E88D54EA}"/>
    <cellStyle name="_zheza revnue report 2009-03" xfId="201" xr:uid="{5D8DA644-8C22-48DA-81AD-2E3E9636C605}"/>
    <cellStyle name="_zheza revnue report 2009-03 2" xfId="7885" xr:uid="{E0BC7778-6493-4F28-9A6E-97055ABF0517}"/>
    <cellStyle name="_zheza revnue report 2009-03 3" xfId="7886" xr:uid="{6017D3F8-D3E4-4E43-9234-EACDDC84C102}"/>
    <cellStyle name="_รายชื่อรายวัน update สค 52" xfId="202" xr:uid="{0E110218-CB58-4305-90B9-6C7905FA9B92}"/>
    <cellStyle name="=C:\WINNT\SYSTEM32\COMMAND.COM" xfId="7887" xr:uid="{B17DFD53-A482-4002-ADAE-64286055D0EB}"/>
    <cellStyle name="=C:\WINNT\SYSTEM32\COMMAND.COM 2" xfId="7888" xr:uid="{0E593879-EFA1-4107-9E7E-C92BE1AE76E2}"/>
    <cellStyle name="_x0018__x0002__x0003_⟀Å٢b" xfId="5179" xr:uid="{0073946D-4C07-4700-A960-F5A03A3E5EEF}"/>
    <cellStyle name="঴" xfId="5180" xr:uid="{49DC0550-7B5E-43E0-8577-90035B48B039}"/>
    <cellStyle name="æØè [0.00]_NO.1-CLAIM FORMAT" xfId="7889" xr:uid="{BA165220-6F72-4D16-B3AF-18839DE41831}"/>
    <cellStyle name="æØè_NO.1-CLAIM FORMAT" xfId="7890" xr:uid="{D7868D9B-A506-41C0-8AE2-510193C021D5}"/>
    <cellStyle name="ÊÝ [0.00]_NO.1-CLAIM FORMAT" xfId="7891" xr:uid="{D68B9A7B-B45F-4E4F-A3D0-126ED2ABDC21}"/>
    <cellStyle name="ÊÝ_NO.1-CLAIM FORMAT" xfId="7892" xr:uid="{B450A20C-07CD-49D9-AB93-660F2B2E0EE9}"/>
    <cellStyle name="fEñY [0.00]_Region Orders (2)" xfId="7893" xr:uid="{CF5007DF-BABF-4A5E-A6C6-DDFA9A722B94}"/>
    <cellStyle name="fEñY_Region Orders (2)" xfId="7894" xr:uid="{327D242F-4F54-43F7-9A7F-E03249810F9F}"/>
    <cellStyle name="W_CATÊSSP_1" xfId="7895" xr:uid="{2BBF9955-DD13-412F-9BFC-59C53CA3DCFB}"/>
    <cellStyle name="0%" xfId="5181" xr:uid="{B63BF654-E517-438E-8AB8-D4AB23061950}"/>
    <cellStyle name="0,0_x000d__x000a_NA_x000d__x000a_" xfId="203" xr:uid="{8F325337-CFE9-4B6F-8F87-DE7755198644}"/>
    <cellStyle name="0,0_x000d__x000a_NA_x000d__x000a_ 2" xfId="7896" xr:uid="{8E5A7A16-A05D-4A26-B1B9-5D5CA7E23FED}"/>
    <cellStyle name="0,0_x000d__x000a_NA_x000d__x000a_ 3" xfId="7897" xr:uid="{B6806DB3-966B-4B76-9BC2-B234BF67A9F2}"/>
    <cellStyle name="0.0%" xfId="5182" xr:uid="{D99DCFD6-2CD1-47FD-A06F-8EEC635B2B3C}"/>
    <cellStyle name="0.00%" xfId="5183" xr:uid="{68C67D2C-DE2C-4170-AC35-FE9F692D27FC}"/>
    <cellStyle name="0]_ITOCPX" xfId="5184" xr:uid="{B78227C7-A534-4F03-BCD3-A773F74071EF}"/>
    <cellStyle name="1" xfId="204" xr:uid="{AE23948F-8ABC-4A62-97F2-7D73579FA641}"/>
    <cellStyle name="1 2" xfId="205" xr:uid="{D306CA5F-01D8-40F8-9E25-0815EB5BA96D}"/>
    <cellStyle name="1 2 2" xfId="7898" xr:uid="{D8CB48E7-27E9-4796-AA63-D73A63774348}"/>
    <cellStyle name="1 2 3" xfId="7899" xr:uid="{30ED0D89-ABF0-4270-A81A-7590AA6B0785}"/>
    <cellStyle name="1 3" xfId="206" xr:uid="{8BB6B349-7671-4F7B-933D-DBD039550759}"/>
    <cellStyle name="1 3 2" xfId="7900" xr:uid="{2EB0A2CF-50A7-4DEB-B204-2A8045F0C9FF}"/>
    <cellStyle name="1 3 3" xfId="7901" xr:uid="{6AACB50F-6436-4136-830B-F9BD8C35A311}"/>
    <cellStyle name="1 4" xfId="207" xr:uid="{A2DBA0BB-2FE4-4FC0-BA19-5FFE34E5AD04}"/>
    <cellStyle name="1 4 2" xfId="7902" xr:uid="{0E7F04EE-DC3F-45BA-932E-7D6CA09D54F7}"/>
    <cellStyle name="1 4 3" xfId="7903" xr:uid="{50E24745-1C61-4334-A26F-854BA62EBE33}"/>
    <cellStyle name="1 5" xfId="7904" xr:uid="{D9F86866-6A23-44F7-8F36-686C0FA984B8}"/>
    <cellStyle name="1 6" xfId="5821" xr:uid="{7405694A-2150-4BE3-806A-80886ED70572}"/>
    <cellStyle name="1 7" xfId="5185" xr:uid="{396651CF-55B4-42B5-B3D2-ECA141F5A1A8}"/>
    <cellStyle name="1_Depre54 (11-5-55) รวมเครื่องจักร Revise ANS" xfId="208" xr:uid="{4F4CD9B9-00C2-4104-ABED-ED1DF4A06298}"/>
    <cellStyle name="1_Depre54 (11-5-55) รวมเครื่องจักร Revise ANS 2" xfId="7905" xr:uid="{CC9723BD-EF86-4263-909C-2927E883A267}"/>
    <cellStyle name="1_Depre54 (11-5-55) รวมเครื่องจักร Revise ANS 3" xfId="7906" xr:uid="{ED7F3561-2966-4B1C-9BBF-8F8F87383673}"/>
    <cellStyle name="1_Depre54-12 (22-12-54) KS" xfId="209" xr:uid="{6921F145-8D02-4188-A950-2401D90C3737}"/>
    <cellStyle name="1_Depre54-12 (22-12-54) KS 2" xfId="7907" xr:uid="{8CF725EB-E3C4-4DBC-9832-3DB0EEAE307D}"/>
    <cellStyle name="1_Depre54-12 (22-12-54) KS 3" xfId="7908" xr:uid="{A010264E-31E4-475E-B0D8-4CE18D5B4779}"/>
    <cellStyle name="1_Sheet2" xfId="4751" xr:uid="{F8D5A5BC-C180-47A9-B543-BDC3AD558D9F}"/>
    <cellStyle name="1_Sheet3" xfId="4752" xr:uid="{79434E14-6B7A-4129-90D9-7B6872C0F2A1}"/>
    <cellStyle name="1_เปรียบเทียบที่ดินและอาคาร ADF_ผู้สอบบัญชี" xfId="210" xr:uid="{1E4B0A24-FC5A-466B-ACEC-321522EC3FDD}"/>
    <cellStyle name="1_เปรียบเทียบที่ดินและอาคาร ADF_ผู้สอบบัญชี 2" xfId="7909" xr:uid="{E5DB7B52-C2CD-4DE7-98B3-4DD4D32CFF16}"/>
    <cellStyle name="1_เปรียบเทียบที่ดินและอาคาร ADF_ผู้สอบบัญชี 3" xfId="7910" xr:uid="{6A415C3F-2A35-4CD4-99D0-295CEB962751}"/>
    <cellStyle name="12" xfId="5186" xr:uid="{42D5D4D3-D259-44F3-AF40-080020B239F0}"/>
    <cellStyle name="15" xfId="211" xr:uid="{D6B71F4E-7517-4FF8-B3A6-0F3480B6EA47}"/>
    <cellStyle name="15 2" xfId="7911" xr:uid="{86A60B86-F709-4820-BCCE-0F40EDF3F052}"/>
    <cellStyle name="15 3" xfId="5822" xr:uid="{EBB12AAE-DF8C-40E4-9AAC-58D4552E4CCC}"/>
    <cellStyle name="15 4" xfId="5187" xr:uid="{418F40F3-421B-4296-8780-5E749193F5D9}"/>
    <cellStyle name="2" xfId="212" xr:uid="{4C86A593-2368-4135-8FCF-39271214793D}"/>
    <cellStyle name="2 2" xfId="213" xr:uid="{A18C6F9E-251C-4717-A6ED-4EA6311638A5}"/>
    <cellStyle name="2 2 2" xfId="7912" xr:uid="{FEF3E2FC-8757-4744-AB54-DF98264EEAB5}"/>
    <cellStyle name="2 2 3" xfId="7913" xr:uid="{06545885-A68C-4831-B446-F5EFEF5F4CF8}"/>
    <cellStyle name="2 3" xfId="214" xr:uid="{AD65AE92-50DC-4E38-9039-492FE19004E4}"/>
    <cellStyle name="2 3 2" xfId="7914" xr:uid="{A772823E-9219-42B9-8BC5-15884662912A}"/>
    <cellStyle name="2 3 3" xfId="7915" xr:uid="{8BA54041-AC68-435E-8BF2-AB672378221E}"/>
    <cellStyle name="2 4" xfId="215" xr:uid="{49B08FCB-2400-4A85-A1FC-74C6EEA7F03C}"/>
    <cellStyle name="2 4 2" xfId="7916" xr:uid="{89AB243F-D0FC-473C-8DA0-FE8A84E20B58}"/>
    <cellStyle name="2 4 3" xfId="7917" xr:uid="{EA55186A-43E6-42E1-9238-B0F62FD3093C}"/>
    <cellStyle name="2 5" xfId="7918" xr:uid="{182131B0-9954-4628-B3F2-4D0B074395AE}"/>
    <cellStyle name="2 6" xfId="5823" xr:uid="{CF8C1B32-B127-4224-8E4F-8C74033BC4EE}"/>
    <cellStyle name="2 7" xfId="5188" xr:uid="{167F224D-DC8C-4701-99FA-A558E574C83D}"/>
    <cellStyle name="2_Depre54 (11-5-55) รวมเครื่องจักร Revise ANS" xfId="216" xr:uid="{DEB3721F-3854-4C14-80E5-80635DB0B9AF}"/>
    <cellStyle name="2_Depre54 (11-5-55) รวมเครื่องจักร Revise ANS 2" xfId="7919" xr:uid="{7039B38E-32A5-44FE-BBE8-E72F36D8DF02}"/>
    <cellStyle name="2_Depre54 (11-5-55) รวมเครื่องจักร Revise ANS 3" xfId="7920" xr:uid="{B0608A7C-F35E-4ABD-9BB7-21964DDD223D}"/>
    <cellStyle name="2_Depre54-12 (22-12-54) KS" xfId="217" xr:uid="{099A296F-BE98-4C73-8394-E7B787A12885}"/>
    <cellStyle name="2_Depre54-12 (22-12-54) KS 2" xfId="7921" xr:uid="{F2288707-55F9-4350-B5ED-3B8836BB7C50}"/>
    <cellStyle name="2_Depre54-12 (22-12-54) KS 3" xfId="7922" xr:uid="{10EED2EA-4CF6-41E8-B8BD-0FA004BF3AA8}"/>
    <cellStyle name="2_Sheet2" xfId="4753" xr:uid="{71356229-1D18-4CDA-B28E-F51C350014CA}"/>
    <cellStyle name="2_Sheet3" xfId="4754" xr:uid="{FB359207-3BBC-4AF3-A268-B51EF2D9C1CE}"/>
    <cellStyle name="2_เปรียบเทียบที่ดินและอาคาร ADF_ผู้สอบบัญชี" xfId="218" xr:uid="{AD667B75-EDDD-4046-B25D-96ED7E1B6631}"/>
    <cellStyle name="2_เปรียบเทียบที่ดินและอาคาร ADF_ผู้สอบบัญชี 2" xfId="7923" xr:uid="{29245003-AB03-441A-B14A-5C37FD035C1E}"/>
    <cellStyle name="2_เปรียบเทียบที่ดินและอาคาร ADF_ผู้สอบบัญชี 3" xfId="7924" xr:uid="{498D4FB1-A43D-4295-AE00-A3B42C12387E}"/>
    <cellStyle name="20% - Accent1" xfId="90" builtinId="30" customBuiltin="1"/>
    <cellStyle name="20% - Accent1 10" xfId="1118" xr:uid="{697FE76D-4D9F-49DB-B9FB-3209E8157750}"/>
    <cellStyle name="20% - Accent1 10 2" xfId="7925" xr:uid="{27446934-CDE7-452B-BBDA-94D07515CD03}"/>
    <cellStyle name="20% - Accent1 10 2 2" xfId="7926" xr:uid="{25CEA221-8F2C-4C94-9107-79F6D5CA824C}"/>
    <cellStyle name="20% - Accent1 10 2 3" xfId="7927" xr:uid="{71FA5110-3693-4D81-817C-F6404ADFC93C}"/>
    <cellStyle name="20% - Accent1 10 3" xfId="7928" xr:uid="{2E316DD4-0C36-4381-BCFE-9342266DC67D}"/>
    <cellStyle name="20% - Accent1 10 4" xfId="7929" xr:uid="{B111AA0F-85C4-4453-B261-44F4CE5E1533}"/>
    <cellStyle name="20% - Accent1 10 5" xfId="7930" xr:uid="{4B1039A9-671D-473C-B58D-46B2D416A5DB}"/>
    <cellStyle name="20% - Accent1 10 6" xfId="6653" xr:uid="{E5E24C11-B4B9-43B4-9795-E260047B22D5}"/>
    <cellStyle name="20% - Accent1 11" xfId="1119" xr:uid="{DFFDCA91-CECD-4585-9700-9584ADF26464}"/>
    <cellStyle name="20% - Accent1 11 2" xfId="7931" xr:uid="{06A4D296-762A-497C-AFAA-F1B9B2981849}"/>
    <cellStyle name="20% - Accent1 11 2 2" xfId="7932" xr:uid="{3F33C7CA-811C-4EB0-99C4-A35354C965CB}"/>
    <cellStyle name="20% - Accent1 11 2 3" xfId="7933" xr:uid="{9C73DEB4-47CB-405D-B349-832F6709C5F1}"/>
    <cellStyle name="20% - Accent1 11 3" xfId="7934" xr:uid="{9634B5CE-876C-4F0E-9631-C592D1942C6D}"/>
    <cellStyle name="20% - Accent1 11 4" xfId="7935" xr:uid="{560FCEB3-D706-42D0-AF4A-7002ACF62EE6}"/>
    <cellStyle name="20% - Accent1 11 5" xfId="7936" xr:uid="{EB138746-553F-4FB2-99CD-30516A99A6AE}"/>
    <cellStyle name="20% - Accent1 11 6" xfId="6654" xr:uid="{7F7ABF3F-667B-4878-8E15-B063FA1ECC0C}"/>
    <cellStyle name="20% - Accent1 12" xfId="1120" xr:uid="{B5165C0E-D68E-4D6F-BD57-A321CF42DCBC}"/>
    <cellStyle name="20% - Accent1 12 2" xfId="7937" xr:uid="{84B56EA6-4C64-4C02-88D9-BF5ADD24984F}"/>
    <cellStyle name="20% - Accent1 12 2 2" xfId="7938" xr:uid="{B92A2693-52EB-4CD7-ADD8-52EF555AC5D3}"/>
    <cellStyle name="20% - Accent1 12 2 3" xfId="7939" xr:uid="{D806EB73-D0F0-4C08-B10B-0E7D91E1DC61}"/>
    <cellStyle name="20% - Accent1 12 3" xfId="7940" xr:uid="{2DA3ABFB-9534-4678-9AEB-A0551A561C19}"/>
    <cellStyle name="20% - Accent1 12 4" xfId="7941" xr:uid="{2E0735D9-8F4F-4A5E-A645-74A2259CFAF6}"/>
    <cellStyle name="20% - Accent1 12 5" xfId="7942" xr:uid="{438F2DEF-4553-4E21-8B86-B22DD94654CF}"/>
    <cellStyle name="20% - Accent1 12 6" xfId="6655" xr:uid="{F329C53C-A78D-42CB-9740-03F154ACDBFA}"/>
    <cellStyle name="20% - Accent1 13" xfId="1121" xr:uid="{C6DA4916-629B-4C69-A6BE-17AAF0C434D9}"/>
    <cellStyle name="20% - Accent1 13 2" xfId="7943" xr:uid="{2E30A21A-A72D-4A01-BA78-DDD58D4B0836}"/>
    <cellStyle name="20% - Accent1 13 2 2" xfId="7944" xr:uid="{A39AEB16-4541-40F4-9861-E7EA19ABC2E0}"/>
    <cellStyle name="20% - Accent1 13 2 3" xfId="7945" xr:uid="{B9871C12-12D7-4F75-B90E-B807033E8D96}"/>
    <cellStyle name="20% - Accent1 13 3" xfId="7946" xr:uid="{28F0B281-7958-46C7-9710-35E1DDDB3321}"/>
    <cellStyle name="20% - Accent1 13 4" xfId="7947" xr:uid="{6572BDDD-4AEB-46D2-B2B6-85AAD92BE7BD}"/>
    <cellStyle name="20% - Accent1 13 5" xfId="7948" xr:uid="{8AABA813-B679-4C18-9662-D68FA1F6E886}"/>
    <cellStyle name="20% - Accent1 13 6" xfId="6656" xr:uid="{4BD543C3-7BB7-4E38-B91E-DAD4D07970F5}"/>
    <cellStyle name="20% - Accent1 14" xfId="1122" xr:uid="{AA0DAB93-B183-4BEE-82F2-2CD460E061F1}"/>
    <cellStyle name="20% - Accent1 14 2" xfId="7949" xr:uid="{3FCB48CD-5987-4EA9-908D-6E43BF07712C}"/>
    <cellStyle name="20% - Accent1 14 2 2" xfId="7950" xr:uid="{1B798236-BED6-48FF-87F9-DB2DEE4305E9}"/>
    <cellStyle name="20% - Accent1 14 2 3" xfId="7951" xr:uid="{B140E2AE-0704-4CC8-875D-B7CC46CBFE92}"/>
    <cellStyle name="20% - Accent1 14 3" xfId="7952" xr:uid="{744303C0-25C2-43FD-A5AD-6759218046A2}"/>
    <cellStyle name="20% - Accent1 14 4" xfId="7953" xr:uid="{20B674E7-92B3-4052-BCA8-055EE13A475A}"/>
    <cellStyle name="20% - Accent1 14 5" xfId="7954" xr:uid="{A43FCB5F-6021-41F8-B0F3-4F155F0F7782}"/>
    <cellStyle name="20% - Accent1 14 6" xfId="6657" xr:uid="{41A3A8A5-C227-4E89-8EF8-84063044F37E}"/>
    <cellStyle name="20% - Accent1 15" xfId="1123" xr:uid="{0A9D629F-38BB-4731-BBCB-A6235C526FF9}"/>
    <cellStyle name="20% - Accent1 15 2" xfId="7955" xr:uid="{0EF4B9CC-F346-410D-BB86-D5F7CA057785}"/>
    <cellStyle name="20% - Accent1 15 2 2" xfId="7956" xr:uid="{6A25922F-DB8A-490D-B34F-1E314C6174CE}"/>
    <cellStyle name="20% - Accent1 15 2 3" xfId="7957" xr:uid="{3B0C1951-EBA7-4CBC-BB0C-A700EF0FB00A}"/>
    <cellStyle name="20% - Accent1 15 3" xfId="7958" xr:uid="{4C0F2D5A-21F9-4F3D-ACD5-19177DB51906}"/>
    <cellStyle name="20% - Accent1 15 4" xfId="7959" xr:uid="{5F19507A-78D0-44A9-BC91-BC4E00335142}"/>
    <cellStyle name="20% - Accent1 15 5" xfId="7960" xr:uid="{A7F1887B-C730-45F0-A0F8-9DF6ECDA4503}"/>
    <cellStyle name="20% - Accent1 15 6" xfId="6658" xr:uid="{FC0875BD-69B5-47B9-958B-B4EF24A287F1}"/>
    <cellStyle name="20% - Accent1 16" xfId="1124" xr:uid="{91F82431-D846-48B2-8634-08338205A40C}"/>
    <cellStyle name="20% - Accent1 16 2" xfId="7961" xr:uid="{80C97335-1ADF-47D6-B251-2F7F656162C0}"/>
    <cellStyle name="20% - Accent1 16 2 2" xfId="7962" xr:uid="{ED1A7B02-B946-4A5A-8456-E4CB6FA05F33}"/>
    <cellStyle name="20% - Accent1 16 2 3" xfId="7963" xr:uid="{5FFE3CA5-9416-4781-9238-111FE5C32959}"/>
    <cellStyle name="20% - Accent1 16 3" xfId="7964" xr:uid="{EE2F94AB-09DF-4610-A70B-F1EA6D569C9E}"/>
    <cellStyle name="20% - Accent1 16 4" xfId="7965" xr:uid="{860DCCD4-6E9D-435E-820E-CCF7CFEE6097}"/>
    <cellStyle name="20% - Accent1 16 5" xfId="7966" xr:uid="{C3BE0996-02A4-4C99-896A-AC876D386C35}"/>
    <cellStyle name="20% - Accent1 16 6" xfId="6659" xr:uid="{C2176F49-AB84-4BC3-AEDF-726F11B4A5BC}"/>
    <cellStyle name="20% - Accent1 17" xfId="1125" xr:uid="{0D3DBFC0-188F-44D9-8481-E9002276BCEB}"/>
    <cellStyle name="20% - Accent1 17 2" xfId="7967" xr:uid="{D9397E9C-28A4-478F-B3B6-20D1D7B9AA3F}"/>
    <cellStyle name="20% - Accent1 17 2 2" xfId="7968" xr:uid="{6B165A20-8863-4446-B98C-595AA6DC005A}"/>
    <cellStyle name="20% - Accent1 17 2 3" xfId="7969" xr:uid="{F9142F40-73AC-4CE1-97CE-B5EC65E17805}"/>
    <cellStyle name="20% - Accent1 17 3" xfId="7970" xr:uid="{AA497BD7-D21A-46C1-8B54-209353456F42}"/>
    <cellStyle name="20% - Accent1 17 4" xfId="7971" xr:uid="{047FD995-0A9E-4AEE-83D1-26C88D0F2161}"/>
    <cellStyle name="20% - Accent1 17 5" xfId="7972" xr:uid="{D28E9C1D-4EA7-48FB-A205-ABEDD9A9EFDD}"/>
    <cellStyle name="20% - Accent1 17 6" xfId="6660" xr:uid="{451AC13A-0390-40A5-831F-33B8620DD826}"/>
    <cellStyle name="20% - Accent1 18" xfId="1126" xr:uid="{04EB36A9-F85D-4377-9E76-DB6DDF11C383}"/>
    <cellStyle name="20% - Accent1 18 2" xfId="7973" xr:uid="{31B6510A-AC21-4931-8CFE-7469AF948707}"/>
    <cellStyle name="20% - Accent1 18 2 2" xfId="7974" xr:uid="{05D8070F-5889-4C59-9324-3E1FA6960D4B}"/>
    <cellStyle name="20% - Accent1 18 2 3" xfId="7975" xr:uid="{B4CAA563-8D01-423D-B285-C11969916D5D}"/>
    <cellStyle name="20% - Accent1 18 3" xfId="7976" xr:uid="{00EB0E98-D0A5-4874-9C82-E6DF3BD5DB2E}"/>
    <cellStyle name="20% - Accent1 18 4" xfId="7977" xr:uid="{BB1B7211-77E6-4A39-A8BD-C711B47308E1}"/>
    <cellStyle name="20% - Accent1 18 5" xfId="7978" xr:uid="{6A6E1A4D-3177-43C5-98B6-948646233952}"/>
    <cellStyle name="20% - Accent1 18 6" xfId="6661" xr:uid="{148A66C0-76E6-43F3-93BB-52355942F051}"/>
    <cellStyle name="20% - Accent1 19" xfId="1127" xr:uid="{C825BB2C-9ECF-43C7-BBB4-807423C67A09}"/>
    <cellStyle name="20% - Accent1 19 2" xfId="7979" xr:uid="{6798FF60-A666-4C61-ACF6-25481BD627AC}"/>
    <cellStyle name="20% - Accent1 19 2 2" xfId="7980" xr:uid="{55F6751B-DDD5-47FC-92A1-AB36EE406419}"/>
    <cellStyle name="20% - Accent1 19 2 3" xfId="7981" xr:uid="{050DA171-E910-4BC7-AC52-98E2B28A8AB3}"/>
    <cellStyle name="20% - Accent1 19 3" xfId="7982" xr:uid="{0AFCFCE0-00CD-4DD2-B6F6-7238086D37F1}"/>
    <cellStyle name="20% - Accent1 19 4" xfId="7983" xr:uid="{EADFFF2A-F6E1-44DF-8337-B0C02DAF6103}"/>
    <cellStyle name="20% - Accent1 19 5" xfId="7984" xr:uid="{59E5A75B-529B-4EF1-A2C5-415D3EF01FA3}"/>
    <cellStyle name="20% - Accent1 19 6" xfId="6662" xr:uid="{7B62566E-E10D-4C04-BF7E-7292E987D630}"/>
    <cellStyle name="20% - Accent1 2" xfId="4" xr:uid="{B25A5C7D-C4BE-4481-8AE8-6F64D037F1BF}"/>
    <cellStyle name="20% - Accent1 2 10" xfId="7985" xr:uid="{AA8B9342-D9D7-49E5-B440-9BE6FB289F2E}"/>
    <cellStyle name="20% - Accent1 2 11" xfId="7986" xr:uid="{4DBCB7EE-9302-4A59-A348-601808142026}"/>
    <cellStyle name="20% - Accent1 2 11 2" xfId="7987" xr:uid="{CA7BE566-9C1E-4B05-879C-C2B0FCF54142}"/>
    <cellStyle name="20% - Accent1 2 12" xfId="7988" xr:uid="{93FB8E2F-E9F1-4FA6-AAAF-E5B30435E321}"/>
    <cellStyle name="20% - Accent1 2 13" xfId="7989" xr:uid="{47AD7EF8-7CFA-43D0-8AE2-E7C42C4007EB}"/>
    <cellStyle name="20% - Accent1 2 14" xfId="7990" xr:uid="{CA492978-6077-4017-82CA-29A445DD3CE1}"/>
    <cellStyle name="20% - Accent1 2 15" xfId="5189" xr:uid="{ED8D2F46-7461-4F69-83CF-D56DDFA2BF92}"/>
    <cellStyle name="20% - Accent1 2 16" xfId="1128" xr:uid="{24B096BE-CA28-4987-AF0F-6F41F6123396}"/>
    <cellStyle name="20% - Accent1 2 2" xfId="4755" xr:uid="{E9770F9C-EAE2-4B91-9FEE-3E9A77DE645A}"/>
    <cellStyle name="20% - Accent1 2 2 2" xfId="7992" xr:uid="{85012755-ACFA-4D79-8E44-49F027A7A5F6}"/>
    <cellStyle name="20% - Accent1 2 2 2 2" xfId="7993" xr:uid="{92400B0C-F2F0-4F60-B656-C69FD8B844E7}"/>
    <cellStyle name="20% - Accent1 2 2 3" xfId="7994" xr:uid="{18972BE9-186E-48D5-8A38-98CA6F1D1EFC}"/>
    <cellStyle name="20% - Accent1 2 2 4" xfId="7995" xr:uid="{A348D74F-37C2-4081-B6F2-8ED13AAF8271}"/>
    <cellStyle name="20% - Accent1 2 2 5" xfId="7991" xr:uid="{FA496F78-A44A-4FE3-81F0-5DBAE9E94C42}"/>
    <cellStyle name="20% - Accent1 2 3" xfId="7996" xr:uid="{FDEB6D3C-8EC0-426A-9EA1-EBE801A3EB51}"/>
    <cellStyle name="20% - Accent1 2 3 2" xfId="7997" xr:uid="{FBE7411A-C595-494E-9805-D908CBC8C76D}"/>
    <cellStyle name="20% - Accent1 2 4" xfId="7998" xr:uid="{BBD63915-48CB-41BF-BC44-0511DE57A9F6}"/>
    <cellStyle name="20% - Accent1 2 5" xfId="7999" xr:uid="{3BDB53B6-9F63-43D0-AC6C-BB8A62077737}"/>
    <cellStyle name="20% - Accent1 2 6" xfId="8000" xr:uid="{3707E29F-0E88-4605-83DB-50D96440F880}"/>
    <cellStyle name="20% - Accent1 2 7" xfId="8001" xr:uid="{B9D90456-447C-4D8E-9546-BAC77DC8074C}"/>
    <cellStyle name="20% - Accent1 2 8" xfId="8002" xr:uid="{73BC83F3-FA6B-4C84-B02F-6467F8EDE22B}"/>
    <cellStyle name="20% - Accent1 2 9" xfId="8003" xr:uid="{ADB64A78-ED60-4ABD-A01F-3DB642FF2586}"/>
    <cellStyle name="20% - Accent1 20" xfId="1129" xr:uid="{1E6A0684-0A7B-4325-A586-D6B7F5E10DD1}"/>
    <cellStyle name="20% - Accent1 20 2" xfId="8004" xr:uid="{3191FC4E-9746-4E9A-8E8D-ED500272AC37}"/>
    <cellStyle name="20% - Accent1 20 2 2" xfId="8005" xr:uid="{62E3DC8C-09E0-4273-AFF8-C0F08C9A06C6}"/>
    <cellStyle name="20% - Accent1 20 2 3" xfId="8006" xr:uid="{B7BD50E3-D5B0-43FE-B79C-B48472A1870F}"/>
    <cellStyle name="20% - Accent1 20 3" xfId="8007" xr:uid="{F06D510D-2409-4B9A-9A65-43B20D111ACB}"/>
    <cellStyle name="20% - Accent1 20 4" xfId="8008" xr:uid="{60D0B024-4C81-4457-ADA5-20867DEBC1FE}"/>
    <cellStyle name="20% - Accent1 20 5" xfId="8009" xr:uid="{3BA41BE6-6E2F-4576-8934-2A59D5B6614E}"/>
    <cellStyle name="20% - Accent1 20 6" xfId="6663" xr:uid="{A2E280CC-25E0-4D65-83C6-4DC2201CF967}"/>
    <cellStyle name="20% - Accent1 21" xfId="1130" xr:uid="{2D70EE26-8CAB-4833-8EE5-05070033231E}"/>
    <cellStyle name="20% - Accent1 21 2" xfId="8010" xr:uid="{260E0F33-C795-465E-B118-F6D79A8988EC}"/>
    <cellStyle name="20% - Accent1 21 2 2" xfId="8011" xr:uid="{94E7DE1A-8F0C-4633-9DFC-F2EF4BAB4C6C}"/>
    <cellStyle name="20% - Accent1 21 2 3" xfId="8012" xr:uid="{B716246C-69C1-4C6C-A33D-8D956F1EBC5F}"/>
    <cellStyle name="20% - Accent1 21 3" xfId="8013" xr:uid="{39E6B229-22CA-42AF-B23A-E1DD78493BC9}"/>
    <cellStyle name="20% - Accent1 21 4" xfId="8014" xr:uid="{335D7863-D1C5-4376-9C16-8EAF71234837}"/>
    <cellStyle name="20% - Accent1 21 5" xfId="8015" xr:uid="{3FE419A7-A59A-4DB6-8CCA-5FF7094004FA}"/>
    <cellStyle name="20% - Accent1 21 6" xfId="6664" xr:uid="{F79F3525-2985-4270-96B2-19CA75C3A107}"/>
    <cellStyle name="20% - Accent1 22" xfId="1131" xr:uid="{9FFFEC21-09EB-44D6-8BC7-0BDCC278F694}"/>
    <cellStyle name="20% - Accent1 22 2" xfId="8016" xr:uid="{9D0FBBFB-B4D2-4525-BAB6-81ABA70D91EC}"/>
    <cellStyle name="20% - Accent1 22 2 2" xfId="8017" xr:uid="{AF38D4D8-5627-4674-B5FE-FD4686F62987}"/>
    <cellStyle name="20% - Accent1 22 2 3" xfId="8018" xr:uid="{7BC183B2-0703-47BF-9AB0-B17235B24DF8}"/>
    <cellStyle name="20% - Accent1 22 3" xfId="8019" xr:uid="{98B44BF5-59FD-41E2-8324-7B8C6CAB50AD}"/>
    <cellStyle name="20% - Accent1 22 4" xfId="8020" xr:uid="{A6F40EC9-FB4F-47FF-977F-ADF583D698D8}"/>
    <cellStyle name="20% - Accent1 22 5" xfId="8021" xr:uid="{FFBDF05C-CF24-45B5-937F-6F832042A20E}"/>
    <cellStyle name="20% - Accent1 22 6" xfId="6665" xr:uid="{CA7467DA-E5F1-4614-950F-85A2713E3C09}"/>
    <cellStyle name="20% - Accent1 23" xfId="1132" xr:uid="{BD20FE32-1162-4919-A47C-3D81388462FA}"/>
    <cellStyle name="20% - Accent1 23 2" xfId="8022" xr:uid="{86F6E999-04B1-4FBE-9242-E5A51C5CC33E}"/>
    <cellStyle name="20% - Accent1 23 2 2" xfId="8023" xr:uid="{14133A94-A4FE-4EDE-8811-6A93C5A6D9BF}"/>
    <cellStyle name="20% - Accent1 23 2 3" xfId="8024" xr:uid="{EDEB8EF9-32E0-426A-9EB7-074AD3A0981D}"/>
    <cellStyle name="20% - Accent1 23 3" xfId="8025" xr:uid="{FCD6B03B-FD63-4473-AEA8-66AC5192D26C}"/>
    <cellStyle name="20% - Accent1 23 4" xfId="8026" xr:uid="{01FE8DA1-D7C3-4CD8-A9BF-F0D9FCEB0CED}"/>
    <cellStyle name="20% - Accent1 23 5" xfId="8027" xr:uid="{7F90DE53-CA79-4DD8-9B7C-52A9BB53F152}"/>
    <cellStyle name="20% - Accent1 23 6" xfId="6666" xr:uid="{29B908CD-1DAC-4FF2-8E87-77626CF8FA49}"/>
    <cellStyle name="20% - Accent1 24" xfId="1133" xr:uid="{AE64B59D-006C-495D-9420-22CD9643CC70}"/>
    <cellStyle name="20% - Accent1 24 2" xfId="8028" xr:uid="{5F28196D-2FB7-4D8B-8D30-E3D69A389D16}"/>
    <cellStyle name="20% - Accent1 24 2 2" xfId="8029" xr:uid="{BFC17017-20D0-47ED-A321-D857F3FC1943}"/>
    <cellStyle name="20% - Accent1 24 2 3" xfId="8030" xr:uid="{511F1E9C-7C5F-489F-B56B-DD5AA25DBDE0}"/>
    <cellStyle name="20% - Accent1 24 3" xfId="8031" xr:uid="{7AE92252-3B08-415A-96AB-EBA3C86F3C4E}"/>
    <cellStyle name="20% - Accent1 24 4" xfId="8032" xr:uid="{ED17D295-BEA9-49CC-BA49-343BFFBCEDF5}"/>
    <cellStyle name="20% - Accent1 24 5" xfId="8033" xr:uid="{26BD5350-DAA3-4CAB-ACA5-A12841111590}"/>
    <cellStyle name="20% - Accent1 24 6" xfId="6667" xr:uid="{216EFA24-D6A4-4538-89A5-6086FF8CD829}"/>
    <cellStyle name="20% - Accent1 25" xfId="1134" xr:uid="{63FF5BBF-E618-4222-B704-A9A22712E917}"/>
    <cellStyle name="20% - Accent1 25 2" xfId="8034" xr:uid="{8652B003-18A2-4565-A0F4-B3BDDF373562}"/>
    <cellStyle name="20% - Accent1 25 2 2" xfId="8035" xr:uid="{A7E30B5E-97E1-41F9-A991-43741AC38A2E}"/>
    <cellStyle name="20% - Accent1 25 2 3" xfId="8036" xr:uid="{95FDA5E2-1E06-47F7-8F13-DD03E6A015F1}"/>
    <cellStyle name="20% - Accent1 25 3" xfId="8037" xr:uid="{A362E5E0-CA8E-485C-AB4F-98A73239BE98}"/>
    <cellStyle name="20% - Accent1 25 4" xfId="8038" xr:uid="{7D7EC373-DC20-4502-80FE-145E37D6D3D1}"/>
    <cellStyle name="20% - Accent1 25 5" xfId="8039" xr:uid="{3C96C03D-E7A2-47CB-A03E-D9B69FB2AC59}"/>
    <cellStyle name="20% - Accent1 25 6" xfId="6668" xr:uid="{C1145AA2-183B-47B7-8D9D-E97FA974C05C}"/>
    <cellStyle name="20% - Accent1 26" xfId="1135" xr:uid="{5B0CFD6F-89D9-4001-A2B7-2FD4D3EB957A}"/>
    <cellStyle name="20% - Accent1 26 2" xfId="8040" xr:uid="{5C1D1C92-F01F-4E7C-A1E9-87838DC3E3B8}"/>
    <cellStyle name="20% - Accent1 26 2 2" xfId="8041" xr:uid="{B6B0667C-8F75-402A-9CB6-0D037DC3EB42}"/>
    <cellStyle name="20% - Accent1 26 2 3" xfId="8042" xr:uid="{48C23D11-79EC-4187-A783-86347A39A2A3}"/>
    <cellStyle name="20% - Accent1 26 3" xfId="8043" xr:uid="{67BC08CC-B5F9-4D84-A406-AC1468BEB1AF}"/>
    <cellStyle name="20% - Accent1 26 4" xfId="8044" xr:uid="{4EC1F0A7-F058-47F7-B86A-0E7E0FB7D0BA}"/>
    <cellStyle name="20% - Accent1 26 5" xfId="8045" xr:uid="{5CEA6074-5691-4EDE-9FB5-CA9D041F3007}"/>
    <cellStyle name="20% - Accent1 26 6" xfId="6669" xr:uid="{B7347BD3-09EF-4B0E-99D5-008D60FB748A}"/>
    <cellStyle name="20% - Accent1 27" xfId="1136" xr:uid="{82662886-113C-42AA-8E41-7FC8087339CE}"/>
    <cellStyle name="20% - Accent1 27 2" xfId="8046" xr:uid="{D9ACD2AB-22DE-4439-BB3F-113B57A622F2}"/>
    <cellStyle name="20% - Accent1 27 2 2" xfId="8047" xr:uid="{377ECF8B-B739-4FFB-AFB0-4D3016476F86}"/>
    <cellStyle name="20% - Accent1 27 2 2 2" xfId="15553" xr:uid="{58E1E9CA-151C-4E25-B054-967D3BE4F388}"/>
    <cellStyle name="20% - Accent1 27 2 3" xfId="15552" xr:uid="{E3537CF9-5941-4433-BC94-83B063E0B2BA}"/>
    <cellStyle name="20% - Accent1 27 3" xfId="8048" xr:uid="{EB650F54-0F9B-4036-AF76-069D4485FF63}"/>
    <cellStyle name="20% - Accent1 27 3 2" xfId="15554" xr:uid="{53F9D2CA-D9D8-490C-B71C-EB6E92049D5E}"/>
    <cellStyle name="20% - Accent1 27 4" xfId="6670" xr:uid="{BE13491D-377A-419E-9DA4-85B653428849}"/>
    <cellStyle name="20% - Accent1 27 5" xfId="15519" xr:uid="{5C56C1F8-8774-4F7A-964B-0863FA858BE8}"/>
    <cellStyle name="20% - Accent1 28" xfId="1137" xr:uid="{ADC067EC-9EFF-4D70-B931-3F4F83924426}"/>
    <cellStyle name="20% - Accent1 28 2" xfId="6550" xr:uid="{4F7A909D-A9C0-453C-A271-A5B6E672AEB0}"/>
    <cellStyle name="20% - Accent1 29" xfId="1138" xr:uid="{B53A5F17-35D4-4815-A767-28FC26D834BE}"/>
    <cellStyle name="20% - Accent1 29 2" xfId="8049" xr:uid="{0A7C18E4-DD86-46A3-A9AA-7EDB2324F801}"/>
    <cellStyle name="20% - Accent1 29 3" xfId="15555" xr:uid="{DCD95981-F927-41BC-AB09-3BB8D4B530B4}"/>
    <cellStyle name="20% - Accent1 3" xfId="1139" xr:uid="{3913FE9C-7A17-4188-B93B-B0704ECC85EA}"/>
    <cellStyle name="20% - Accent1 3 2" xfId="4931" xr:uid="{568A0CB6-5733-4836-84FA-6C3CE6E35E72}"/>
    <cellStyle name="20% - Accent1 3 2 2" xfId="8051" xr:uid="{6A294E89-16E3-49A1-8162-880B03D474E8}"/>
    <cellStyle name="20% - Accent1 3 2 2 2" xfId="8052" xr:uid="{98F1A346-58FB-422C-B6A0-D8EE33DCCFD6}"/>
    <cellStyle name="20% - Accent1 3 2 3" xfId="8053" xr:uid="{582FCE4A-C8DC-4F14-9EE8-2CFBA0EEC97F}"/>
    <cellStyle name="20% - Accent1 3 2 4" xfId="8054" xr:uid="{9A5A9148-72E3-4AD4-95CC-D0EC8F63A698}"/>
    <cellStyle name="20% - Accent1 3 2 5" xfId="8050" xr:uid="{1A493F02-189B-4B1D-A151-811F31CB7364}"/>
    <cellStyle name="20% - Accent1 3 3" xfId="8055" xr:uid="{6F0AAD2B-7A57-45E6-ABA5-DA3CDAE780D5}"/>
    <cellStyle name="20% - Accent1 3 3 2" xfId="8056" xr:uid="{7A9BC12E-446D-4ACD-889C-55D1C490EA33}"/>
    <cellStyle name="20% - Accent1 3 4" xfId="8057" xr:uid="{6260DC71-34C4-435D-AFEC-0FCFB4B58558}"/>
    <cellStyle name="20% - Accent1 3 5" xfId="8058" xr:uid="{4CC62274-0573-41FE-B002-9C50F2E119C4}"/>
    <cellStyle name="20% - Accent1 3 6" xfId="6457" xr:uid="{031A6DE9-D5E6-4F34-BEB8-29F91833E6A3}"/>
    <cellStyle name="20% - Accent1 30" xfId="1140" xr:uid="{55321307-7A45-42AE-8EE0-113ED7CAF9F7}"/>
    <cellStyle name="20% - Accent1 30 2" xfId="8059" xr:uid="{53275F1C-ED88-41DC-A684-C85E37A25A73}"/>
    <cellStyle name="20% - Accent1 30 3" xfId="15556" xr:uid="{75CE75EB-547C-4D52-9DFB-709CE07AE97B}"/>
    <cellStyle name="20% - Accent1 31" xfId="1589" xr:uid="{D8C736EE-A41D-4E95-90BA-F9424386232D}"/>
    <cellStyle name="20% - Accent1 31 2" xfId="8060" xr:uid="{924A0A95-2E55-4453-A7F1-A795DB9B8202}"/>
    <cellStyle name="20% - Accent1 31 3" xfId="15557" xr:uid="{3F664A2D-C75E-42BD-AB6E-4B87DB20F873}"/>
    <cellStyle name="20% - Accent1 32" xfId="1590" xr:uid="{36E4FEB4-5383-49FE-AA88-AD64C6DB24AD}"/>
    <cellStyle name="20% - Accent1 32 2" xfId="8061" xr:uid="{8498514E-C20C-4663-A84A-40DA4FF9447E}"/>
    <cellStyle name="20% - Accent1 32 3" xfId="15558" xr:uid="{A0B2492B-7C03-4C4E-9A26-8677CD57AAEC}"/>
    <cellStyle name="20% - Accent1 33" xfId="1591" xr:uid="{BDD4D45D-E51B-4789-BD70-85AC4F7C425A}"/>
    <cellStyle name="20% - Accent1 33 2" xfId="8062" xr:uid="{07EFBD4F-928E-4127-BD34-2B6AC7456D5D}"/>
    <cellStyle name="20% - Accent1 33 3" xfId="15559" xr:uid="{1A22A5CA-CCCF-49D9-A4F0-1EAFF4D167D3}"/>
    <cellStyle name="20% - Accent1 34" xfId="1592" xr:uid="{B7300111-6E52-4BE1-8AED-EC30538D65FC}"/>
    <cellStyle name="20% - Accent1 34 2" xfId="5824" xr:uid="{C3FB4EE1-C864-4A8C-B749-718C74AC2BC7}"/>
    <cellStyle name="20% - Accent1 35" xfId="1593" xr:uid="{B3A266A7-1CE0-4CD6-9598-423AD87A0846}"/>
    <cellStyle name="20% - Accent1 36" xfId="1594" xr:uid="{6E250E41-5FD3-4FC6-9831-6BD500EA054D}"/>
    <cellStyle name="20% - Accent1 37" xfId="1595" xr:uid="{A4799626-546E-48DE-8C96-470479BFC935}"/>
    <cellStyle name="20% - Accent1 38" xfId="1596" xr:uid="{6F26563E-EF2C-452A-B50D-64652226BC28}"/>
    <cellStyle name="20% - Accent1 39" xfId="1597" xr:uid="{61E7DC14-62A0-4D00-A452-38DA5E939090}"/>
    <cellStyle name="20% - Accent1 4" xfId="1141" xr:uid="{54A76746-2F43-43FF-848C-714830AAC5F7}"/>
    <cellStyle name="20% - Accent1 4 2" xfId="5073" xr:uid="{F691468C-1618-466E-B671-09C506759B84}"/>
    <cellStyle name="20% - Accent1 4 2 2" xfId="8064" xr:uid="{EA8195E5-005B-41BD-B9B5-121D2EB0F7E8}"/>
    <cellStyle name="20% - Accent1 4 2 2 2" xfId="8065" xr:uid="{AC1FB6A6-8B9D-4FDE-AA40-B98578150114}"/>
    <cellStyle name="20% - Accent1 4 2 3" xfId="8066" xr:uid="{35840BCD-E4DA-46DD-9865-BFDEACB12D54}"/>
    <cellStyle name="20% - Accent1 4 2 4" xfId="8067" xr:uid="{921B08A4-27EE-44E3-9261-8604F27BD6DF}"/>
    <cellStyle name="20% - Accent1 4 2 5" xfId="8063" xr:uid="{ACCB5221-3F5E-471A-A963-086D6E87379F}"/>
    <cellStyle name="20% - Accent1 4 3" xfId="8068" xr:uid="{BBB942C3-7D2B-4762-9DEA-60192A0B7E99}"/>
    <cellStyle name="20% - Accent1 4 3 2" xfId="8069" xr:uid="{464CB816-91DD-4275-A3D4-D9D1EE30A246}"/>
    <cellStyle name="20% - Accent1 4 4" xfId="8070" xr:uid="{79F5533C-414D-4A4C-8508-A41B4DCB0D3D}"/>
    <cellStyle name="20% - Accent1 4 5" xfId="8071" xr:uid="{2DB9C8EF-351E-4FFE-B9FA-2601ADA5414F}"/>
    <cellStyle name="20% - Accent1 4 6" xfId="6460" xr:uid="{99E69398-7812-4CD2-A55B-A98541936F85}"/>
    <cellStyle name="20% - Accent1 40" xfId="1598" xr:uid="{C9D4D3EA-3AF5-4BC2-B1EC-4283C4A02879}"/>
    <cellStyle name="20% - Accent1 41" xfId="1599" xr:uid="{4B51C893-5B01-49A1-889E-2511807C9B1E}"/>
    <cellStyle name="20% - Accent1 42" xfId="1600" xr:uid="{156FC710-9D7E-4BC8-B9DF-C356AB533549}"/>
    <cellStyle name="20% - Accent1 43" xfId="1601" xr:uid="{F9A31271-D851-43A6-A2F6-BB0C3F7632CE}"/>
    <cellStyle name="20% - Accent1 44" xfId="1602" xr:uid="{FF613450-CDEC-4845-956F-8D4EB15FCCFA}"/>
    <cellStyle name="20% - Accent1 45" xfId="1603" xr:uid="{FD5B710F-7573-4601-9238-76DC052C2197}"/>
    <cellStyle name="20% - Accent1 46" xfId="1604" xr:uid="{BB148C24-8354-43F0-A3D2-2E1AB8D1946B}"/>
    <cellStyle name="20% - Accent1 47" xfId="1605" xr:uid="{FD34CE2E-BC37-4797-B0EE-8BE292C7A008}"/>
    <cellStyle name="20% - Accent1 48" xfId="1606" xr:uid="{EB51D059-71F4-4ADD-9044-124DDD31E385}"/>
    <cellStyle name="20% - Accent1 49" xfId="1607" xr:uid="{328F617A-FD1F-47BA-BFE8-8FAC94BDB8FF}"/>
    <cellStyle name="20% - Accent1 5" xfId="1142" xr:uid="{144DFC37-D05C-40FA-A876-174B68B8CDA9}"/>
    <cellStyle name="20% - Accent1 5 2" xfId="8072" xr:uid="{4D30D651-C286-4B33-93C1-5F998959B785}"/>
    <cellStyle name="20% - Accent1 5 2 2" xfId="8073" xr:uid="{656820A4-B6F4-4C8E-876A-9DE288AC8562}"/>
    <cellStyle name="20% - Accent1 5 2 2 2" xfId="8074" xr:uid="{2444B256-1EC7-4F81-BA85-8A41BA8F7440}"/>
    <cellStyle name="20% - Accent1 5 2 3" xfId="8075" xr:uid="{D11BF1C8-3E33-4F51-878D-4A464ADFD110}"/>
    <cellStyle name="20% - Accent1 5 2 4" xfId="8076" xr:uid="{7E068023-2D88-453F-B8EC-654DD4640EE8}"/>
    <cellStyle name="20% - Accent1 5 3" xfId="8077" xr:uid="{114F0EE3-196D-4382-82A9-8BF3E5AB89CB}"/>
    <cellStyle name="20% - Accent1 5 3 2" xfId="8078" xr:uid="{FA0B181F-7063-412F-A46F-23F56C7B5402}"/>
    <cellStyle name="20% - Accent1 5 4" xfId="8079" xr:uid="{0D0121FE-9755-4C98-89B9-D111560B8461}"/>
    <cellStyle name="20% - Accent1 5 5" xfId="8080" xr:uid="{80872349-68A4-49BB-A75A-DEDC61D0E814}"/>
    <cellStyle name="20% - Accent1 5 6" xfId="6462" xr:uid="{41D26D53-A052-4ECE-8218-EE7A740AE15E}"/>
    <cellStyle name="20% - Accent1 50" xfId="1608" xr:uid="{A97BC069-A529-42D8-951A-FC5A6C5381A2}"/>
    <cellStyle name="20% - Accent1 51" xfId="1609" xr:uid="{3DCCBAFA-1578-4A8B-96B0-E65CF35F7C51}"/>
    <cellStyle name="20% - Accent1 52" xfId="1610" xr:uid="{E7CD76E1-C74F-4E64-AD44-1A2F76D48EE3}"/>
    <cellStyle name="20% - Accent1 53" xfId="1611" xr:uid="{31E2622D-6DA3-43F5-B7F4-38AC34FB5F6C}"/>
    <cellStyle name="20% - Accent1 54" xfId="1612" xr:uid="{0C26EFAE-3349-4659-8FC9-C1FA90D7BD18}"/>
    <cellStyle name="20% - Accent1 55" xfId="1613" xr:uid="{C6F4A55A-DC1B-4C88-8435-568BF8D4C68E}"/>
    <cellStyle name="20% - Accent1 56" xfId="1614" xr:uid="{DF870309-0B07-42F4-82B5-568FDAAD8360}"/>
    <cellStyle name="20% - Accent1 57" xfId="1615" xr:uid="{5685A12C-8C4A-48F8-AF3F-ABA17506A205}"/>
    <cellStyle name="20% - Accent1 58" xfId="1616" xr:uid="{A269F4E1-85C9-4490-96BC-56916B4F667E}"/>
    <cellStyle name="20% - Accent1 59" xfId="1617" xr:uid="{76190DF2-79DE-4B81-AD6A-77087742680F}"/>
    <cellStyle name="20% - Accent1 6" xfId="1143" xr:uid="{8F8F9D6B-B9AD-4AF4-BFCF-8F7198F7216E}"/>
    <cellStyle name="20% - Accent1 6 2" xfId="8081" xr:uid="{6334764A-2236-413C-8FC6-F3BCE043BCBE}"/>
    <cellStyle name="20% - Accent1 6 2 2" xfId="8082" xr:uid="{3F6F1F9D-E96F-4EEF-AFDC-8258A8F42D93}"/>
    <cellStyle name="20% - Accent1 6 2 2 2" xfId="8083" xr:uid="{346F402B-578B-4154-96BA-9C9DF58FBE5B}"/>
    <cellStyle name="20% - Accent1 6 2 3" xfId="8084" xr:uid="{C8EFECCC-3AB8-4986-ADE5-32B0AA096825}"/>
    <cellStyle name="20% - Accent1 6 2 4" xfId="8085" xr:uid="{54BAC49D-D9A3-48D5-8E1C-83FF2417E504}"/>
    <cellStyle name="20% - Accent1 6 3" xfId="8086" xr:uid="{E290D37D-D030-48AB-9875-0B2805E157B1}"/>
    <cellStyle name="20% - Accent1 6 3 2" xfId="8087" xr:uid="{42454177-9B39-4E4B-8332-81340DF576C2}"/>
    <cellStyle name="20% - Accent1 6 4" xfId="8088" xr:uid="{3B91890C-45E6-4674-8010-4F18328135C3}"/>
    <cellStyle name="20% - Accent1 6 5" xfId="8089" xr:uid="{8FA241BA-3CD3-4622-B617-AA8F2792EC44}"/>
    <cellStyle name="20% - Accent1 6 6" xfId="6466" xr:uid="{F1A6568F-909C-429F-8720-6B2580EB6C88}"/>
    <cellStyle name="20% - Accent1 60" xfId="1618" xr:uid="{342062C6-7693-401C-9CFF-A980DD999416}"/>
    <cellStyle name="20% - Accent1 61" xfId="1619" xr:uid="{86EF38B2-EEC7-4696-8D34-93640472953E}"/>
    <cellStyle name="20% - Accent1 62" xfId="1620" xr:uid="{7DB50A07-C6AF-4694-B0F0-DB635365F299}"/>
    <cellStyle name="20% - Accent1 63" xfId="1621" xr:uid="{4A42AB9C-3140-4AD9-B47F-349D27429BCE}"/>
    <cellStyle name="20% - Accent1 64" xfId="1622" xr:uid="{CBB5480E-53A5-469D-BE7A-B4CD94DE3A97}"/>
    <cellStyle name="20% - Accent1 65" xfId="1623" xr:uid="{83EBE375-4FE8-4210-8A7F-63C209558C65}"/>
    <cellStyle name="20% - Accent1 66" xfId="1624" xr:uid="{19AC8B68-EF51-4017-90C3-4598E3FF06EC}"/>
    <cellStyle name="20% - Accent1 67" xfId="1625" xr:uid="{9C914BFE-D3FB-460A-A28D-23426D649534}"/>
    <cellStyle name="20% - Accent1 68" xfId="1626" xr:uid="{2637D374-86C9-48D7-B911-1DDD88F8E8DB}"/>
    <cellStyle name="20% - Accent1 69" xfId="1627" xr:uid="{C164422E-AC75-4CA5-BF66-A8BE5CC804E9}"/>
    <cellStyle name="20% - Accent1 7" xfId="1144" xr:uid="{E1183E30-EB1D-47BE-B011-FA08EC47B9E6}"/>
    <cellStyle name="20% - Accent1 7 2" xfId="8090" xr:uid="{CFE1EAE6-555F-4FB9-A9A0-64D0A605DFBA}"/>
    <cellStyle name="20% - Accent1 7 2 2" xfId="8091" xr:uid="{6BABCA71-CB7D-4C33-8525-B8DC51B1C3FB}"/>
    <cellStyle name="20% - Accent1 7 2 3" xfId="8092" xr:uid="{95D335F3-622D-40C7-B96F-36023102D77E}"/>
    <cellStyle name="20% - Accent1 7 3" xfId="8093" xr:uid="{DCA177C0-3FE8-4F9E-BF78-A4EDAE73ABF3}"/>
    <cellStyle name="20% - Accent1 7 4" xfId="8094" xr:uid="{62F623C7-107F-4DF8-AE39-F080CAEBED97}"/>
    <cellStyle name="20% - Accent1 7 5" xfId="8095" xr:uid="{B7D53EA7-8A2C-4E4F-804A-27F1A3F0818A}"/>
    <cellStyle name="20% - Accent1 7 6" xfId="6671" xr:uid="{E1638E67-6BA5-441B-903C-FBA950DD3A92}"/>
    <cellStyle name="20% - Accent1 70" xfId="1628" xr:uid="{17862F9E-F497-4180-A032-664BFCE3FAD7}"/>
    <cellStyle name="20% - Accent1 71" xfId="1629" xr:uid="{6D2A346E-52D7-4E9A-8FC8-4C86C0FF58A5}"/>
    <cellStyle name="20% - Accent1 72" xfId="1630" xr:uid="{04102AF8-5953-4C7A-B30F-DF2701E1FD1F}"/>
    <cellStyle name="20% - Accent1 73" xfId="1631" xr:uid="{13E5C191-33AB-49E9-B0D0-77123B6078D8}"/>
    <cellStyle name="20% - Accent1 74" xfId="1632" xr:uid="{53184842-5F89-4CE6-9F8D-25ED2BDF0219}"/>
    <cellStyle name="20% - Accent1 75" xfId="1633" xr:uid="{C89EF969-2157-4067-8CBE-73A97280AB4B}"/>
    <cellStyle name="20% - Accent1 76" xfId="1634" xr:uid="{E054E8A4-A1A1-46AD-A183-B64444C0D571}"/>
    <cellStyle name="20% - Accent1 77" xfId="1635" xr:uid="{FF59008A-69A9-4A4F-8507-53FEAC24B102}"/>
    <cellStyle name="20% - Accent1 78" xfId="1636" xr:uid="{00A58722-BE5C-4AF3-B42C-7A04EB3CA7A2}"/>
    <cellStyle name="20% - Accent1 79" xfId="1637" xr:uid="{5D07482A-44DE-4ED5-8177-0BBF5340D127}"/>
    <cellStyle name="20% - Accent1 8" xfId="1145" xr:uid="{0832E76F-3227-4B40-A88A-09EA5E0E11CA}"/>
    <cellStyle name="20% - Accent1 8 2" xfId="8096" xr:uid="{A88C10BA-55D8-4161-9D7B-76A28A56CB75}"/>
    <cellStyle name="20% - Accent1 8 2 2" xfId="8097" xr:uid="{B1238903-AAC6-48C8-999E-31D0C11C438C}"/>
    <cellStyle name="20% - Accent1 8 2 3" xfId="8098" xr:uid="{874C8F9C-6EBB-4CF5-A8D4-BBEF9C8A3E51}"/>
    <cellStyle name="20% - Accent1 8 3" xfId="8099" xr:uid="{98A156D7-54A7-4F38-B3F2-3C1ADC7B4D48}"/>
    <cellStyle name="20% - Accent1 8 4" xfId="8100" xr:uid="{7300625C-FF8F-4884-91C5-8C34B1B1E35C}"/>
    <cellStyle name="20% - Accent1 8 5" xfId="8101" xr:uid="{2F347C7C-5D86-4DF3-9B16-675FCEF7F704}"/>
    <cellStyle name="20% - Accent1 8 6" xfId="6672" xr:uid="{70B9488C-713E-4605-9C7F-23293178415C}"/>
    <cellStyle name="20% - Accent1 80" xfId="1638" xr:uid="{5E9567C5-69E8-4041-9B19-68EF644BB7A1}"/>
    <cellStyle name="20% - Accent1 81" xfId="1639" xr:uid="{E4A71BE8-11EC-4DA9-A917-D97B413F4754}"/>
    <cellStyle name="20% - Accent1 82" xfId="1640" xr:uid="{B6E142F5-47AA-4C03-A1B2-19874F3CF5FD}"/>
    <cellStyle name="20% - Accent1 83" xfId="1641" xr:uid="{EF1689A1-AAA1-4249-B76B-4D3F8C84984D}"/>
    <cellStyle name="20% - Accent1 84" xfId="1642" xr:uid="{E0935F2B-8648-42A5-B6B1-329E56F791D1}"/>
    <cellStyle name="20% - Accent1 85" xfId="1643" xr:uid="{F5946B4A-C886-42FF-9B24-439ADCEBE200}"/>
    <cellStyle name="20% - Accent1 86" xfId="1644" xr:uid="{E9671AFD-938E-4DFA-91EB-FE9184A5F5A9}"/>
    <cellStyle name="20% - Accent1 87" xfId="1645" xr:uid="{2BFDDBB5-1D13-4686-A0A8-02FB311F6FFE}"/>
    <cellStyle name="20% - Accent1 88" xfId="1646" xr:uid="{725C2952-FFED-4E9E-AB52-AAFC2755B0B7}"/>
    <cellStyle name="20% - Accent1 89" xfId="15771" xr:uid="{91A2F8A7-7BC9-43EC-ACDD-AE0595DEF0D1}"/>
    <cellStyle name="20% - Accent1 9" xfId="1146" xr:uid="{29D690D1-3E8D-430F-86A4-E71F54E2DC65}"/>
    <cellStyle name="20% - Accent1 9 2" xfId="8102" xr:uid="{9C65CDB2-F193-45D9-A1A3-AC254568A8F5}"/>
    <cellStyle name="20% - Accent1 9 2 2" xfId="8103" xr:uid="{89200405-D533-4545-8011-EF4D2E54A3C3}"/>
    <cellStyle name="20% - Accent1 9 2 3" xfId="8104" xr:uid="{E35EC784-9A42-4613-A3CC-231E69BDB634}"/>
    <cellStyle name="20% - Accent1 9 3" xfId="8105" xr:uid="{71BD038E-B9A8-4DDF-98B5-C9B8F45B595C}"/>
    <cellStyle name="20% - Accent1 9 4" xfId="8106" xr:uid="{389BF61A-42FD-417D-8389-7C8F6668E4B8}"/>
    <cellStyle name="20% - Accent1 9 5" xfId="8107" xr:uid="{71C96F1F-4095-48DB-88BF-14BDD41F8ADF}"/>
    <cellStyle name="20% - Accent1 9 6" xfId="6673" xr:uid="{D1982155-E71C-4B73-9ADB-A31471B23347}"/>
    <cellStyle name="20% - Accent2" xfId="93" builtinId="34" customBuiltin="1"/>
    <cellStyle name="20% - Accent2 10" xfId="1147" xr:uid="{29A79815-5B38-493D-9678-FCC97BF60738}"/>
    <cellStyle name="20% - Accent2 10 2" xfId="8108" xr:uid="{732EFDAF-6C40-4DD8-BD7C-A829FC846D26}"/>
    <cellStyle name="20% - Accent2 10 2 2" xfId="8109" xr:uid="{DC929584-AAD8-4392-B332-0408C7F6E54C}"/>
    <cellStyle name="20% - Accent2 10 2 3" xfId="8110" xr:uid="{95167F62-9591-4282-BC78-73C5FDACC3DD}"/>
    <cellStyle name="20% - Accent2 10 3" xfId="8111" xr:uid="{A208DF72-4171-4057-AA82-69FA30126A27}"/>
    <cellStyle name="20% - Accent2 10 4" xfId="8112" xr:uid="{B1D4C080-0DCD-4D12-BA1D-AD3EB3D65DD2}"/>
    <cellStyle name="20% - Accent2 10 5" xfId="8113" xr:uid="{BC3BE4A6-95DF-470A-9976-70F80321833C}"/>
    <cellStyle name="20% - Accent2 10 6" xfId="6674" xr:uid="{A6E1F391-EF8F-43A3-AEFE-21D16E231F7B}"/>
    <cellStyle name="20% - Accent2 11" xfId="1148" xr:uid="{BD55E5FC-108A-437D-9685-A97CCE7B1E86}"/>
    <cellStyle name="20% - Accent2 11 2" xfId="8114" xr:uid="{AF9416C5-34D2-48CF-ABAE-6B89DFE57919}"/>
    <cellStyle name="20% - Accent2 11 2 2" xfId="8115" xr:uid="{9F343E44-ABE9-4CC0-98F3-190E10B819BF}"/>
    <cellStyle name="20% - Accent2 11 2 3" xfId="8116" xr:uid="{DCCA5AB3-BEE5-4073-94DC-F1E606CFB533}"/>
    <cellStyle name="20% - Accent2 11 3" xfId="8117" xr:uid="{048F5AA7-76FA-459B-B007-37088DFB572A}"/>
    <cellStyle name="20% - Accent2 11 4" xfId="8118" xr:uid="{6B691F6B-CC40-49CF-8363-A283ECD444A8}"/>
    <cellStyle name="20% - Accent2 11 5" xfId="8119" xr:uid="{1E407CDD-7F9D-41D6-90C4-C20D8A012779}"/>
    <cellStyle name="20% - Accent2 11 6" xfId="6675" xr:uid="{8F6A6B50-45DA-4F4A-9FD1-BE3B86265AD7}"/>
    <cellStyle name="20% - Accent2 12" xfId="1149" xr:uid="{28F187CF-6427-44F7-8F43-BB4CCD52E6F1}"/>
    <cellStyle name="20% - Accent2 12 2" xfId="8120" xr:uid="{A97D9C92-FAC4-4912-90B4-1BAFAA0DFB4C}"/>
    <cellStyle name="20% - Accent2 12 2 2" xfId="8121" xr:uid="{1651788C-89BF-4EF1-9827-ACDAAB4FE767}"/>
    <cellStyle name="20% - Accent2 12 2 3" xfId="8122" xr:uid="{4263463C-4508-4558-BEE9-B039FBCC3C8E}"/>
    <cellStyle name="20% - Accent2 12 3" xfId="8123" xr:uid="{AE3ACCA3-8D35-4016-85D9-12F641745C64}"/>
    <cellStyle name="20% - Accent2 12 4" xfId="8124" xr:uid="{67B083B9-D5F0-4E99-974C-26B5CD758AEC}"/>
    <cellStyle name="20% - Accent2 12 5" xfId="8125" xr:uid="{79D08BF7-F81C-4C04-B0E1-DC9187847A06}"/>
    <cellStyle name="20% - Accent2 12 6" xfId="6676" xr:uid="{721BD381-89FD-4034-A88B-3819A310D4C5}"/>
    <cellStyle name="20% - Accent2 13" xfId="1150" xr:uid="{864C4CC6-CCAD-4DCD-9BEA-CE3EF66DD4FD}"/>
    <cellStyle name="20% - Accent2 13 2" xfId="8126" xr:uid="{90A085D5-9E70-4922-BB59-F9AF05F3716E}"/>
    <cellStyle name="20% - Accent2 13 2 2" xfId="8127" xr:uid="{8FF34346-53DC-40FB-91AA-C330347984E6}"/>
    <cellStyle name="20% - Accent2 13 2 3" xfId="8128" xr:uid="{63F18F1F-E589-4A8D-84F1-1757AB216465}"/>
    <cellStyle name="20% - Accent2 13 3" xfId="8129" xr:uid="{0533FEF9-4D3B-42DA-9612-C3B9571E331B}"/>
    <cellStyle name="20% - Accent2 13 4" xfId="8130" xr:uid="{D090CAAD-D38E-44EB-B6C5-E1F1EC715969}"/>
    <cellStyle name="20% - Accent2 13 5" xfId="8131" xr:uid="{3A1ED3DB-075C-49CF-AF94-A9725D55D4E7}"/>
    <cellStyle name="20% - Accent2 13 6" xfId="6677" xr:uid="{9178598E-51E0-4EF8-84EC-2B3EE01B09A6}"/>
    <cellStyle name="20% - Accent2 14" xfId="1151" xr:uid="{9824E528-4D4A-442E-8A93-5654F4EFA6A0}"/>
    <cellStyle name="20% - Accent2 14 2" xfId="8132" xr:uid="{E2F1302F-CF17-411F-996E-579406AFCDA4}"/>
    <cellStyle name="20% - Accent2 14 2 2" xfId="8133" xr:uid="{A0AC9B1B-7D3D-4856-A307-91910C14FEB0}"/>
    <cellStyle name="20% - Accent2 14 2 3" xfId="8134" xr:uid="{965E2704-4C25-442F-A02F-1FF259223278}"/>
    <cellStyle name="20% - Accent2 14 3" xfId="8135" xr:uid="{34CB6D1F-EF44-4B6A-9D94-90EC40CE0FA0}"/>
    <cellStyle name="20% - Accent2 14 4" xfId="8136" xr:uid="{E0F404F3-4D1F-40C9-B3F6-89D067741F55}"/>
    <cellStyle name="20% - Accent2 14 5" xfId="8137" xr:uid="{E4348161-905D-412C-94C0-01B16684BD61}"/>
    <cellStyle name="20% - Accent2 14 6" xfId="6678" xr:uid="{EB8BC69B-CC2E-4BF5-9E9A-8F256E476DE9}"/>
    <cellStyle name="20% - Accent2 15" xfId="1152" xr:uid="{ABBB33DA-E5FA-4F05-BF90-AE5ED1B08A5B}"/>
    <cellStyle name="20% - Accent2 15 2" xfId="8138" xr:uid="{CF6DFD9B-61F4-42AA-84EE-C68D611D553E}"/>
    <cellStyle name="20% - Accent2 15 2 2" xfId="8139" xr:uid="{639180D2-60B9-45B6-A90C-2B0134CDEB67}"/>
    <cellStyle name="20% - Accent2 15 2 3" xfId="8140" xr:uid="{5193DCF4-8A4D-4B31-948D-7E060E0A6B9F}"/>
    <cellStyle name="20% - Accent2 15 3" xfId="8141" xr:uid="{5FB4A2D4-1A02-4C9F-A3AC-F325A85A63BE}"/>
    <cellStyle name="20% - Accent2 15 4" xfId="8142" xr:uid="{C26088F8-9173-47F3-933D-8C465C63A45B}"/>
    <cellStyle name="20% - Accent2 15 5" xfId="8143" xr:uid="{1B12D434-AFEF-4178-B00F-3BAB2BCB9911}"/>
    <cellStyle name="20% - Accent2 15 6" xfId="6679" xr:uid="{B34F0A48-7B8A-4B08-80B7-EDBE2966CB43}"/>
    <cellStyle name="20% - Accent2 16" xfId="1153" xr:uid="{2DB28100-A2E2-43AC-B73C-A66AE7219699}"/>
    <cellStyle name="20% - Accent2 16 2" xfId="8144" xr:uid="{C546F87F-CF5D-465C-B8F8-671106E0CFEB}"/>
    <cellStyle name="20% - Accent2 16 2 2" xfId="8145" xr:uid="{503EF480-F103-47AA-8794-0BDF5492A688}"/>
    <cellStyle name="20% - Accent2 16 2 3" xfId="8146" xr:uid="{0478EB7B-51F8-49A3-8925-2A5ACFCD0575}"/>
    <cellStyle name="20% - Accent2 16 3" xfId="8147" xr:uid="{E89DD79E-2268-44CE-9863-B725543AA706}"/>
    <cellStyle name="20% - Accent2 16 4" xfId="8148" xr:uid="{A7106443-454F-4059-8EA5-91756193D868}"/>
    <cellStyle name="20% - Accent2 16 5" xfId="8149" xr:uid="{58EFBC2F-753D-43AA-8864-02B5688F9ACF}"/>
    <cellStyle name="20% - Accent2 16 6" xfId="6680" xr:uid="{EF8B0477-4E62-4E00-A8CA-268FCC71E388}"/>
    <cellStyle name="20% - Accent2 17" xfId="1154" xr:uid="{BDB8A4ED-B035-45B0-B956-DCC06C5808DF}"/>
    <cellStyle name="20% - Accent2 17 2" xfId="8150" xr:uid="{2CFD0108-7BEC-49EA-BF35-2ABBF5E844D9}"/>
    <cellStyle name="20% - Accent2 17 2 2" xfId="8151" xr:uid="{17D90CB2-000D-4A94-B36F-33963D2BB139}"/>
    <cellStyle name="20% - Accent2 17 2 3" xfId="8152" xr:uid="{E0BB3F2B-C196-4BE0-9901-9D4FC5A0CAFD}"/>
    <cellStyle name="20% - Accent2 17 3" xfId="8153" xr:uid="{B5D97389-AC56-4A45-91D4-E8C2906CB422}"/>
    <cellStyle name="20% - Accent2 17 4" xfId="8154" xr:uid="{CEF06531-8AAC-4B25-89E5-1DAE44706EFB}"/>
    <cellStyle name="20% - Accent2 17 5" xfId="8155" xr:uid="{576946BA-BB89-4281-9193-8B3A85592D7C}"/>
    <cellStyle name="20% - Accent2 17 6" xfId="6681" xr:uid="{80BA0B2B-738C-4354-8797-709435891839}"/>
    <cellStyle name="20% - Accent2 18" xfId="1155" xr:uid="{62DC7DDE-A483-4111-8132-5F0CD7ABE73D}"/>
    <cellStyle name="20% - Accent2 18 2" xfId="8156" xr:uid="{DFBCFD70-723E-4F72-9102-7B19725758F9}"/>
    <cellStyle name="20% - Accent2 18 2 2" xfId="8157" xr:uid="{D6A47E92-8FF2-452A-B5F6-1528EDF54ADB}"/>
    <cellStyle name="20% - Accent2 18 2 3" xfId="8158" xr:uid="{59EB8F79-4B20-474E-9A97-916DC8C08BDC}"/>
    <cellStyle name="20% - Accent2 18 3" xfId="8159" xr:uid="{30361138-9C53-4AFD-B1BE-191EBD311700}"/>
    <cellStyle name="20% - Accent2 18 4" xfId="8160" xr:uid="{0712042F-45B3-4ED7-9B7A-1B00E58D8ED5}"/>
    <cellStyle name="20% - Accent2 18 5" xfId="8161" xr:uid="{85A94B35-9B73-4915-9EE9-536A92F655A5}"/>
    <cellStyle name="20% - Accent2 18 6" xfId="6682" xr:uid="{05F309A9-857F-4735-8D32-190AD549ADEF}"/>
    <cellStyle name="20% - Accent2 19" xfId="1156" xr:uid="{13B248C9-A682-412C-982A-7AF07AA5228D}"/>
    <cellStyle name="20% - Accent2 19 2" xfId="8162" xr:uid="{3622107C-5F56-4E6F-93CF-928ABABC7F0D}"/>
    <cellStyle name="20% - Accent2 19 2 2" xfId="8163" xr:uid="{FE85425C-5F5E-4AD9-B38D-051DFF7943AA}"/>
    <cellStyle name="20% - Accent2 19 2 3" xfId="8164" xr:uid="{1D3D086E-0A55-4FB6-973B-D66D12317381}"/>
    <cellStyle name="20% - Accent2 19 3" xfId="8165" xr:uid="{2F51A922-21EF-42F6-AF45-1957B7812C2F}"/>
    <cellStyle name="20% - Accent2 19 4" xfId="8166" xr:uid="{7F918A99-A7F3-42BB-92ED-D1A80C53A321}"/>
    <cellStyle name="20% - Accent2 19 5" xfId="8167" xr:uid="{3902A9B4-CE32-4C0B-81E4-6C1AFE9B2547}"/>
    <cellStyle name="20% - Accent2 19 6" xfId="6683" xr:uid="{0FBB16BC-D315-4E0C-82E1-BBFB497104C9}"/>
    <cellStyle name="20% - Accent2 2" xfId="5" xr:uid="{94E73680-7E28-4089-9F12-616D5AD41940}"/>
    <cellStyle name="20% - Accent2 2 10" xfId="8168" xr:uid="{59DDAB40-D9CF-4BA7-89C1-892E83E53F57}"/>
    <cellStyle name="20% - Accent2 2 11" xfId="8169" xr:uid="{702D2A27-B101-4C49-B834-18F6FD2CA3CA}"/>
    <cellStyle name="20% - Accent2 2 11 2" xfId="8170" xr:uid="{4E3BAEBC-1086-4CA7-91C0-9A78EC9D96C0}"/>
    <cellStyle name="20% - Accent2 2 12" xfId="8171" xr:uid="{E4E77CAA-19ED-49B7-9BDC-44E13AFC0249}"/>
    <cellStyle name="20% - Accent2 2 13" xfId="8172" xr:uid="{5A181CBB-B392-4C5B-BC21-30316ED3A93D}"/>
    <cellStyle name="20% - Accent2 2 14" xfId="8173" xr:uid="{A64F04B4-BAF3-4720-BBCC-1809C6E0DAFB}"/>
    <cellStyle name="20% - Accent2 2 15" xfId="5190" xr:uid="{C0625BEB-AAC5-499C-AE4C-69D617F17B9B}"/>
    <cellStyle name="20% - Accent2 2 16" xfId="1157" xr:uid="{3A851718-89F8-4C36-A42B-B6B59ABF0E59}"/>
    <cellStyle name="20% - Accent2 2 2" xfId="4756" xr:uid="{1EF042B6-9527-4BD9-9EFA-7B7590CD1798}"/>
    <cellStyle name="20% - Accent2 2 2 2" xfId="8175" xr:uid="{CB46AF19-317F-48A9-84D6-9D9B08B87506}"/>
    <cellStyle name="20% - Accent2 2 2 2 2" xfId="8176" xr:uid="{0C4882C5-F689-4E1B-BE57-90AF01FE77BD}"/>
    <cellStyle name="20% - Accent2 2 2 3" xfId="8177" xr:uid="{89F6C9D5-BFAC-493C-A1E1-D8B1D8974641}"/>
    <cellStyle name="20% - Accent2 2 2 4" xfId="8178" xr:uid="{C9E59964-FBF9-4E52-B26A-CC95EB8A9DDC}"/>
    <cellStyle name="20% - Accent2 2 2 5" xfId="8174" xr:uid="{453078F4-BDB4-47D1-9B86-B160EDD8CA9F}"/>
    <cellStyle name="20% - Accent2 2 3" xfId="8179" xr:uid="{9D3230F6-5F5F-4DA4-BAF8-0656003D1DEB}"/>
    <cellStyle name="20% - Accent2 2 3 2" xfId="8180" xr:uid="{19F62FBB-577B-4894-8626-AF88358B8D6C}"/>
    <cellStyle name="20% - Accent2 2 4" xfId="8181" xr:uid="{C99C54C5-3D0D-498F-A44B-B1A9FBE06264}"/>
    <cellStyle name="20% - Accent2 2 5" xfId="8182" xr:uid="{C2E237D8-73AE-4E5F-9C6C-E61034617145}"/>
    <cellStyle name="20% - Accent2 2 6" xfId="8183" xr:uid="{1C15CC97-615E-43C8-A8FE-6CABFF4EE598}"/>
    <cellStyle name="20% - Accent2 2 7" xfId="8184" xr:uid="{63F6C68C-5088-4C76-B8D2-1684BFDE7001}"/>
    <cellStyle name="20% - Accent2 2 8" xfId="8185" xr:uid="{7870A68D-4881-4AA4-B410-A8E196B61A1A}"/>
    <cellStyle name="20% - Accent2 2 9" xfId="8186" xr:uid="{C43A5D92-5FAA-4144-92BA-08FF7F375DE1}"/>
    <cellStyle name="20% - Accent2 20" xfId="1158" xr:uid="{17873C51-1D6F-4BD6-846C-FF183BEC11E1}"/>
    <cellStyle name="20% - Accent2 20 2" xfId="8187" xr:uid="{D25C1C2D-EF38-4CF7-847A-F77DDB8A4D34}"/>
    <cellStyle name="20% - Accent2 20 2 2" xfId="8188" xr:uid="{D2178D95-3A2F-4EAE-951C-B873FB4721EA}"/>
    <cellStyle name="20% - Accent2 20 2 3" xfId="8189" xr:uid="{788391AD-5605-4FDD-8AD7-63F73EB4EC0D}"/>
    <cellStyle name="20% - Accent2 20 3" xfId="8190" xr:uid="{C8B1BC65-F886-4714-8EDA-7D385D6C2D7C}"/>
    <cellStyle name="20% - Accent2 20 4" xfId="8191" xr:uid="{4936CB1F-25DA-4149-84B4-6155F06D2439}"/>
    <cellStyle name="20% - Accent2 20 5" xfId="8192" xr:uid="{6A49A83A-53D5-4171-B2B6-511CFC40AF60}"/>
    <cellStyle name="20% - Accent2 20 6" xfId="6684" xr:uid="{084D9374-AB04-46D1-B265-DC11EBB50176}"/>
    <cellStyle name="20% - Accent2 21" xfId="1159" xr:uid="{6D1C061C-07E6-4C06-B39E-272AEC2AF256}"/>
    <cellStyle name="20% - Accent2 21 2" xfId="8193" xr:uid="{656DAECE-FB3D-4875-95C5-F7FAD4931920}"/>
    <cellStyle name="20% - Accent2 21 2 2" xfId="8194" xr:uid="{C87B4ECC-5EDA-4717-90DB-E5F215AC1676}"/>
    <cellStyle name="20% - Accent2 21 2 3" xfId="8195" xr:uid="{905C4FD9-26D2-49F5-B3D0-23958F25D801}"/>
    <cellStyle name="20% - Accent2 21 3" xfId="8196" xr:uid="{1B49F797-49F3-469C-9264-114BD1136212}"/>
    <cellStyle name="20% - Accent2 21 4" xfId="8197" xr:uid="{CEEFC405-B2D1-48F1-974A-1EF9C3C391FF}"/>
    <cellStyle name="20% - Accent2 21 5" xfId="8198" xr:uid="{7AA0D4FC-55E9-407D-91B5-295887B6F15D}"/>
    <cellStyle name="20% - Accent2 21 6" xfId="6685" xr:uid="{FA2E7679-42DA-4165-B8E6-CBBDA7068C13}"/>
    <cellStyle name="20% - Accent2 22" xfId="1160" xr:uid="{BDB6C61A-F800-4F26-98AC-58694916BFD8}"/>
    <cellStyle name="20% - Accent2 22 2" xfId="8199" xr:uid="{3ADE66A7-A71E-4BA4-A9C8-2476DFE9B83C}"/>
    <cellStyle name="20% - Accent2 22 2 2" xfId="8200" xr:uid="{3AA969A7-89C2-4FFF-A339-44980FCF4706}"/>
    <cellStyle name="20% - Accent2 22 2 3" xfId="8201" xr:uid="{B9E32599-98DD-46D3-BCCA-50B20451CF63}"/>
    <cellStyle name="20% - Accent2 22 3" xfId="8202" xr:uid="{7F419F96-306A-46DE-AB61-A7216AC92C8D}"/>
    <cellStyle name="20% - Accent2 22 4" xfId="8203" xr:uid="{389EDFDC-C734-4918-98FD-C2E193B29C4B}"/>
    <cellStyle name="20% - Accent2 22 5" xfId="8204" xr:uid="{F7938897-3D1A-4B12-AAAE-3526AACB20C6}"/>
    <cellStyle name="20% - Accent2 22 6" xfId="6686" xr:uid="{F2F55185-C7F9-4684-9ECD-DD7BCE4AF5BD}"/>
    <cellStyle name="20% - Accent2 23" xfId="1161" xr:uid="{E0692D27-324C-45C7-8076-D5DA3155C462}"/>
    <cellStyle name="20% - Accent2 23 2" xfId="8205" xr:uid="{7CADC5B8-6EB6-4B4B-9DD3-1F7FBCFA9D16}"/>
    <cellStyle name="20% - Accent2 23 2 2" xfId="8206" xr:uid="{2DA7CD83-B07B-4E10-9DB5-913DB39F227A}"/>
    <cellStyle name="20% - Accent2 23 2 3" xfId="8207" xr:uid="{96123FF2-C60F-4DD5-AEA3-3027DD12AE8F}"/>
    <cellStyle name="20% - Accent2 23 3" xfId="8208" xr:uid="{1276ADDC-5293-4AA0-B0A0-D164A7F8B1C4}"/>
    <cellStyle name="20% - Accent2 23 4" xfId="8209" xr:uid="{AF1FBA15-7AA8-41EE-B037-2ABBFE7F3F49}"/>
    <cellStyle name="20% - Accent2 23 5" xfId="8210" xr:uid="{47EB7E5C-1F0D-4D31-98F0-E4B09D02622E}"/>
    <cellStyle name="20% - Accent2 23 6" xfId="6687" xr:uid="{783F5012-2F6D-4C94-88F0-FC43A2E81A66}"/>
    <cellStyle name="20% - Accent2 24" xfId="1162" xr:uid="{473D34D3-FBBB-485E-B71A-781E7909C394}"/>
    <cellStyle name="20% - Accent2 24 2" xfId="8211" xr:uid="{B009A8B6-65D8-44E3-A597-D41487580E97}"/>
    <cellStyle name="20% - Accent2 24 2 2" xfId="8212" xr:uid="{4FF13736-A23F-4F05-BF71-000ADE3360CF}"/>
    <cellStyle name="20% - Accent2 24 2 3" xfId="8213" xr:uid="{A09A9A57-1E4D-40CE-9821-D5CC7C5E1DA1}"/>
    <cellStyle name="20% - Accent2 24 3" xfId="8214" xr:uid="{B235EFA2-8F9C-40C8-BC00-809626ED07C2}"/>
    <cellStyle name="20% - Accent2 24 4" xfId="8215" xr:uid="{D5230CE7-9BD0-4D96-AE6A-8A155BF161F7}"/>
    <cellStyle name="20% - Accent2 24 5" xfId="8216" xr:uid="{2FEBAAFD-B33D-4F65-84BA-D4D069C42370}"/>
    <cellStyle name="20% - Accent2 24 6" xfId="6688" xr:uid="{4E13107E-68AD-4123-A220-8CA80CF77ED7}"/>
    <cellStyle name="20% - Accent2 25" xfId="1163" xr:uid="{6FBF2E88-C315-433C-85AC-FDCEE126FFEF}"/>
    <cellStyle name="20% - Accent2 25 2" xfId="8217" xr:uid="{F4F23186-FFE8-4DB2-9D15-D0B881D1EF7C}"/>
    <cellStyle name="20% - Accent2 25 2 2" xfId="8218" xr:uid="{FFC2F0CE-EDA3-4082-BF1E-DBF5CC9B4F48}"/>
    <cellStyle name="20% - Accent2 25 2 3" xfId="8219" xr:uid="{5058D7A1-8189-4342-8132-F53FE157CE60}"/>
    <cellStyle name="20% - Accent2 25 3" xfId="8220" xr:uid="{0AB159C6-4C92-4631-9A1E-AE57142466A6}"/>
    <cellStyle name="20% - Accent2 25 4" xfId="8221" xr:uid="{092DBE59-A995-4F49-86D0-59FC00AB2BDC}"/>
    <cellStyle name="20% - Accent2 25 5" xfId="8222" xr:uid="{DD5FE080-62CF-4E80-B82E-986B4A6FCB41}"/>
    <cellStyle name="20% - Accent2 25 6" xfId="6689" xr:uid="{EFA4920F-E66D-493A-884D-D9FA89985677}"/>
    <cellStyle name="20% - Accent2 26" xfId="1164" xr:uid="{0E87E0B6-C500-4DC2-8E40-FC3639AFBEDD}"/>
    <cellStyle name="20% - Accent2 26 2" xfId="8223" xr:uid="{5B19BB43-6F39-4CE3-B867-B146E52F2055}"/>
    <cellStyle name="20% - Accent2 26 2 2" xfId="8224" xr:uid="{11897AA2-9FDE-408B-96B1-D8A84D8B4705}"/>
    <cellStyle name="20% - Accent2 26 2 3" xfId="8225" xr:uid="{006D4112-2E95-44FA-AB9C-D8E14AD9D1A4}"/>
    <cellStyle name="20% - Accent2 26 3" xfId="8226" xr:uid="{CF2E09F8-4A3A-4CE8-AC95-7DF74B87E839}"/>
    <cellStyle name="20% - Accent2 26 4" xfId="8227" xr:uid="{3E45AD6B-3F3E-4A5F-AC5C-1D90272E3932}"/>
    <cellStyle name="20% - Accent2 26 5" xfId="8228" xr:uid="{C87BABD8-FE6E-4031-AB66-02EA8C167F1E}"/>
    <cellStyle name="20% - Accent2 26 6" xfId="6690" xr:uid="{3DC71F0F-B31B-4A35-AD7E-AEF7523A76BD}"/>
    <cellStyle name="20% - Accent2 27" xfId="1165" xr:uid="{19F2229E-371D-4DBC-9FC1-CD84BE8325DF}"/>
    <cellStyle name="20% - Accent2 27 2" xfId="8229" xr:uid="{834F4A68-F928-4AA9-9794-94CD58C2AE36}"/>
    <cellStyle name="20% - Accent2 27 2 2" xfId="8230" xr:uid="{AEAB6E81-7751-4D08-9D4A-30B5E0E53566}"/>
    <cellStyle name="20% - Accent2 27 2 2 2" xfId="15562" xr:uid="{4614178B-9260-4F34-9E51-F50C52A8F775}"/>
    <cellStyle name="20% - Accent2 27 2 3" xfId="15561" xr:uid="{31B049D5-979D-4FBE-BED7-2001B9746342}"/>
    <cellStyle name="20% - Accent2 27 3" xfId="8231" xr:uid="{EEF7486F-BEA7-4008-90E4-F6BAB55546DA}"/>
    <cellStyle name="20% - Accent2 27 3 2" xfId="15563" xr:uid="{5080BC9E-7E18-4183-BFE0-506515EAD6C6}"/>
    <cellStyle name="20% - Accent2 27 4" xfId="6691" xr:uid="{83655E1A-7EC3-4137-9783-667E821B5B3F}"/>
    <cellStyle name="20% - Accent2 27 5" xfId="15520" xr:uid="{01BCB94B-6E25-4C17-B5F5-A2D7E6162743}"/>
    <cellStyle name="20% - Accent2 28" xfId="1166" xr:uid="{AAA28329-C597-4A40-8FB9-4E3538836AAA}"/>
    <cellStyle name="20% - Accent2 28 2" xfId="6551" xr:uid="{F6D1C1AC-EAE9-4E17-B7F1-A8D16CB549E8}"/>
    <cellStyle name="20% - Accent2 29" xfId="1167" xr:uid="{1F563348-974E-4162-B96A-19239D852068}"/>
    <cellStyle name="20% - Accent2 29 2" xfId="8232" xr:uid="{16AB5C99-FE57-438C-B78E-17EE3D3B5BBC}"/>
    <cellStyle name="20% - Accent2 29 3" xfId="15564" xr:uid="{178C4580-48F5-4B7B-9A6F-4BD2E38DF296}"/>
    <cellStyle name="20% - Accent2 3" xfId="1168" xr:uid="{F90F9B42-378F-45AB-B850-F373393C7798}"/>
    <cellStyle name="20% - Accent2 3 2" xfId="4932" xr:uid="{BF1DB099-EB35-4853-AC96-F52919149E33}"/>
    <cellStyle name="20% - Accent2 3 2 2" xfId="8234" xr:uid="{AFBA9F46-3EEB-4E5E-A69E-0601E35A93CD}"/>
    <cellStyle name="20% - Accent2 3 2 2 2" xfId="8235" xr:uid="{C5273A3D-0236-47A6-872A-2BBBC00C1A39}"/>
    <cellStyle name="20% - Accent2 3 2 3" xfId="8236" xr:uid="{65AF1165-796C-4D29-9BC9-A8DF0990257C}"/>
    <cellStyle name="20% - Accent2 3 2 4" xfId="8237" xr:uid="{770A3116-9F6C-4AB0-89E0-DE6E6FB0E2AA}"/>
    <cellStyle name="20% - Accent2 3 2 5" xfId="8233" xr:uid="{EF9078D1-396D-4A7C-BE52-12B439BC8090}"/>
    <cellStyle name="20% - Accent2 3 3" xfId="8238" xr:uid="{A0F323E3-DE47-458D-8BF5-49F99A74E1E3}"/>
    <cellStyle name="20% - Accent2 3 3 2" xfId="8239" xr:uid="{093301F3-C4DB-4A58-871E-895B615F16DC}"/>
    <cellStyle name="20% - Accent2 3 4" xfId="8240" xr:uid="{AE77C05D-DA82-4FB4-8A6D-367CC5D0FFCC}"/>
    <cellStyle name="20% - Accent2 3 5" xfId="8241" xr:uid="{3139FD40-E985-4142-AC9B-3CCD7D4E5528}"/>
    <cellStyle name="20% - Accent2 3 6" xfId="6692" xr:uid="{F06EDB2F-D111-4D3E-BAAE-35C251E4F592}"/>
    <cellStyle name="20% - Accent2 30" xfId="1169" xr:uid="{304038A7-B66A-40A9-B266-20A85CCDEB59}"/>
    <cellStyle name="20% - Accent2 30 2" xfId="8242" xr:uid="{C0455584-8292-40CC-B384-1D6DC04B8F49}"/>
    <cellStyle name="20% - Accent2 30 3" xfId="15565" xr:uid="{37FAAA40-479A-409A-A3AE-A04129DEF765}"/>
    <cellStyle name="20% - Accent2 31" xfId="1647" xr:uid="{7A42141B-0F02-4679-A21F-C1325754B1EB}"/>
    <cellStyle name="20% - Accent2 31 2" xfId="8243" xr:uid="{467CE8EA-3C94-413F-BE42-92722761B6D9}"/>
    <cellStyle name="20% - Accent2 31 3" xfId="15566" xr:uid="{3D8CB7A7-A1B4-4EAC-9799-1A3A0C314DD1}"/>
    <cellStyle name="20% - Accent2 32" xfId="1648" xr:uid="{32817BB6-44BE-4EF2-8ED9-E8946FAEFBBD}"/>
    <cellStyle name="20% - Accent2 32 2" xfId="8244" xr:uid="{A90C328A-5EC2-4B0C-A78C-2B6B481BEF03}"/>
    <cellStyle name="20% - Accent2 32 3" xfId="15567" xr:uid="{B74EA51D-67DA-4CC9-8B3E-D2DD6DAD9364}"/>
    <cellStyle name="20% - Accent2 33" xfId="1649" xr:uid="{03FCBB74-5A0F-4217-AD21-339E4FDDE59F}"/>
    <cellStyle name="20% - Accent2 33 2" xfId="8245" xr:uid="{EB5FB89D-C5BE-4EBA-A471-4383DC2854B6}"/>
    <cellStyle name="20% - Accent2 33 3" xfId="15568" xr:uid="{D959BC87-FA85-4257-921F-FD6A07B8E45C}"/>
    <cellStyle name="20% - Accent2 34" xfId="1650" xr:uid="{12C1CCD4-BBBE-4D96-8463-FE85FAD2D487}"/>
    <cellStyle name="20% - Accent2 34 2" xfId="5825" xr:uid="{3B9AFDF7-CE8B-413D-8F0D-6B993ADFF552}"/>
    <cellStyle name="20% - Accent2 35" xfId="1651" xr:uid="{6D2AC6AD-8F87-4973-8275-301537A11C63}"/>
    <cellStyle name="20% - Accent2 36" xfId="1652" xr:uid="{65822868-A336-45E7-AADB-ED0BC28C432D}"/>
    <cellStyle name="20% - Accent2 37" xfId="1653" xr:uid="{79BFFB4F-4351-4789-8B9D-296067C7603C}"/>
    <cellStyle name="20% - Accent2 38" xfId="1654" xr:uid="{132D88A9-D945-4A0D-94A1-DD47ACD04EC2}"/>
    <cellStyle name="20% - Accent2 39" xfId="1655" xr:uid="{A2244154-782A-4FB9-8E0D-2EAC834834C1}"/>
    <cellStyle name="20% - Accent2 4" xfId="1170" xr:uid="{55209852-EB63-4285-B3A9-38C5296B9B2F}"/>
    <cellStyle name="20% - Accent2 4 2" xfId="5072" xr:uid="{9BACB5D7-E351-45D3-9527-DB75B4678391}"/>
    <cellStyle name="20% - Accent2 4 2 2" xfId="8247" xr:uid="{26A55E9B-1BB8-43B4-9D36-D8A19F338C47}"/>
    <cellStyle name="20% - Accent2 4 2 2 2" xfId="8248" xr:uid="{FD559ECE-F16F-4275-A4EE-A7919293334F}"/>
    <cellStyle name="20% - Accent2 4 2 3" xfId="8249" xr:uid="{E98967E5-99D9-460C-8494-A9770456BBAC}"/>
    <cellStyle name="20% - Accent2 4 2 4" xfId="8250" xr:uid="{8736C1F9-2822-4C1E-9AF0-E0BAE45ACB38}"/>
    <cellStyle name="20% - Accent2 4 2 5" xfId="8246" xr:uid="{42C212A8-576D-435B-9E5A-339A42F989F3}"/>
    <cellStyle name="20% - Accent2 4 3" xfId="8251" xr:uid="{FC45F17D-D78A-4204-B973-767ECD2B7AB6}"/>
    <cellStyle name="20% - Accent2 4 3 2" xfId="8252" xr:uid="{0155EBFF-8615-4724-9C8D-F8294B5C3A1D}"/>
    <cellStyle name="20% - Accent2 4 4" xfId="8253" xr:uid="{237183AD-79B2-4EE0-9168-4D333E981243}"/>
    <cellStyle name="20% - Accent2 4 5" xfId="8254" xr:uid="{545B88D7-B104-41D3-B4BA-452E9416BAF7}"/>
    <cellStyle name="20% - Accent2 4 6" xfId="6693" xr:uid="{0DDF837B-F95D-42B8-86D8-81618EAFACC2}"/>
    <cellStyle name="20% - Accent2 40" xfId="1656" xr:uid="{5B6B260E-E355-4862-B5A0-6FF143253457}"/>
    <cellStyle name="20% - Accent2 41" xfId="1657" xr:uid="{23147AD1-6FE7-4B92-852C-80F4624F8AE8}"/>
    <cellStyle name="20% - Accent2 42" xfId="1658" xr:uid="{DA3A27E1-CA6F-47F6-875B-E2F85800EF75}"/>
    <cellStyle name="20% - Accent2 43" xfId="1659" xr:uid="{E4747CB9-33B9-4BD3-8B9A-CE85B3EE2AAF}"/>
    <cellStyle name="20% - Accent2 44" xfId="1660" xr:uid="{BDBAB7B0-0084-47E1-AFD1-655BF7CAB7E6}"/>
    <cellStyle name="20% - Accent2 45" xfId="1661" xr:uid="{0EBE4AB8-17BB-4C05-9249-7796EF0935DF}"/>
    <cellStyle name="20% - Accent2 46" xfId="1662" xr:uid="{3ABD14DA-5EDF-4804-AFFE-3E7B08006973}"/>
    <cellStyle name="20% - Accent2 47" xfId="1663" xr:uid="{2A014C7E-A06E-4887-AB82-73C0B474F5FF}"/>
    <cellStyle name="20% - Accent2 48" xfId="1664" xr:uid="{B28D39A8-023C-4F55-86EB-CD4B2946B8C9}"/>
    <cellStyle name="20% - Accent2 49" xfId="1665" xr:uid="{24695B59-0B8F-4036-B974-799484B0CD8E}"/>
    <cellStyle name="20% - Accent2 5" xfId="1171" xr:uid="{5218BAE4-2577-4E76-9E44-C43711ADC7BE}"/>
    <cellStyle name="20% - Accent2 5 2" xfId="8255" xr:uid="{07AFFE7E-A61F-491A-8063-4C196E368DB6}"/>
    <cellStyle name="20% - Accent2 5 2 2" xfId="8256" xr:uid="{501D4F72-6B2D-4A06-80E1-313287C58BA1}"/>
    <cellStyle name="20% - Accent2 5 2 2 2" xfId="8257" xr:uid="{08A040FD-EE71-4E71-B790-653468523C4E}"/>
    <cellStyle name="20% - Accent2 5 2 3" xfId="8258" xr:uid="{B004ECC8-4C8C-42B1-A80E-FCABD72A5C20}"/>
    <cellStyle name="20% - Accent2 5 2 4" xfId="8259" xr:uid="{A015C21F-45CD-4360-8F61-32034DCE78CC}"/>
    <cellStyle name="20% - Accent2 5 3" xfId="8260" xr:uid="{8FB7EE55-1151-4CC6-AC9E-A323BFF787BD}"/>
    <cellStyle name="20% - Accent2 5 3 2" xfId="8261" xr:uid="{D2CDE98D-4ECC-4F7F-9CEB-44F4EB00F580}"/>
    <cellStyle name="20% - Accent2 5 4" xfId="8262" xr:uid="{0FDA6E1D-439D-4B5C-9B92-A0C12331648A}"/>
    <cellStyle name="20% - Accent2 5 5" xfId="8263" xr:uid="{78F865DF-96DB-41E7-89F9-A55862EF7962}"/>
    <cellStyle name="20% - Accent2 5 6" xfId="6694" xr:uid="{140A96FD-E091-455F-B6A4-DE03AD5F1E60}"/>
    <cellStyle name="20% - Accent2 50" xfId="1666" xr:uid="{3CB6798E-DA9D-4B2E-BE15-7558FA855888}"/>
    <cellStyle name="20% - Accent2 51" xfId="1667" xr:uid="{FF576CB1-5233-4BDA-9F9C-E71A94BC6638}"/>
    <cellStyle name="20% - Accent2 52" xfId="1668" xr:uid="{1B1CD69D-870C-47F0-A6C1-BB77B3A03658}"/>
    <cellStyle name="20% - Accent2 53" xfId="1669" xr:uid="{5A7BB667-0B04-4D63-9F55-0CD2593B6858}"/>
    <cellStyle name="20% - Accent2 54" xfId="1670" xr:uid="{987D8F2D-98CC-46CA-8F7F-EA94241B942C}"/>
    <cellStyle name="20% - Accent2 55" xfId="1671" xr:uid="{8510D4BC-CC58-408F-93DC-6D06BB3F1E5E}"/>
    <cellStyle name="20% - Accent2 56" xfId="1672" xr:uid="{29D4FA48-B7A6-48DE-8D56-1E7283DFBA24}"/>
    <cellStyle name="20% - Accent2 57" xfId="1673" xr:uid="{8D0231E5-2B81-4F49-BC7E-34D6EAF4407E}"/>
    <cellStyle name="20% - Accent2 58" xfId="1674" xr:uid="{780FA2AB-784B-4034-B556-0A0E58DDB675}"/>
    <cellStyle name="20% - Accent2 59" xfId="1675" xr:uid="{8E09ED19-609E-494B-A8B1-DEE0B4526673}"/>
    <cellStyle name="20% - Accent2 6" xfId="1172" xr:uid="{57375715-8E43-4FFA-9808-013E4A6E7358}"/>
    <cellStyle name="20% - Accent2 6 2" xfId="8264" xr:uid="{5F2D1707-4228-4DB2-868F-40D7939248E2}"/>
    <cellStyle name="20% - Accent2 6 2 2" xfId="8265" xr:uid="{E7CF7998-95E6-4964-B72E-6C5469B15E9E}"/>
    <cellStyle name="20% - Accent2 6 2 2 2" xfId="8266" xr:uid="{4911A1AC-5E93-4ED1-86CF-C05BA6FDFCC3}"/>
    <cellStyle name="20% - Accent2 6 2 3" xfId="8267" xr:uid="{D9407545-EE62-4C1D-BDFD-271CCED164C2}"/>
    <cellStyle name="20% - Accent2 6 2 4" xfId="8268" xr:uid="{AB66BD75-CDDB-42C8-88DB-3191E39E2771}"/>
    <cellStyle name="20% - Accent2 6 3" xfId="8269" xr:uid="{3783B310-717D-4E77-A398-98CC89AFB5DD}"/>
    <cellStyle name="20% - Accent2 6 3 2" xfId="8270" xr:uid="{C992200F-6139-45CE-81BB-46C50F6EE88B}"/>
    <cellStyle name="20% - Accent2 6 4" xfId="8271" xr:uid="{E793C219-114C-4B73-BE18-D99DD2D0F8B5}"/>
    <cellStyle name="20% - Accent2 6 5" xfId="8272" xr:uid="{E55F7FBA-1077-4194-A9D9-679773E2C2CC}"/>
    <cellStyle name="20% - Accent2 6 6" xfId="6695" xr:uid="{C3A9EB67-D89F-4ADA-8502-F114C8BC8ABF}"/>
    <cellStyle name="20% - Accent2 60" xfId="1676" xr:uid="{CC06C8A3-6D2A-4853-8258-D0B8F40D416C}"/>
    <cellStyle name="20% - Accent2 61" xfId="1677" xr:uid="{0864A4B5-B3AB-4528-B2D5-2BF617D10859}"/>
    <cellStyle name="20% - Accent2 62" xfId="1678" xr:uid="{153119CC-6D7F-43E6-8296-137CCC041F5E}"/>
    <cellStyle name="20% - Accent2 63" xfId="1679" xr:uid="{06D0DC52-83B1-4AC9-BBE2-6547E6AEE7EC}"/>
    <cellStyle name="20% - Accent2 64" xfId="1680" xr:uid="{81B9D5C1-F8B0-44A8-9974-EE5973FA224A}"/>
    <cellStyle name="20% - Accent2 65" xfId="1681" xr:uid="{1F526B98-8340-4569-8BFB-5B8DD065874F}"/>
    <cellStyle name="20% - Accent2 66" xfId="1682" xr:uid="{8438CD65-18A9-4E8B-AA66-99D4A0E49B80}"/>
    <cellStyle name="20% - Accent2 67" xfId="1683" xr:uid="{E21A0805-F725-4B89-99B3-9B11FF51B364}"/>
    <cellStyle name="20% - Accent2 68" xfId="1684" xr:uid="{6B91CBFE-99ED-41FB-A190-F267F465D290}"/>
    <cellStyle name="20% - Accent2 69" xfId="1685" xr:uid="{4424F110-2459-4A52-8145-5A7C53EB7B62}"/>
    <cellStyle name="20% - Accent2 7" xfId="1173" xr:uid="{E9F90F81-4C4F-4674-9711-AB317E16065D}"/>
    <cellStyle name="20% - Accent2 7 2" xfId="8273" xr:uid="{03673CDA-71E7-4265-9990-9E52A84850EF}"/>
    <cellStyle name="20% - Accent2 7 2 2" xfId="8274" xr:uid="{01910099-C3BB-4605-A197-6FDBEBD2639D}"/>
    <cellStyle name="20% - Accent2 7 2 3" xfId="8275" xr:uid="{7821D68B-ED12-4B03-9F96-304DA579B0E8}"/>
    <cellStyle name="20% - Accent2 7 3" xfId="8276" xr:uid="{B7C346A8-8041-4DE9-B1BF-A2D65D87FD29}"/>
    <cellStyle name="20% - Accent2 7 4" xfId="8277" xr:uid="{19C6508F-3C6C-4476-A9DA-68528DD42B14}"/>
    <cellStyle name="20% - Accent2 7 5" xfId="8278" xr:uid="{750E7EFC-A13F-4865-A1B6-DC28541F7B32}"/>
    <cellStyle name="20% - Accent2 7 6" xfId="6696" xr:uid="{C305EBEC-8613-4A79-A941-C0248D789CE9}"/>
    <cellStyle name="20% - Accent2 70" xfId="1686" xr:uid="{FD864659-BC4E-4C9C-A504-06C9891E3F39}"/>
    <cellStyle name="20% - Accent2 71" xfId="1687" xr:uid="{ACF58B11-8E91-47B7-9AF0-B75D180F4962}"/>
    <cellStyle name="20% - Accent2 72" xfId="1688" xr:uid="{C3C6420E-75CA-4DA5-A352-7EAD1B906D1C}"/>
    <cellStyle name="20% - Accent2 73" xfId="1689" xr:uid="{0B709889-E4B0-4E5F-A97F-80088BEDB305}"/>
    <cellStyle name="20% - Accent2 74" xfId="1690" xr:uid="{35B484ED-3170-4EF8-9A0E-6FA4629D8BC1}"/>
    <cellStyle name="20% - Accent2 75" xfId="1691" xr:uid="{D13E2BAB-64DD-4DC7-A4AF-F373E8CBB46D}"/>
    <cellStyle name="20% - Accent2 76" xfId="1692" xr:uid="{BCCC7286-7CCF-45B1-85DC-01BA6F48DDFB}"/>
    <cellStyle name="20% - Accent2 77" xfId="1693" xr:uid="{1C7108EB-93A1-42CD-9FFE-223D7D90474C}"/>
    <cellStyle name="20% - Accent2 78" xfId="1694" xr:uid="{2A73703A-983A-456D-9CFE-36B7C7A30193}"/>
    <cellStyle name="20% - Accent2 79" xfId="1695" xr:uid="{3ED08ED4-CB4E-4C41-9678-CD6CC70D6033}"/>
    <cellStyle name="20% - Accent2 8" xfId="1174" xr:uid="{A8CE557D-8D68-4EDD-96D8-A7CB9DD5C5D3}"/>
    <cellStyle name="20% - Accent2 8 2" xfId="8279" xr:uid="{A8AD75CD-2935-4228-B433-6199C6B437F8}"/>
    <cellStyle name="20% - Accent2 8 2 2" xfId="8280" xr:uid="{8D2C0B83-9BF2-4B4F-83AC-0F2BE6BE9F8D}"/>
    <cellStyle name="20% - Accent2 8 2 3" xfId="8281" xr:uid="{B21C29FC-6EA0-4AFB-BD9F-832EA48578F3}"/>
    <cellStyle name="20% - Accent2 8 3" xfId="8282" xr:uid="{2338FB2F-1294-4AAE-8EBC-2A5DDA1A92E9}"/>
    <cellStyle name="20% - Accent2 8 4" xfId="8283" xr:uid="{D9FEAB07-B9BB-4FF6-8CD7-D1B85FA4B2BC}"/>
    <cellStyle name="20% - Accent2 8 5" xfId="8284" xr:uid="{63501291-BA7E-441F-92A5-4365D6956376}"/>
    <cellStyle name="20% - Accent2 8 6" xfId="6697" xr:uid="{5429400B-BAB3-479E-A14B-EF5D96618130}"/>
    <cellStyle name="20% - Accent2 80" xfId="1696" xr:uid="{0CCE8DB1-278D-47FE-BF28-1E87B7907F86}"/>
    <cellStyle name="20% - Accent2 81" xfId="1697" xr:uid="{6DA270E3-30AF-4C34-B81B-A89C48E25EFD}"/>
    <cellStyle name="20% - Accent2 82" xfId="1698" xr:uid="{0198719B-5B41-434E-BA8B-A4C204C8261C}"/>
    <cellStyle name="20% - Accent2 83" xfId="1699" xr:uid="{F1916431-DB9A-4CE0-B946-9828FB3131E3}"/>
    <cellStyle name="20% - Accent2 84" xfId="1700" xr:uid="{B5037A04-4D09-4234-98BA-5A41910CBF25}"/>
    <cellStyle name="20% - Accent2 85" xfId="1701" xr:uid="{E91ADB4D-9FDC-42F6-BBDE-2A59476CE426}"/>
    <cellStyle name="20% - Accent2 86" xfId="1702" xr:uid="{CB31768D-FE88-49B5-84A1-F448E0977736}"/>
    <cellStyle name="20% - Accent2 87" xfId="1703" xr:uid="{82F291CA-07A2-4D70-843E-2ED221D40245}"/>
    <cellStyle name="20% - Accent2 88" xfId="1704" xr:uid="{C58AAC17-AE9C-469C-B4F4-38B8C552B44A}"/>
    <cellStyle name="20% - Accent2 89" xfId="15773" xr:uid="{BA22191C-F250-4FFA-9842-4127B7CF4CFF}"/>
    <cellStyle name="20% - Accent2 9" xfId="1175" xr:uid="{E6624469-85EA-43EC-BB42-7E853BE8972B}"/>
    <cellStyle name="20% - Accent2 9 2" xfId="8285" xr:uid="{56A192E3-6691-403E-88C2-7AB6DAB960FB}"/>
    <cellStyle name="20% - Accent2 9 2 2" xfId="8286" xr:uid="{B16CC7B0-CDF2-4140-9FA4-D04CE535B50D}"/>
    <cellStyle name="20% - Accent2 9 2 3" xfId="8287" xr:uid="{6CC8E6ED-7ABC-457D-8E5D-D6312988141A}"/>
    <cellStyle name="20% - Accent2 9 3" xfId="8288" xr:uid="{7ABD970B-39AF-4BD6-B5D2-5C1F0E55409F}"/>
    <cellStyle name="20% - Accent2 9 4" xfId="8289" xr:uid="{1BBFC7B1-60DD-40E9-A8BF-F85C7FBA8D1B}"/>
    <cellStyle name="20% - Accent2 9 5" xfId="8290" xr:uid="{C63BD6DD-34B8-4728-8D83-CA136C6E3093}"/>
    <cellStyle name="20% - Accent2 9 6" xfId="6698" xr:uid="{85451EBB-2BF9-475E-B53E-0BEC729FCCA1}"/>
    <cellStyle name="20% - Accent3" xfId="96" builtinId="38" customBuiltin="1"/>
    <cellStyle name="20% - Accent3 10" xfId="1176" xr:uid="{37E0B8CF-61DC-4C58-B8DA-F501DD85CD6C}"/>
    <cellStyle name="20% - Accent3 10 2" xfId="8291" xr:uid="{08A0EBC1-726E-44F8-93E4-E725C2BD42A5}"/>
    <cellStyle name="20% - Accent3 10 2 2" xfId="8292" xr:uid="{F22CA36E-EFC1-415C-AC18-B78B2770208B}"/>
    <cellStyle name="20% - Accent3 10 2 3" xfId="8293" xr:uid="{E1DBC971-5519-4286-9584-A8581DF45987}"/>
    <cellStyle name="20% - Accent3 10 3" xfId="8294" xr:uid="{C77774CF-027B-4703-A0CE-471CF1BDB4CC}"/>
    <cellStyle name="20% - Accent3 10 4" xfId="8295" xr:uid="{2DB52552-ED39-4779-8211-1327AC999936}"/>
    <cellStyle name="20% - Accent3 10 5" xfId="8296" xr:uid="{94A42FA5-6F31-4BBA-8234-AF841F6E2641}"/>
    <cellStyle name="20% - Accent3 10 6" xfId="6699" xr:uid="{08E2738D-0953-4A0D-A703-7200B1D43DEB}"/>
    <cellStyle name="20% - Accent3 11" xfId="1177" xr:uid="{D87AEC51-60CF-4A38-952A-5417A292966C}"/>
    <cellStyle name="20% - Accent3 11 2" xfId="8297" xr:uid="{4C4B4097-3CE7-47FD-A119-C3AE64913985}"/>
    <cellStyle name="20% - Accent3 11 2 2" xfId="8298" xr:uid="{D09241FB-4091-40C9-8F83-F9E2ED716BBA}"/>
    <cellStyle name="20% - Accent3 11 2 3" xfId="8299" xr:uid="{277139B8-CACE-469A-A2CF-D7AF1DDCC6A1}"/>
    <cellStyle name="20% - Accent3 11 3" xfId="8300" xr:uid="{4D36104B-34F6-434F-8916-E603C6AFB1D7}"/>
    <cellStyle name="20% - Accent3 11 4" xfId="8301" xr:uid="{A122C49D-923B-4AD2-A46B-3C0912986B89}"/>
    <cellStyle name="20% - Accent3 11 5" xfId="8302" xr:uid="{95BD4961-A376-4888-9E12-C5E4CE7E2D0D}"/>
    <cellStyle name="20% - Accent3 11 6" xfId="6700" xr:uid="{85A183A2-E08C-4AAD-96F6-5E99FCC5BE30}"/>
    <cellStyle name="20% - Accent3 12" xfId="1178" xr:uid="{1FBC6D79-EF69-4EE2-8B4B-3FE32699BAEC}"/>
    <cellStyle name="20% - Accent3 12 2" xfId="8303" xr:uid="{5AE68540-E62B-4BA9-A8B0-1BA2E9A66965}"/>
    <cellStyle name="20% - Accent3 12 2 2" xfId="8304" xr:uid="{FA8A107F-8919-48BC-84C1-7B155D91B800}"/>
    <cellStyle name="20% - Accent3 12 2 3" xfId="8305" xr:uid="{F9C91D2F-FD38-44C4-B957-8B7C90745925}"/>
    <cellStyle name="20% - Accent3 12 3" xfId="8306" xr:uid="{EC2B114A-0D1D-4B59-A253-FACE074DE158}"/>
    <cellStyle name="20% - Accent3 12 4" xfId="8307" xr:uid="{2C4F6A86-27A0-4F90-8F28-72BC88FF5DE6}"/>
    <cellStyle name="20% - Accent3 12 5" xfId="8308" xr:uid="{EE037D4B-BF90-4A9F-AF61-DEA90DDA0D0A}"/>
    <cellStyle name="20% - Accent3 12 6" xfId="6701" xr:uid="{5A1BC0D2-89D5-4D2A-A1AB-3EA9E75819B7}"/>
    <cellStyle name="20% - Accent3 13" xfId="1179" xr:uid="{66B13F7C-E3E9-42DB-BB44-561D4C6F2853}"/>
    <cellStyle name="20% - Accent3 13 2" xfId="8309" xr:uid="{D98E97D7-ADB1-4106-872A-69A1925829FC}"/>
    <cellStyle name="20% - Accent3 13 2 2" xfId="8310" xr:uid="{2A6E687A-10F6-4A65-9024-B4BBFE3522AC}"/>
    <cellStyle name="20% - Accent3 13 2 3" xfId="8311" xr:uid="{2EF6549A-2B45-4355-8F0E-6D02E2AF0809}"/>
    <cellStyle name="20% - Accent3 13 3" xfId="8312" xr:uid="{B35D7514-4605-4D06-AB87-B49952CA6466}"/>
    <cellStyle name="20% - Accent3 13 4" xfId="8313" xr:uid="{16F64FAF-DA1A-4CB3-A925-E73104039B52}"/>
    <cellStyle name="20% - Accent3 13 5" xfId="8314" xr:uid="{020A22B5-9CB7-4C89-9CEA-C6D68F91A374}"/>
    <cellStyle name="20% - Accent3 13 6" xfId="6702" xr:uid="{DC6214E1-9931-4F03-A9F0-1DC5DE4235F2}"/>
    <cellStyle name="20% - Accent3 14" xfId="1180" xr:uid="{9CB364F5-2282-4F0C-B1CA-C245D4CCA407}"/>
    <cellStyle name="20% - Accent3 14 2" xfId="8315" xr:uid="{739687E1-B941-47DE-8554-E1DC0D84F295}"/>
    <cellStyle name="20% - Accent3 14 2 2" xfId="8316" xr:uid="{C3647A95-0135-45DD-A884-1582EAF30213}"/>
    <cellStyle name="20% - Accent3 14 2 3" xfId="8317" xr:uid="{523110F4-7B29-47B6-92E3-266CDE1B04DE}"/>
    <cellStyle name="20% - Accent3 14 3" xfId="8318" xr:uid="{003E9333-C58B-4AB6-A503-9F1C26B3CDC5}"/>
    <cellStyle name="20% - Accent3 14 4" xfId="8319" xr:uid="{075122BF-368E-44A1-A38D-F99063AFE1EF}"/>
    <cellStyle name="20% - Accent3 14 5" xfId="8320" xr:uid="{56A017BD-3D68-4632-870F-C1A0AA0DD314}"/>
    <cellStyle name="20% - Accent3 14 6" xfId="6703" xr:uid="{C074245A-B508-4E2A-BD88-453938F00C66}"/>
    <cellStyle name="20% - Accent3 15" xfId="1181" xr:uid="{EC27E03F-FF7F-480D-A1E8-5A185A8DF5AC}"/>
    <cellStyle name="20% - Accent3 15 2" xfId="8321" xr:uid="{56BACC48-F554-4B4D-89C3-2FD74DE3F706}"/>
    <cellStyle name="20% - Accent3 15 2 2" xfId="8322" xr:uid="{3739C292-A610-4462-B975-AB728BDC6B81}"/>
    <cellStyle name="20% - Accent3 15 2 3" xfId="8323" xr:uid="{BD532F8A-1058-43C5-8C10-1C49F62BAD0E}"/>
    <cellStyle name="20% - Accent3 15 3" xfId="8324" xr:uid="{3A759C80-DEE5-456E-9BE9-89EE34FFF2AC}"/>
    <cellStyle name="20% - Accent3 15 4" xfId="8325" xr:uid="{07D2258A-7875-4B6D-9203-737F07510713}"/>
    <cellStyle name="20% - Accent3 15 5" xfId="8326" xr:uid="{A4A96752-D3E6-4AF7-A158-55A3AD5314F6}"/>
    <cellStyle name="20% - Accent3 15 6" xfId="6704" xr:uid="{3FE91AF4-1A30-4A6D-AC56-A6AB51118951}"/>
    <cellStyle name="20% - Accent3 16" xfId="1182" xr:uid="{3B76A809-4CB1-4BAC-B021-FCF67D29EE7F}"/>
    <cellStyle name="20% - Accent3 16 2" xfId="8327" xr:uid="{EFF3606F-7ECE-418F-BB0C-74C95B9F927D}"/>
    <cellStyle name="20% - Accent3 16 2 2" xfId="8328" xr:uid="{7002317D-4DED-4B89-8ECD-9002B8F7E042}"/>
    <cellStyle name="20% - Accent3 16 2 3" xfId="8329" xr:uid="{D0304517-F78C-42E9-B8D9-F66F4DCB59F4}"/>
    <cellStyle name="20% - Accent3 16 3" xfId="8330" xr:uid="{BAD96FBD-79C7-427B-A280-91F72074825B}"/>
    <cellStyle name="20% - Accent3 16 4" xfId="8331" xr:uid="{217A537C-0E30-4040-8435-043AF613810A}"/>
    <cellStyle name="20% - Accent3 16 5" xfId="8332" xr:uid="{48A25B0D-18E1-41F1-B51A-815616B9BB36}"/>
    <cellStyle name="20% - Accent3 16 6" xfId="6705" xr:uid="{A2E5D1B3-B928-4570-95DA-4ECBCF4A9A17}"/>
    <cellStyle name="20% - Accent3 17" xfId="1183" xr:uid="{EE3457ED-FCCD-4449-93CF-E11FF8F64082}"/>
    <cellStyle name="20% - Accent3 17 2" xfId="8333" xr:uid="{4C9D985E-E6AD-4712-9451-780CDD13A20F}"/>
    <cellStyle name="20% - Accent3 17 2 2" xfId="8334" xr:uid="{96E2354D-B300-4B0A-A78F-FF08C7113055}"/>
    <cellStyle name="20% - Accent3 17 2 3" xfId="8335" xr:uid="{8577FDA5-6904-46C3-8C5C-0F59DDD79948}"/>
    <cellStyle name="20% - Accent3 17 3" xfId="8336" xr:uid="{E346EE82-2DF1-4DCE-8EAB-AFE1F1D427B4}"/>
    <cellStyle name="20% - Accent3 17 4" xfId="8337" xr:uid="{F5F2F3E0-76E0-449B-8E8E-368665FE9841}"/>
    <cellStyle name="20% - Accent3 17 5" xfId="8338" xr:uid="{FAE1572D-A8E9-4F89-AE05-A01D45C7E664}"/>
    <cellStyle name="20% - Accent3 17 6" xfId="6706" xr:uid="{5DCE7D24-C123-43A4-9599-45226E15228F}"/>
    <cellStyle name="20% - Accent3 18" xfId="1184" xr:uid="{41A90717-F8B3-4FD9-9DDE-4E0282250976}"/>
    <cellStyle name="20% - Accent3 18 2" xfId="8339" xr:uid="{6A6065BD-5D24-441C-BE87-9CF9CBDAC8DF}"/>
    <cellStyle name="20% - Accent3 18 2 2" xfId="8340" xr:uid="{E21BB78B-2D46-4320-924C-D8DB4732CB1D}"/>
    <cellStyle name="20% - Accent3 18 2 3" xfId="8341" xr:uid="{D40549E4-2403-45C2-B00F-5C78A615E760}"/>
    <cellStyle name="20% - Accent3 18 3" xfId="8342" xr:uid="{6219C89E-5AEB-4E76-BF88-83BF7A5514D0}"/>
    <cellStyle name="20% - Accent3 18 4" xfId="8343" xr:uid="{8031A227-1EA5-418E-9949-B888E9184C1E}"/>
    <cellStyle name="20% - Accent3 18 5" xfId="8344" xr:uid="{FDE5B5CC-B05E-4036-8480-A3DC7C660344}"/>
    <cellStyle name="20% - Accent3 18 6" xfId="6707" xr:uid="{AD139DAA-DC83-4538-AB60-F83FCDF8BD9E}"/>
    <cellStyle name="20% - Accent3 19" xfId="1185" xr:uid="{2A3E530E-F1EB-407C-AC06-BEC7C119D936}"/>
    <cellStyle name="20% - Accent3 19 2" xfId="8345" xr:uid="{0393AFBC-6694-494F-BF2A-E9B7D2A82EA0}"/>
    <cellStyle name="20% - Accent3 19 2 2" xfId="8346" xr:uid="{7272E722-C80C-4C50-8F05-C99EDD07453C}"/>
    <cellStyle name="20% - Accent3 19 2 3" xfId="8347" xr:uid="{38CB0846-501A-45D9-A54C-AF42DEF6C565}"/>
    <cellStyle name="20% - Accent3 19 3" xfId="8348" xr:uid="{56394A10-B7DA-4974-A684-0F89C9402384}"/>
    <cellStyle name="20% - Accent3 19 4" xfId="8349" xr:uid="{3804EEE5-F549-4EAF-8021-0666E6EE16BD}"/>
    <cellStyle name="20% - Accent3 19 5" xfId="8350" xr:uid="{E9DC9F7D-1D29-445D-8D65-D6F7C9AF72DC}"/>
    <cellStyle name="20% - Accent3 19 6" xfId="6708" xr:uid="{0C06A565-F980-4DB8-9DC9-C5A2A82A9F3B}"/>
    <cellStyle name="20% - Accent3 2" xfId="6" xr:uid="{1DFA0559-237C-41C9-A1B0-A0DA8076DFD5}"/>
    <cellStyle name="20% - Accent3 2 10" xfId="8351" xr:uid="{4E05AC7D-ADF3-435B-9A06-3335207FB300}"/>
    <cellStyle name="20% - Accent3 2 11" xfId="8352" xr:uid="{DD057DB3-DD3E-4300-A32C-A942FF7D9477}"/>
    <cellStyle name="20% - Accent3 2 11 2" xfId="8353" xr:uid="{E05947C1-56DC-457A-9C6D-80919E9436F1}"/>
    <cellStyle name="20% - Accent3 2 12" xfId="8354" xr:uid="{424A5B5F-AB76-486D-81FF-C7785DEAC089}"/>
    <cellStyle name="20% - Accent3 2 13" xfId="8355" xr:uid="{66FBB31B-FCB4-40AC-90BB-790D54BE0B4C}"/>
    <cellStyle name="20% - Accent3 2 14" xfId="8356" xr:uid="{08A7253C-D3DD-4084-B138-11C24BEB1CEA}"/>
    <cellStyle name="20% - Accent3 2 15" xfId="5191" xr:uid="{B3C7B1DF-48DC-4656-9E79-F2F37428C323}"/>
    <cellStyle name="20% - Accent3 2 16" xfId="1186" xr:uid="{AC29D7AE-3420-4C7A-9977-81BCBD60AE38}"/>
    <cellStyle name="20% - Accent3 2 2" xfId="4757" xr:uid="{2BD78236-6431-444B-B6E6-3EB7015FCD5C}"/>
    <cellStyle name="20% - Accent3 2 2 2" xfId="8358" xr:uid="{D8AF6F81-0938-4253-A87A-31B75C2F8DCA}"/>
    <cellStyle name="20% - Accent3 2 2 2 2" xfId="8359" xr:uid="{86E6AAF5-3288-40B3-A363-89C4B7C814CA}"/>
    <cellStyle name="20% - Accent3 2 2 3" xfId="8360" xr:uid="{C776E623-2CD0-4E76-B455-EE5406B86B9F}"/>
    <cellStyle name="20% - Accent3 2 2 4" xfId="8361" xr:uid="{A3A4EAEF-083F-4C98-96A8-1A215CFDF60D}"/>
    <cellStyle name="20% - Accent3 2 2 5" xfId="8357" xr:uid="{894A22D2-B829-488B-B62D-75AE2F9C685A}"/>
    <cellStyle name="20% - Accent3 2 3" xfId="8362" xr:uid="{98DFABDB-191C-4F4B-9303-891186AED688}"/>
    <cellStyle name="20% - Accent3 2 3 2" xfId="8363" xr:uid="{63EE7AD6-06EF-4A83-9792-853847386986}"/>
    <cellStyle name="20% - Accent3 2 4" xfId="8364" xr:uid="{37726695-BB06-475A-BA57-A2A4CFCFD4B8}"/>
    <cellStyle name="20% - Accent3 2 5" xfId="8365" xr:uid="{E10058B1-E068-46E9-B6E3-D5776406C5F5}"/>
    <cellStyle name="20% - Accent3 2 6" xfId="8366" xr:uid="{847F2FBF-28A0-4C77-8B99-C8D5E1515B1C}"/>
    <cellStyle name="20% - Accent3 2 7" xfId="8367" xr:uid="{39AFD432-6520-4AC3-9050-B3C48EB32772}"/>
    <cellStyle name="20% - Accent3 2 8" xfId="8368" xr:uid="{3120710A-B490-40CA-9B35-ACABE9146E3F}"/>
    <cellStyle name="20% - Accent3 2 9" xfId="8369" xr:uid="{E42260D0-1D2E-4C89-9124-B372D0E18335}"/>
    <cellStyle name="20% - Accent3 20" xfId="1187" xr:uid="{EF6A5C88-9DBC-4CC2-AE39-CFE46D517CF9}"/>
    <cellStyle name="20% - Accent3 20 2" xfId="8370" xr:uid="{36549198-38C8-4BE1-BDB6-B01597E6C973}"/>
    <cellStyle name="20% - Accent3 20 2 2" xfId="8371" xr:uid="{B4ECCA5C-0FB2-4508-BEDA-B5933EFCCEBF}"/>
    <cellStyle name="20% - Accent3 20 2 3" xfId="8372" xr:uid="{166857D2-0A48-4852-AD82-65622BBEA023}"/>
    <cellStyle name="20% - Accent3 20 3" xfId="8373" xr:uid="{1A4AA42D-BEBE-4B97-BA67-0010567A935C}"/>
    <cellStyle name="20% - Accent3 20 4" xfId="8374" xr:uid="{959AE6F4-A5C0-4B64-B468-52B53AC3880C}"/>
    <cellStyle name="20% - Accent3 20 5" xfId="8375" xr:uid="{95074DF6-97A9-4AF8-879D-EF82C7E866BC}"/>
    <cellStyle name="20% - Accent3 20 6" xfId="6709" xr:uid="{873FFB16-FB0F-4367-91AE-45CDB0EED2EC}"/>
    <cellStyle name="20% - Accent3 21" xfId="1188" xr:uid="{A9DA3760-061E-444E-85D8-1F939C8DB1EB}"/>
    <cellStyle name="20% - Accent3 21 2" xfId="8376" xr:uid="{CB0C4543-53C6-48DD-9943-51BE6140730E}"/>
    <cellStyle name="20% - Accent3 21 2 2" xfId="8377" xr:uid="{FE41E709-84AF-4107-A5F8-E6520F08F7A7}"/>
    <cellStyle name="20% - Accent3 21 2 3" xfId="8378" xr:uid="{38EE8BE6-B4C3-496A-A7CB-0CC324DD3691}"/>
    <cellStyle name="20% - Accent3 21 3" xfId="8379" xr:uid="{4DF0EC87-6077-49E7-AD13-9379122127C2}"/>
    <cellStyle name="20% - Accent3 21 4" xfId="8380" xr:uid="{C96B4C7C-4247-4FE1-9D12-84799411EC1D}"/>
    <cellStyle name="20% - Accent3 21 5" xfId="8381" xr:uid="{D87070E1-6096-4EA7-9092-970BD3BA9C0D}"/>
    <cellStyle name="20% - Accent3 21 6" xfId="6710" xr:uid="{1108973D-095A-43D9-B8E5-9B394A89D6AC}"/>
    <cellStyle name="20% - Accent3 22" xfId="1189" xr:uid="{99EED961-BE0A-4B90-B397-9AD0B9F841F9}"/>
    <cellStyle name="20% - Accent3 22 2" xfId="8382" xr:uid="{0915647E-4589-4F2F-8CAF-B0AA777D021E}"/>
    <cellStyle name="20% - Accent3 22 2 2" xfId="8383" xr:uid="{A3E556D9-F746-40D2-A117-2D3663432D6C}"/>
    <cellStyle name="20% - Accent3 22 2 3" xfId="8384" xr:uid="{03B65C43-8344-43DC-A98A-8E0686728D5E}"/>
    <cellStyle name="20% - Accent3 22 3" xfId="8385" xr:uid="{F976C07E-ACA9-4097-9374-86164637F0D3}"/>
    <cellStyle name="20% - Accent3 22 4" xfId="8386" xr:uid="{79952A8E-77BF-4872-913A-8A6AE03C0975}"/>
    <cellStyle name="20% - Accent3 22 5" xfId="8387" xr:uid="{34BCE144-BDFC-45A9-8C8A-68B410B90F33}"/>
    <cellStyle name="20% - Accent3 22 6" xfId="6711" xr:uid="{C7F2FAF0-3D00-4EC1-88DC-9210BD5D3960}"/>
    <cellStyle name="20% - Accent3 23" xfId="1190" xr:uid="{200BB78A-0917-4056-888A-A25EBF348457}"/>
    <cellStyle name="20% - Accent3 23 2" xfId="8388" xr:uid="{A10E2785-2D2F-4E0E-B42C-E0212010FF48}"/>
    <cellStyle name="20% - Accent3 23 2 2" xfId="8389" xr:uid="{B529C283-0976-48CC-A6BE-32518BD512F7}"/>
    <cellStyle name="20% - Accent3 23 2 3" xfId="8390" xr:uid="{F7B05596-B71E-4AB6-A4F3-F76214570A5D}"/>
    <cellStyle name="20% - Accent3 23 3" xfId="8391" xr:uid="{FD1712D0-0C54-496D-B69B-6BDECF0FF22A}"/>
    <cellStyle name="20% - Accent3 23 4" xfId="8392" xr:uid="{98B659C1-929D-42CA-B790-043C3E6EA3C2}"/>
    <cellStyle name="20% - Accent3 23 5" xfId="8393" xr:uid="{93CCF25B-D04E-4AD5-95AC-89D2EA374961}"/>
    <cellStyle name="20% - Accent3 23 6" xfId="6712" xr:uid="{F1391781-17AC-4A5B-BAA1-45AC1666FE9C}"/>
    <cellStyle name="20% - Accent3 24" xfId="1191" xr:uid="{57185578-7147-4B39-A61C-E24B3B835EE2}"/>
    <cellStyle name="20% - Accent3 24 2" xfId="8394" xr:uid="{F9F885E2-0E85-4171-B7DE-1152D272A70D}"/>
    <cellStyle name="20% - Accent3 24 2 2" xfId="8395" xr:uid="{9D694B2B-3494-42C1-95B5-B2C1277D4A3D}"/>
    <cellStyle name="20% - Accent3 24 2 3" xfId="8396" xr:uid="{6E3BCAA8-E675-4174-8BC1-371C9D89968A}"/>
    <cellStyle name="20% - Accent3 24 3" xfId="8397" xr:uid="{027B5C12-E120-463B-8C51-9FA46089E29E}"/>
    <cellStyle name="20% - Accent3 24 4" xfId="8398" xr:uid="{D683B431-9585-449F-B63A-4EC781AD51E1}"/>
    <cellStyle name="20% - Accent3 24 5" xfId="8399" xr:uid="{C3A37D62-2CB5-44AD-AF07-CB78C6E53D56}"/>
    <cellStyle name="20% - Accent3 24 6" xfId="6713" xr:uid="{B16BCCEC-10D5-4233-8C5D-633370302A86}"/>
    <cellStyle name="20% - Accent3 25" xfId="1192" xr:uid="{78C50F2B-1FA5-485F-93A6-A7067C0B8CD0}"/>
    <cellStyle name="20% - Accent3 25 2" xfId="8400" xr:uid="{022CA94B-D1A5-4967-8558-29200C26254D}"/>
    <cellStyle name="20% - Accent3 25 2 2" xfId="8401" xr:uid="{BC317836-7646-4234-8CD7-B6602D559D35}"/>
    <cellStyle name="20% - Accent3 25 2 3" xfId="8402" xr:uid="{B77A4E20-6059-45B6-A15C-F7D12C3E3E78}"/>
    <cellStyle name="20% - Accent3 25 3" xfId="8403" xr:uid="{898A4304-7823-4EDA-B14A-EB8A5F74093B}"/>
    <cellStyle name="20% - Accent3 25 4" xfId="8404" xr:uid="{C143715D-F152-45F4-98B6-ABDD5815E7F3}"/>
    <cellStyle name="20% - Accent3 25 5" xfId="8405" xr:uid="{B5AAE65D-0F1A-4B30-A642-9FA872B2A611}"/>
    <cellStyle name="20% - Accent3 25 6" xfId="6714" xr:uid="{3D726DF9-F800-4675-9548-569E3FA905FE}"/>
    <cellStyle name="20% - Accent3 26" xfId="1193" xr:uid="{EFE183DE-BBCA-49A6-A5F0-C7202659354F}"/>
    <cellStyle name="20% - Accent3 26 2" xfId="8406" xr:uid="{B96567EA-75B0-41FC-B614-08BD547A3351}"/>
    <cellStyle name="20% - Accent3 26 2 2" xfId="8407" xr:uid="{7B195578-9176-46D3-AAE0-86803889FE01}"/>
    <cellStyle name="20% - Accent3 26 2 3" xfId="8408" xr:uid="{BA88A3F6-D069-44F9-8B30-79D22AFB68DD}"/>
    <cellStyle name="20% - Accent3 26 3" xfId="8409" xr:uid="{5F1D866C-E9D4-4922-B679-1738DB04E275}"/>
    <cellStyle name="20% - Accent3 26 4" xfId="8410" xr:uid="{F9F93EFB-C8A6-448D-AADE-33743C5595C6}"/>
    <cellStyle name="20% - Accent3 26 5" xfId="8411" xr:uid="{2AFBD475-1E49-4BC8-9DEC-AF5C803CCCFF}"/>
    <cellStyle name="20% - Accent3 26 6" xfId="6715" xr:uid="{E837610E-9D8D-44D6-885E-B77BC53275CA}"/>
    <cellStyle name="20% - Accent3 27" xfId="1194" xr:uid="{44CF086A-98F6-4FD4-AF0D-9427D5DEAC49}"/>
    <cellStyle name="20% - Accent3 27 2" xfId="8412" xr:uid="{08441574-41D3-494F-A944-1C5B652493DB}"/>
    <cellStyle name="20% - Accent3 27 2 2" xfId="8413" xr:uid="{A51213CA-6D5D-4C83-B9D8-A764043F7DFF}"/>
    <cellStyle name="20% - Accent3 27 2 2 2" xfId="15572" xr:uid="{1D2E15A4-CE00-452A-B3FF-1F75D72C9482}"/>
    <cellStyle name="20% - Accent3 27 2 3" xfId="15571" xr:uid="{735C2D1F-B81B-444E-A1E6-716119E3B1A3}"/>
    <cellStyle name="20% - Accent3 27 3" xfId="8414" xr:uid="{0C47717A-6B35-4495-97F5-F2D369A66D49}"/>
    <cellStyle name="20% - Accent3 27 3 2" xfId="15573" xr:uid="{AC8F9A15-6EAD-4CBB-95FF-6D2E4D623318}"/>
    <cellStyle name="20% - Accent3 27 4" xfId="6716" xr:uid="{09C3309F-447C-4E3F-8620-52D9B67C096C}"/>
    <cellStyle name="20% - Accent3 27 5" xfId="15521" xr:uid="{BC5DDFD7-6A3F-46DD-B82C-75D0932FFFD7}"/>
    <cellStyle name="20% - Accent3 28" xfId="1195" xr:uid="{E69E956A-81C4-4090-A576-C53CF65203F0}"/>
    <cellStyle name="20% - Accent3 28 2" xfId="6552" xr:uid="{C82CDF46-B6FE-4BB3-B1DE-FACF3B091F5E}"/>
    <cellStyle name="20% - Accent3 29" xfId="1196" xr:uid="{3E5DAAF4-08EC-4EF7-9B6C-BB6B8B4FFDB0}"/>
    <cellStyle name="20% - Accent3 29 2" xfId="8415" xr:uid="{36DAEABD-A1FD-4AB9-88D1-1899E998A664}"/>
    <cellStyle name="20% - Accent3 29 3" xfId="15574" xr:uid="{F203878D-EFFE-4CBA-A9C2-5EAF4F3DBDE1}"/>
    <cellStyle name="20% - Accent3 3" xfId="1197" xr:uid="{491DF64B-44EA-448A-A5FE-1B9E1361469F}"/>
    <cellStyle name="20% - Accent3 3 2" xfId="4933" xr:uid="{D935A933-A5D4-4617-8893-9D5B1FB8D55E}"/>
    <cellStyle name="20% - Accent3 3 2 2" xfId="8417" xr:uid="{31120EF5-C7AF-4541-B5EC-04FD95C4625F}"/>
    <cellStyle name="20% - Accent3 3 2 2 2" xfId="8418" xr:uid="{DBC73D82-7BFB-4792-8A5B-678ADE4B8C61}"/>
    <cellStyle name="20% - Accent3 3 2 3" xfId="8419" xr:uid="{54569FB2-1930-428B-8A02-E3F9768780FE}"/>
    <cellStyle name="20% - Accent3 3 2 4" xfId="8420" xr:uid="{17BB5B4A-0892-4421-8634-EF74A736A60E}"/>
    <cellStyle name="20% - Accent3 3 2 5" xfId="8416" xr:uid="{1163468D-DD7D-4230-AACC-B0372E319EEA}"/>
    <cellStyle name="20% - Accent3 3 3" xfId="8421" xr:uid="{E57BE67A-20DF-4958-B393-CAE866E52E25}"/>
    <cellStyle name="20% - Accent3 3 3 2" xfId="8422" xr:uid="{81DCED40-BCBF-40A7-8222-A8F2FE8F7367}"/>
    <cellStyle name="20% - Accent3 3 4" xfId="8423" xr:uid="{5DB4A2C7-C0DE-4C73-B135-45793B9E4AE3}"/>
    <cellStyle name="20% - Accent3 3 5" xfId="8424" xr:uid="{5DEFAA16-206D-4FFD-920A-2D1999B84951}"/>
    <cellStyle name="20% - Accent3 3 6" xfId="6456" xr:uid="{2794271C-C94B-4BEF-99B9-F23AC1A466F5}"/>
    <cellStyle name="20% - Accent3 30" xfId="1198" xr:uid="{FDA37761-D9BA-4A36-9C2C-EEEDB56C1074}"/>
    <cellStyle name="20% - Accent3 30 2" xfId="8425" xr:uid="{59941757-8503-4F40-AEEE-741790086ECD}"/>
    <cellStyle name="20% - Accent3 30 3" xfId="15575" xr:uid="{6F52C5B6-5DA9-4D2B-90E7-854C4A49CF6D}"/>
    <cellStyle name="20% - Accent3 31" xfId="1705" xr:uid="{2F1362B3-58EB-4FE6-B3F7-38DC3E83E456}"/>
    <cellStyle name="20% - Accent3 31 2" xfId="8426" xr:uid="{218631BC-72EF-4C3F-95C9-DE6677286F9B}"/>
    <cellStyle name="20% - Accent3 31 3" xfId="15576" xr:uid="{E012B973-8974-45FD-BEE5-83BCB5FA3E19}"/>
    <cellStyle name="20% - Accent3 32" xfId="1706" xr:uid="{2AB7E2B1-4F7F-4ED2-B8A1-E4E8481ACAC9}"/>
    <cellStyle name="20% - Accent3 32 2" xfId="8427" xr:uid="{06B363D4-309D-4C1D-9606-469423E7BCE3}"/>
    <cellStyle name="20% - Accent3 32 3" xfId="15577" xr:uid="{88941A34-E998-41EB-84D2-525DD96DC76C}"/>
    <cellStyle name="20% - Accent3 33" xfId="1707" xr:uid="{0B9AC916-F681-4AD3-9BAA-989DC193A472}"/>
    <cellStyle name="20% - Accent3 33 2" xfId="8428" xr:uid="{4E79286C-6A36-42A7-8F0F-1A3A1AB9A36D}"/>
    <cellStyle name="20% - Accent3 33 3" xfId="15578" xr:uid="{D3096E53-9E57-40B8-9406-7849E9DA8199}"/>
    <cellStyle name="20% - Accent3 34" xfId="1708" xr:uid="{27D6A2FB-B2E4-450B-B086-01CD5128145D}"/>
    <cellStyle name="20% - Accent3 34 2" xfId="5826" xr:uid="{FDDE7664-2C6D-4FE4-B9FB-C6BE97C33328}"/>
    <cellStyle name="20% - Accent3 35" xfId="1709" xr:uid="{03D859BF-FC3E-41D9-81AA-1AE356B1D352}"/>
    <cellStyle name="20% - Accent3 36" xfId="1710" xr:uid="{367352F1-EFEA-45FA-8B7B-F4B26511BF9A}"/>
    <cellStyle name="20% - Accent3 37" xfId="1711" xr:uid="{AE73DFF0-92C9-4667-8C66-EE411601F1AF}"/>
    <cellStyle name="20% - Accent3 38" xfId="1712" xr:uid="{2074543B-1FFB-4C9D-93C1-88556AA0235D}"/>
    <cellStyle name="20% - Accent3 39" xfId="1713" xr:uid="{FA6F7621-8433-4013-9159-51F9F75906CF}"/>
    <cellStyle name="20% - Accent3 4" xfId="1199" xr:uid="{ECB17DFB-BA2A-4149-9D0B-52B75E3CA618}"/>
    <cellStyle name="20% - Accent3 4 2" xfId="5071" xr:uid="{FF8F423C-B65F-4DF0-A542-62F11DBF3234}"/>
    <cellStyle name="20% - Accent3 4 2 2" xfId="8430" xr:uid="{9FFB4BFB-894B-47D5-9351-297BE9540661}"/>
    <cellStyle name="20% - Accent3 4 2 2 2" xfId="8431" xr:uid="{4D77CE6F-4F53-46DA-A6D9-07E74EE1465B}"/>
    <cellStyle name="20% - Accent3 4 2 3" xfId="8432" xr:uid="{3C1AD266-438B-4E4D-918E-0EA14F0ED9AE}"/>
    <cellStyle name="20% - Accent3 4 2 4" xfId="8433" xr:uid="{4A1C37C7-6984-4AC1-BDB9-10DA01BCCB10}"/>
    <cellStyle name="20% - Accent3 4 2 5" xfId="8429" xr:uid="{BBEBA636-7528-445B-9AAF-3CC916A48AC1}"/>
    <cellStyle name="20% - Accent3 4 3" xfId="8434" xr:uid="{9245EC16-3459-4F8C-AF71-F1331153E6D4}"/>
    <cellStyle name="20% - Accent3 4 3 2" xfId="8435" xr:uid="{096D7C78-37BB-4CDA-90D7-5FD3ED97FB5A}"/>
    <cellStyle name="20% - Accent3 4 4" xfId="8436" xr:uid="{D6CA5718-8D19-476A-877A-D046B15FD324}"/>
    <cellStyle name="20% - Accent3 4 5" xfId="8437" xr:uid="{78D2A13E-43A2-4694-A21F-94DE1CE07821}"/>
    <cellStyle name="20% - Accent3 4 6" xfId="6459" xr:uid="{3255DD30-6890-4353-8D13-BFA8B40D39F5}"/>
    <cellStyle name="20% - Accent3 40" xfId="1714" xr:uid="{A4D8460B-B024-4B7A-8720-4A4012CE277E}"/>
    <cellStyle name="20% - Accent3 41" xfId="1715" xr:uid="{B4C3D233-6774-4F6C-BCF3-F539052F85B8}"/>
    <cellStyle name="20% - Accent3 42" xfId="1716" xr:uid="{2EFB1C6A-ADFB-4D74-BC1C-6A1936320C97}"/>
    <cellStyle name="20% - Accent3 43" xfId="1717" xr:uid="{2E590DEB-85C2-473B-91F1-C2A733D88A39}"/>
    <cellStyle name="20% - Accent3 44" xfId="1718" xr:uid="{E83A60E1-144B-4BA7-AAD9-CD2D2CD8CF88}"/>
    <cellStyle name="20% - Accent3 45" xfId="1719" xr:uid="{E0FF5149-3068-4989-A9F7-376EF2346517}"/>
    <cellStyle name="20% - Accent3 46" xfId="1720" xr:uid="{C55BD8A2-BD3E-43FE-9627-5DBED61112F1}"/>
    <cellStyle name="20% - Accent3 47" xfId="1721" xr:uid="{42EC8757-E329-49B9-944C-49F04649A202}"/>
    <cellStyle name="20% - Accent3 48" xfId="1722" xr:uid="{0B20A39C-BE2B-4AFF-85B5-C3D7D72F8BD3}"/>
    <cellStyle name="20% - Accent3 49" xfId="1723" xr:uid="{B8EE412E-D747-4CFB-A151-D651831D3FD4}"/>
    <cellStyle name="20% - Accent3 5" xfId="1200" xr:uid="{B42731D1-3592-4F86-A6B5-CFE1E0E96988}"/>
    <cellStyle name="20% - Accent3 5 2" xfId="8438" xr:uid="{393DB2AC-A33F-4999-9B96-1A7B14D3B891}"/>
    <cellStyle name="20% - Accent3 5 2 2" xfId="8439" xr:uid="{BC808528-C3CD-49E0-B45E-461DBE5A31D1}"/>
    <cellStyle name="20% - Accent3 5 2 2 2" xfId="8440" xr:uid="{59F04C13-737B-40B0-BA3E-90C653671944}"/>
    <cellStyle name="20% - Accent3 5 2 3" xfId="8441" xr:uid="{C4A25945-34BC-40F5-8DD8-07CE93C00DB3}"/>
    <cellStyle name="20% - Accent3 5 2 4" xfId="8442" xr:uid="{97D6BD23-2F19-47D7-8B7F-49DD1206E541}"/>
    <cellStyle name="20% - Accent3 5 3" xfId="8443" xr:uid="{0E2253D8-23D7-46A0-A1B9-F4F41FEEFD9C}"/>
    <cellStyle name="20% - Accent3 5 3 2" xfId="8444" xr:uid="{F730ABCD-01EC-4AA3-8529-ECE02796382C}"/>
    <cellStyle name="20% - Accent3 5 4" xfId="8445" xr:uid="{BBDDDE61-E531-4DCE-ADC4-E1C0E095B055}"/>
    <cellStyle name="20% - Accent3 5 5" xfId="8446" xr:uid="{6FEA3B9A-925C-4E03-BB72-E681F6997835}"/>
    <cellStyle name="20% - Accent3 5 6" xfId="6461" xr:uid="{DD8BD4E6-2DC6-44B2-9FC5-8757BEDFE509}"/>
    <cellStyle name="20% - Accent3 50" xfId="1724" xr:uid="{495FB821-9BEB-4613-BB0F-DF453C22C821}"/>
    <cellStyle name="20% - Accent3 51" xfId="1725" xr:uid="{DB49407C-9386-4C55-B469-2A3D3A673ED6}"/>
    <cellStyle name="20% - Accent3 52" xfId="1726" xr:uid="{9FBD297B-D6F9-4082-9656-08834A35216D}"/>
    <cellStyle name="20% - Accent3 53" xfId="1727" xr:uid="{44B9DB35-C40D-44C2-B9C3-F7859BDD684C}"/>
    <cellStyle name="20% - Accent3 54" xfId="1728" xr:uid="{4CBFBB08-3FCB-4274-BF80-32737108E119}"/>
    <cellStyle name="20% - Accent3 55" xfId="1729" xr:uid="{3D9B18DF-27D9-43A0-AB16-FB87ECD3B8D7}"/>
    <cellStyle name="20% - Accent3 56" xfId="1730" xr:uid="{9F3CD519-97CE-4B9E-8B0F-005D1C917463}"/>
    <cellStyle name="20% - Accent3 57" xfId="1731" xr:uid="{781AF011-818C-48CE-8CBF-70756A69BECC}"/>
    <cellStyle name="20% - Accent3 58" xfId="1732" xr:uid="{6D514FDA-D2F6-4177-A091-9B7311843550}"/>
    <cellStyle name="20% - Accent3 59" xfId="1733" xr:uid="{F42463F0-94EB-42F3-90EE-FD87A66BC4DD}"/>
    <cellStyle name="20% - Accent3 6" xfId="1201" xr:uid="{F199E6AB-39DC-449A-9F63-495716C8A90C}"/>
    <cellStyle name="20% - Accent3 6 2" xfId="8447" xr:uid="{A4154EAB-FE0E-4E6E-A0C2-710C9FFCB2E8}"/>
    <cellStyle name="20% - Accent3 6 2 2" xfId="8448" xr:uid="{6D454EAD-8D69-4B1E-BE71-F674D801B9BF}"/>
    <cellStyle name="20% - Accent3 6 2 2 2" xfId="8449" xr:uid="{01B3C209-B213-4583-8D21-5758BD6E6942}"/>
    <cellStyle name="20% - Accent3 6 2 3" xfId="8450" xr:uid="{6BD44173-5490-4CFD-8B88-15525CE115F6}"/>
    <cellStyle name="20% - Accent3 6 2 4" xfId="8451" xr:uid="{94CD0F7F-1305-4235-9DCA-00EF49CBEC1D}"/>
    <cellStyle name="20% - Accent3 6 3" xfId="8452" xr:uid="{934AC008-7C0A-4193-B66E-915B35A32A6F}"/>
    <cellStyle name="20% - Accent3 6 3 2" xfId="8453" xr:uid="{98BB410E-A50C-494A-BE09-C560D1874DE0}"/>
    <cellStyle name="20% - Accent3 6 4" xfId="8454" xr:uid="{C5465480-6774-47FA-8CFC-1C24AB247749}"/>
    <cellStyle name="20% - Accent3 6 5" xfId="8455" xr:uid="{2CD34EE8-B4B2-4BAC-8B5D-7EAFBCC18EAF}"/>
    <cellStyle name="20% - Accent3 6 6" xfId="6465" xr:uid="{3B46AFBF-8C4C-4BC3-8BC5-A440DAF092DB}"/>
    <cellStyle name="20% - Accent3 60" xfId="1734" xr:uid="{3A75FFE6-6E74-4430-9832-57A2126A6575}"/>
    <cellStyle name="20% - Accent3 61" xfId="1735" xr:uid="{1AD28560-6BBC-4EDE-ACBA-27EE0F6BDFE7}"/>
    <cellStyle name="20% - Accent3 62" xfId="1736" xr:uid="{58904F4D-CA15-4207-9EA1-5981E64B9F9F}"/>
    <cellStyle name="20% - Accent3 63" xfId="1737" xr:uid="{6525DF4E-7C2E-41E9-8EA4-C7FCE2099506}"/>
    <cellStyle name="20% - Accent3 64" xfId="1738" xr:uid="{BA3CE4B9-9070-4148-8B2C-9512449A89D3}"/>
    <cellStyle name="20% - Accent3 65" xfId="1739" xr:uid="{B25B973A-5FCD-467C-A60B-FA28E6AE3FE1}"/>
    <cellStyle name="20% - Accent3 66" xfId="1740" xr:uid="{9C56696E-2E5D-445C-99DA-322CC059974A}"/>
    <cellStyle name="20% - Accent3 67" xfId="1741" xr:uid="{F0BCB224-D82E-4FE5-9AA0-7B061E7C5AF5}"/>
    <cellStyle name="20% - Accent3 68" xfId="1742" xr:uid="{F62E1D8B-04BF-4BF4-A7B2-C0DA5E1455CF}"/>
    <cellStyle name="20% - Accent3 69" xfId="1743" xr:uid="{B66438ED-A4F9-4A0F-AEEC-E485F962E95F}"/>
    <cellStyle name="20% - Accent3 7" xfId="1202" xr:uid="{7749E6E8-71F6-490C-B949-C688756E2A25}"/>
    <cellStyle name="20% - Accent3 7 2" xfId="8456" xr:uid="{63CC5CC5-FBBE-4852-B9A0-A7A5874F62A4}"/>
    <cellStyle name="20% - Accent3 7 2 2" xfId="8457" xr:uid="{DAF107C7-C944-420D-91E7-84BC66DF254A}"/>
    <cellStyle name="20% - Accent3 7 2 3" xfId="8458" xr:uid="{EC14225A-CE0B-436A-8064-DA04D2412078}"/>
    <cellStyle name="20% - Accent3 7 3" xfId="8459" xr:uid="{7DF566C5-5649-4A05-8FD5-15B17D0B41A0}"/>
    <cellStyle name="20% - Accent3 7 4" xfId="8460" xr:uid="{16C366CF-6A48-437D-BA4D-4CB2D1D44BB2}"/>
    <cellStyle name="20% - Accent3 7 5" xfId="8461" xr:uid="{529DCFDE-2B16-43E8-8362-A9AD330AE8C8}"/>
    <cellStyle name="20% - Accent3 7 6" xfId="6717" xr:uid="{A00EDC8A-FCE1-4A7D-AAFD-AEF00C75036E}"/>
    <cellStyle name="20% - Accent3 70" xfId="1744" xr:uid="{3B7A7FA5-69E1-45D9-A442-93E82065E326}"/>
    <cellStyle name="20% - Accent3 71" xfId="1745" xr:uid="{84A62358-E9EB-4F4C-9F6B-F2FA68DB50C3}"/>
    <cellStyle name="20% - Accent3 72" xfId="1746" xr:uid="{8B988765-8ADD-4571-8FDD-E637301B728F}"/>
    <cellStyle name="20% - Accent3 73" xfId="1747" xr:uid="{90865A5F-A685-4D42-80F7-429B5E02ACBB}"/>
    <cellStyle name="20% - Accent3 74" xfId="1748" xr:uid="{20291EED-F6FF-4C36-A2C0-3B96DBEECE80}"/>
    <cellStyle name="20% - Accent3 75" xfId="1749" xr:uid="{916CB705-E852-41A3-9BD5-6F65D3E8A358}"/>
    <cellStyle name="20% - Accent3 76" xfId="1750" xr:uid="{1D46DAAE-00B7-4994-90F0-7E7F31A3AE35}"/>
    <cellStyle name="20% - Accent3 77" xfId="1751" xr:uid="{93D1C343-C3FB-44B2-B12F-AF04624C954F}"/>
    <cellStyle name="20% - Accent3 78" xfId="1752" xr:uid="{A0B8BF75-5203-4F9F-B971-2038AE647662}"/>
    <cellStyle name="20% - Accent3 79" xfId="1753" xr:uid="{5EBBCE29-BEB2-43A3-B3D0-72E5B4D48938}"/>
    <cellStyle name="20% - Accent3 8" xfId="1203" xr:uid="{A7A1BF05-A4A5-46E3-BA99-11302B5C2062}"/>
    <cellStyle name="20% - Accent3 8 2" xfId="8462" xr:uid="{7534766D-DF8C-4D6D-B233-706E509F36A2}"/>
    <cellStyle name="20% - Accent3 8 2 2" xfId="8463" xr:uid="{FCC95E95-06A1-46AC-B96E-DE1A946B7024}"/>
    <cellStyle name="20% - Accent3 8 2 3" xfId="8464" xr:uid="{9D65B4A6-02F5-4FA1-8878-48562D9063E2}"/>
    <cellStyle name="20% - Accent3 8 3" xfId="8465" xr:uid="{DD20B082-F074-4B43-823A-48D6CAEB5CBE}"/>
    <cellStyle name="20% - Accent3 8 4" xfId="8466" xr:uid="{1FC9564A-88A9-4099-B276-0FA90FFCA09D}"/>
    <cellStyle name="20% - Accent3 8 5" xfId="8467" xr:uid="{61CD68BE-B748-4B30-866E-B0766DF4C01B}"/>
    <cellStyle name="20% - Accent3 8 6" xfId="6718" xr:uid="{37F85EC2-E22B-4F44-816F-77289A54CE37}"/>
    <cellStyle name="20% - Accent3 80" xfId="1754" xr:uid="{3EE84D2B-81BF-484C-8E75-78376E493CC1}"/>
    <cellStyle name="20% - Accent3 81" xfId="1755" xr:uid="{52DBE03F-D8A9-46F0-B8E0-3D99E7A33EED}"/>
    <cellStyle name="20% - Accent3 82" xfId="1756" xr:uid="{0251D9E6-3362-4A3B-825A-E615AD3F66A7}"/>
    <cellStyle name="20% - Accent3 83" xfId="1757" xr:uid="{421D0B1D-6930-4ABE-BF4F-B1879FC10540}"/>
    <cellStyle name="20% - Accent3 84" xfId="1758" xr:uid="{EB5A34EC-9960-48D0-AB33-B1092216F534}"/>
    <cellStyle name="20% - Accent3 85" xfId="1759" xr:uid="{CD1AFB1F-68F6-4A3A-B9EF-D53889C1D557}"/>
    <cellStyle name="20% - Accent3 86" xfId="1760" xr:uid="{1B53328B-A8E7-4D85-843E-D241C946885D}"/>
    <cellStyle name="20% - Accent3 87" xfId="1761" xr:uid="{3E37D9D5-0022-40F1-88F7-D33959FBC88E}"/>
    <cellStyle name="20% - Accent3 88" xfId="1762" xr:uid="{25067E52-0377-4D00-9BA5-2AD8A632887A}"/>
    <cellStyle name="20% - Accent3 89" xfId="15775" xr:uid="{48A524CC-4ABB-4D6B-84A0-B1D08439069D}"/>
    <cellStyle name="20% - Accent3 9" xfId="1204" xr:uid="{716E486F-39CA-4F29-A457-0473D3CD1243}"/>
    <cellStyle name="20% - Accent3 9 2" xfId="8468" xr:uid="{2E421FE0-E56C-4E55-B67B-9E372D413DD7}"/>
    <cellStyle name="20% - Accent3 9 2 2" xfId="8469" xr:uid="{35CC2511-CEDC-4364-A47B-2D3185BFC097}"/>
    <cellStyle name="20% - Accent3 9 2 3" xfId="8470" xr:uid="{9BD5088D-F810-43D4-B160-2F38773ABD34}"/>
    <cellStyle name="20% - Accent3 9 3" xfId="8471" xr:uid="{046EAF66-F649-4A4E-8150-014583EDCA3D}"/>
    <cellStyle name="20% - Accent3 9 4" xfId="8472" xr:uid="{A43CA340-89B9-4843-B6F5-D0511CF6B95F}"/>
    <cellStyle name="20% - Accent3 9 5" xfId="8473" xr:uid="{C17CE16E-034F-4634-80B2-C32F600E5B6D}"/>
    <cellStyle name="20% - Accent3 9 6" xfId="6719" xr:uid="{F7362657-73EE-4F7B-B10E-CC71637C2AD0}"/>
    <cellStyle name="20% - Accent4" xfId="99" builtinId="42" customBuiltin="1"/>
    <cellStyle name="20% - Accent4 10" xfId="1205" xr:uid="{0A1D7471-2070-4918-B235-2DACB74A7591}"/>
    <cellStyle name="20% - Accent4 10 2" xfId="8474" xr:uid="{9F6AE6BF-766F-4054-8399-9ED1B82532ED}"/>
    <cellStyle name="20% - Accent4 10 2 2" xfId="8475" xr:uid="{705B4A54-F0B2-40F4-BEBB-6855FA255628}"/>
    <cellStyle name="20% - Accent4 10 2 3" xfId="8476" xr:uid="{A6632654-C573-441A-8DFB-EC361FF88E3B}"/>
    <cellStyle name="20% - Accent4 10 3" xfId="8477" xr:uid="{998B1B95-1ECE-461F-8181-EE2F99808327}"/>
    <cellStyle name="20% - Accent4 10 4" xfId="8478" xr:uid="{2908F370-D9D9-4B57-A02E-922372414767}"/>
    <cellStyle name="20% - Accent4 10 5" xfId="8479" xr:uid="{6ECC8174-FC4C-4925-8FBD-F5E0B2E6BC4D}"/>
    <cellStyle name="20% - Accent4 10 6" xfId="6720" xr:uid="{5B49EE7E-3CBD-420C-85CA-0D33B63FD233}"/>
    <cellStyle name="20% - Accent4 11" xfId="1206" xr:uid="{ADFC7BDA-D985-407F-876D-37B9A71DFBA6}"/>
    <cellStyle name="20% - Accent4 11 2" xfId="8480" xr:uid="{EC697056-8D55-4418-A0BB-28E312C600B9}"/>
    <cellStyle name="20% - Accent4 11 2 2" xfId="8481" xr:uid="{25FF0BA2-D37D-4122-AD11-C2B4367102B7}"/>
    <cellStyle name="20% - Accent4 11 2 3" xfId="8482" xr:uid="{4164D71F-7F8E-4AF2-A95F-DEB0FBFCF869}"/>
    <cellStyle name="20% - Accent4 11 3" xfId="8483" xr:uid="{73CD9B60-A002-4F8C-83D8-D0E5183C7E0F}"/>
    <cellStyle name="20% - Accent4 11 4" xfId="8484" xr:uid="{F30A9FFB-6B0C-4EB9-8361-43E1FBC59416}"/>
    <cellStyle name="20% - Accent4 11 5" xfId="8485" xr:uid="{80148FA6-A3F8-4D07-8242-E835722E23ED}"/>
    <cellStyle name="20% - Accent4 11 6" xfId="6721" xr:uid="{89A6538C-B3EF-4701-B34F-D140DBCBDC3B}"/>
    <cellStyle name="20% - Accent4 12" xfId="1207" xr:uid="{C4BFB53F-D5E3-475E-9000-10C487441066}"/>
    <cellStyle name="20% - Accent4 12 2" xfId="8486" xr:uid="{86C0123C-4AD4-4779-B5C9-B209A92F3240}"/>
    <cellStyle name="20% - Accent4 12 2 2" xfId="8487" xr:uid="{2848C96C-0BD9-45E8-A460-1A85F907279A}"/>
    <cellStyle name="20% - Accent4 12 2 3" xfId="8488" xr:uid="{CD67EDE1-21CC-49A3-83B0-A076E1C656FB}"/>
    <cellStyle name="20% - Accent4 12 3" xfId="8489" xr:uid="{65358A20-AAEF-4954-8F79-1DFD05D057AA}"/>
    <cellStyle name="20% - Accent4 12 4" xfId="8490" xr:uid="{6E729C46-22B4-4DD7-8AA4-4DE6B2988EB9}"/>
    <cellStyle name="20% - Accent4 12 5" xfId="8491" xr:uid="{AE2CF251-01E0-473C-A9A2-87CA90B1A786}"/>
    <cellStyle name="20% - Accent4 12 6" xfId="6722" xr:uid="{F3E1BF7C-807D-4A1C-B18B-3DE02FCBADAD}"/>
    <cellStyle name="20% - Accent4 13" xfId="1208" xr:uid="{BCDC910E-05B1-4378-8F01-421E99BBEADE}"/>
    <cellStyle name="20% - Accent4 13 2" xfId="8492" xr:uid="{4E5580DF-57DB-47F3-B150-E0097FA1C0F8}"/>
    <cellStyle name="20% - Accent4 13 2 2" xfId="8493" xr:uid="{41D70757-6BD8-48EC-A069-D2AC5C38EEDF}"/>
    <cellStyle name="20% - Accent4 13 2 3" xfId="8494" xr:uid="{76A61CA2-C8FB-4883-BE0B-98CF54EC2740}"/>
    <cellStyle name="20% - Accent4 13 3" xfId="8495" xr:uid="{0A9B3CC3-74FA-4EDD-A15C-0B6BC0038B93}"/>
    <cellStyle name="20% - Accent4 13 4" xfId="8496" xr:uid="{5816C62B-0E16-46B2-A168-3E7225AF09E8}"/>
    <cellStyle name="20% - Accent4 13 5" xfId="8497" xr:uid="{90F42568-BAB4-4015-9628-B12079A664BA}"/>
    <cellStyle name="20% - Accent4 13 6" xfId="6723" xr:uid="{F3EF925B-6CF7-4CDA-9BD2-91B0CA7CAB2F}"/>
    <cellStyle name="20% - Accent4 14" xfId="1209" xr:uid="{4E80CDA3-06A4-4FAD-8E5F-9E0BE6D6AAC3}"/>
    <cellStyle name="20% - Accent4 14 2" xfId="8498" xr:uid="{F14EB8B9-9928-4F55-BF47-BA5E3F5A941C}"/>
    <cellStyle name="20% - Accent4 14 2 2" xfId="8499" xr:uid="{E2651262-2883-4BD3-B6B6-A8C4AABDC5C2}"/>
    <cellStyle name="20% - Accent4 14 2 3" xfId="8500" xr:uid="{2F46D552-B5E0-4A01-9FD3-58D1CF54C72D}"/>
    <cellStyle name="20% - Accent4 14 3" xfId="8501" xr:uid="{043300B9-A272-4301-A616-005F88686ED4}"/>
    <cellStyle name="20% - Accent4 14 4" xfId="8502" xr:uid="{D7C09008-6701-478D-B882-4EEAD44BAE52}"/>
    <cellStyle name="20% - Accent4 14 5" xfId="8503" xr:uid="{31D2E73F-8D65-474F-9E02-96413E79CB4C}"/>
    <cellStyle name="20% - Accent4 14 6" xfId="6724" xr:uid="{73E6A609-F634-45E6-A85B-246E542B7F66}"/>
    <cellStyle name="20% - Accent4 15" xfId="1210" xr:uid="{54AD8347-767D-4B26-9797-BB665D72FA4A}"/>
    <cellStyle name="20% - Accent4 15 2" xfId="8504" xr:uid="{F421715B-AAD5-4831-AD69-FBC899EAA954}"/>
    <cellStyle name="20% - Accent4 15 2 2" xfId="8505" xr:uid="{A1773B75-90AE-4990-BC68-287A8D076F96}"/>
    <cellStyle name="20% - Accent4 15 2 3" xfId="8506" xr:uid="{D7040CEF-24B6-40B8-8148-CBB843B19505}"/>
    <cellStyle name="20% - Accent4 15 3" xfId="8507" xr:uid="{A5F36A1E-E79B-4345-9EEE-9C7A7DCF8EE5}"/>
    <cellStyle name="20% - Accent4 15 4" xfId="8508" xr:uid="{F48A6D36-F650-4D79-9C60-050BB6201C84}"/>
    <cellStyle name="20% - Accent4 15 5" xfId="8509" xr:uid="{8DE882FE-8729-4A9B-8EBA-3C5E4D3221D6}"/>
    <cellStyle name="20% - Accent4 15 6" xfId="6725" xr:uid="{E45F15DC-E159-4296-B96D-96026AB2724F}"/>
    <cellStyle name="20% - Accent4 16" xfId="1211" xr:uid="{D16A784C-1D3A-41EC-8609-BDE9F28221FE}"/>
    <cellStyle name="20% - Accent4 16 2" xfId="8510" xr:uid="{84D360B7-95A9-479B-AE13-467F7CC161FC}"/>
    <cellStyle name="20% - Accent4 16 2 2" xfId="8511" xr:uid="{012875FF-8AC6-476C-A3AD-430C7E5B25BC}"/>
    <cellStyle name="20% - Accent4 16 2 3" xfId="8512" xr:uid="{D4FC02DB-4E73-430A-B1EA-707B01C0D149}"/>
    <cellStyle name="20% - Accent4 16 3" xfId="8513" xr:uid="{B4F6A39D-3006-489B-817D-933F0763AB58}"/>
    <cellStyle name="20% - Accent4 16 4" xfId="8514" xr:uid="{34E19E27-DCB8-4259-B31A-5ACB976509A5}"/>
    <cellStyle name="20% - Accent4 16 5" xfId="8515" xr:uid="{40D33010-C289-4E9D-B383-47B0D9598E22}"/>
    <cellStyle name="20% - Accent4 16 6" xfId="6726" xr:uid="{7F7DD489-431F-4A97-960C-B46531C6C7FC}"/>
    <cellStyle name="20% - Accent4 17" xfId="1212" xr:uid="{B0D7B04C-32F7-431A-BD2D-CFF3C358FFD8}"/>
    <cellStyle name="20% - Accent4 17 2" xfId="8516" xr:uid="{5E5D716E-F88E-467C-B84E-8AC79A5D8879}"/>
    <cellStyle name="20% - Accent4 17 2 2" xfId="8517" xr:uid="{D1FF2856-346A-4AED-A70A-8FEFDDE45B1A}"/>
    <cellStyle name="20% - Accent4 17 2 3" xfId="8518" xr:uid="{C8330700-26BF-480C-99EA-CF5A35B8CE77}"/>
    <cellStyle name="20% - Accent4 17 3" xfId="8519" xr:uid="{83FC99B6-84B3-4B38-9F61-75F703D89D24}"/>
    <cellStyle name="20% - Accent4 17 4" xfId="8520" xr:uid="{D1386C36-CE74-4A51-A05D-E94A70EC0AF3}"/>
    <cellStyle name="20% - Accent4 17 5" xfId="8521" xr:uid="{1EA98AC3-9C04-4B88-B3AE-0C0A22C56D16}"/>
    <cellStyle name="20% - Accent4 17 6" xfId="6727" xr:uid="{C09594ED-DB9C-4C88-905E-03732523DF84}"/>
    <cellStyle name="20% - Accent4 18" xfId="1213" xr:uid="{B05D20E5-5177-461E-B443-23A9DCC9EC33}"/>
    <cellStyle name="20% - Accent4 18 2" xfId="8522" xr:uid="{F619AC3C-B0C7-4E4B-B114-E996A89D98F6}"/>
    <cellStyle name="20% - Accent4 18 2 2" xfId="8523" xr:uid="{50D6A7A7-EB70-4FF6-A706-BF7A44485C2A}"/>
    <cellStyle name="20% - Accent4 18 2 3" xfId="8524" xr:uid="{DF2D3624-6BFA-4BA4-821E-18B9EDA02C26}"/>
    <cellStyle name="20% - Accent4 18 3" xfId="8525" xr:uid="{1728F569-1C0A-4405-82C2-02C9797CE8AE}"/>
    <cellStyle name="20% - Accent4 18 4" xfId="8526" xr:uid="{2A459DBC-D88F-4182-8F5E-494AAD8944AB}"/>
    <cellStyle name="20% - Accent4 18 5" xfId="8527" xr:uid="{9EE0DF9C-1E5A-4619-AA95-45B2370AB28A}"/>
    <cellStyle name="20% - Accent4 18 6" xfId="6728" xr:uid="{D080CA0A-472D-43BB-B179-2199639007DF}"/>
    <cellStyle name="20% - Accent4 19" xfId="1214" xr:uid="{0DD0F346-6A9E-42D9-9162-98AC2CC2A199}"/>
    <cellStyle name="20% - Accent4 19 2" xfId="8528" xr:uid="{A4A9DBC6-6EEA-4369-A223-61A7572B725C}"/>
    <cellStyle name="20% - Accent4 19 2 2" xfId="8529" xr:uid="{D54345A3-6DF3-47E0-918F-1DFDBF2A5725}"/>
    <cellStyle name="20% - Accent4 19 2 3" xfId="8530" xr:uid="{D1DA11E7-443C-47C8-A035-9F125A4C3450}"/>
    <cellStyle name="20% - Accent4 19 3" xfId="8531" xr:uid="{E641DB67-080E-4AC3-BFF9-FA3BE81CEC69}"/>
    <cellStyle name="20% - Accent4 19 4" xfId="8532" xr:uid="{783780E4-4147-4778-8339-4668E4F918E6}"/>
    <cellStyle name="20% - Accent4 19 5" xfId="8533" xr:uid="{EF1D142F-0573-4582-942C-234FD7F3BD08}"/>
    <cellStyle name="20% - Accent4 19 6" xfId="6729" xr:uid="{A2B0C18C-15BD-497B-AC56-62082B6A922A}"/>
    <cellStyle name="20% - Accent4 2" xfId="7" xr:uid="{F8513C26-7D3C-49B7-AE56-450AC9C18903}"/>
    <cellStyle name="20% - Accent4 2 10" xfId="8534" xr:uid="{2B50A11B-3451-46F3-857F-CE74E9D98FA8}"/>
    <cellStyle name="20% - Accent4 2 11" xfId="8535" xr:uid="{FEA9CC67-0E8C-4FC8-86C1-D5E4ABB58498}"/>
    <cellStyle name="20% - Accent4 2 11 2" xfId="8536" xr:uid="{C497AF31-4ECC-4A06-8A34-93BED59A4363}"/>
    <cellStyle name="20% - Accent4 2 12" xfId="8537" xr:uid="{3BEA9A11-9F2C-46FB-AFC7-4552F9DFCB08}"/>
    <cellStyle name="20% - Accent4 2 13" xfId="8538" xr:uid="{320C1A6D-3FDD-4627-8E19-6503F24071B5}"/>
    <cellStyle name="20% - Accent4 2 14" xfId="8539" xr:uid="{015616AF-5DB3-4BD0-AB22-3A223DCB609C}"/>
    <cellStyle name="20% - Accent4 2 15" xfId="5192" xr:uid="{4127E540-C1DC-4A50-BF0F-47F4CAF5B62E}"/>
    <cellStyle name="20% - Accent4 2 16" xfId="1215" xr:uid="{B84E5157-B85B-4CFE-A520-F48E409538E5}"/>
    <cellStyle name="20% - Accent4 2 2" xfId="4758" xr:uid="{085B6492-643B-4AFA-83A9-25002C24CBA8}"/>
    <cellStyle name="20% - Accent4 2 2 2" xfId="8541" xr:uid="{2EC4A038-2CED-4E15-BF3F-DB37B102FE89}"/>
    <cellStyle name="20% - Accent4 2 2 2 2" xfId="8542" xr:uid="{778F0608-B21C-4C9F-B40E-D86EC0A10110}"/>
    <cellStyle name="20% - Accent4 2 2 3" xfId="8543" xr:uid="{D6AE9B3F-0F08-44A5-8396-41969DBB83D2}"/>
    <cellStyle name="20% - Accent4 2 2 4" xfId="8544" xr:uid="{E274ACF9-0DAD-4252-BB23-CA9DD4DDBB4A}"/>
    <cellStyle name="20% - Accent4 2 2 5" xfId="8540" xr:uid="{BF6D9B5F-381C-4F79-8F02-AC5C64E76ABB}"/>
    <cellStyle name="20% - Accent4 2 3" xfId="8545" xr:uid="{478AD75E-AECE-4DF1-9734-A30ED8730B4D}"/>
    <cellStyle name="20% - Accent4 2 3 2" xfId="8546" xr:uid="{D07C68C1-A8C2-4316-9CFB-40C37DC7844A}"/>
    <cellStyle name="20% - Accent4 2 4" xfId="8547" xr:uid="{532760C4-708E-4AEB-8E30-E87F7D31F70E}"/>
    <cellStyle name="20% - Accent4 2 5" xfId="8548" xr:uid="{A1E3A4A8-9FA4-4D5E-8E52-F8C349398B75}"/>
    <cellStyle name="20% - Accent4 2 6" xfId="8549" xr:uid="{F96611FB-226F-4DDA-84EE-B63B6E91003D}"/>
    <cellStyle name="20% - Accent4 2 7" xfId="8550" xr:uid="{42BD4C20-37A5-4B2A-8287-7F6A09FB8245}"/>
    <cellStyle name="20% - Accent4 2 8" xfId="8551" xr:uid="{98D8AE21-C24A-4AFE-8136-5AF263C5EB5A}"/>
    <cellStyle name="20% - Accent4 2 9" xfId="8552" xr:uid="{EA3CB9B8-DA64-4E11-85AD-635BB94F31D7}"/>
    <cellStyle name="20% - Accent4 20" xfId="1216" xr:uid="{57E2F3B1-6915-4BEE-8CFF-F05D34AF70E7}"/>
    <cellStyle name="20% - Accent4 20 2" xfId="8553" xr:uid="{D8F30C08-0EBF-430A-A9C6-47AAA1E9C35F}"/>
    <cellStyle name="20% - Accent4 20 2 2" xfId="8554" xr:uid="{652F8D87-FE37-4CD4-AAC3-9DA00F9CE235}"/>
    <cellStyle name="20% - Accent4 20 2 3" xfId="8555" xr:uid="{133F7F47-E5D6-4C48-A19C-55701D3AB6A0}"/>
    <cellStyle name="20% - Accent4 20 3" xfId="8556" xr:uid="{A6B146AC-1192-4AB1-8F73-EC5C7538989C}"/>
    <cellStyle name="20% - Accent4 20 4" xfId="8557" xr:uid="{11CB7C1E-E846-4ABC-835B-4E7C5AB5B751}"/>
    <cellStyle name="20% - Accent4 20 5" xfId="8558" xr:uid="{59B6F537-C741-4EA6-B155-4F2DB64FDFAC}"/>
    <cellStyle name="20% - Accent4 20 6" xfId="6730" xr:uid="{FC56A600-F6E3-41C1-98A8-ADF5B949D782}"/>
    <cellStyle name="20% - Accent4 21" xfId="1217" xr:uid="{3CBCFFE5-8FA8-46F0-AEAB-3D3BC55DAEEC}"/>
    <cellStyle name="20% - Accent4 21 2" xfId="8559" xr:uid="{2153727A-2ED5-4167-9D7E-A2C6567AECE3}"/>
    <cellStyle name="20% - Accent4 21 2 2" xfId="8560" xr:uid="{A3DE29AE-3DE0-4E8F-A470-EF00B36C9F47}"/>
    <cellStyle name="20% - Accent4 21 2 3" xfId="8561" xr:uid="{3DBF54FC-B02E-4CA9-B455-E82BB0775AE1}"/>
    <cellStyle name="20% - Accent4 21 3" xfId="8562" xr:uid="{A45DEB80-5D6C-4CDE-96C6-735135655287}"/>
    <cellStyle name="20% - Accent4 21 4" xfId="8563" xr:uid="{6C1A1E8D-B083-46AD-B04B-76A62F14C1E5}"/>
    <cellStyle name="20% - Accent4 21 5" xfId="8564" xr:uid="{037424EA-52E6-47DE-99E9-6C0595776D17}"/>
    <cellStyle name="20% - Accent4 21 6" xfId="6731" xr:uid="{A16897FB-FD7D-43CE-B3DB-39093CDB1C2E}"/>
    <cellStyle name="20% - Accent4 22" xfId="1218" xr:uid="{6C4A0564-755D-4F6E-91C0-3C39B801BCE1}"/>
    <cellStyle name="20% - Accent4 22 2" xfId="8565" xr:uid="{780D39E4-2DA5-47D6-AE94-7D8DC48D157B}"/>
    <cellStyle name="20% - Accent4 22 2 2" xfId="8566" xr:uid="{3491EB49-237C-4321-9C9F-5ECDFD4BE1A7}"/>
    <cellStyle name="20% - Accent4 22 2 3" xfId="8567" xr:uid="{A291BB23-BC60-441D-9213-9AD5B20ADCF7}"/>
    <cellStyle name="20% - Accent4 22 3" xfId="8568" xr:uid="{1BC7E5E6-45BC-44A2-B096-36134B0CA1AB}"/>
    <cellStyle name="20% - Accent4 22 4" xfId="8569" xr:uid="{120ECD39-37DC-49B8-BCFF-15694C8ABA65}"/>
    <cellStyle name="20% - Accent4 22 5" xfId="8570" xr:uid="{5EED83B6-BD99-4D78-9AD3-362AB153CD0A}"/>
    <cellStyle name="20% - Accent4 22 6" xfId="6732" xr:uid="{71CB18E9-3183-4AF3-B700-514E29E26C87}"/>
    <cellStyle name="20% - Accent4 23" xfId="1219" xr:uid="{A1C3622B-5AB5-4675-A47E-CD5D6D8947BC}"/>
    <cellStyle name="20% - Accent4 23 2" xfId="8571" xr:uid="{8B60D1F6-8A28-4218-99F7-DDFEBDDA8644}"/>
    <cellStyle name="20% - Accent4 23 2 2" xfId="8572" xr:uid="{9771D615-027A-4585-8CDE-C9DD0094926F}"/>
    <cellStyle name="20% - Accent4 23 2 3" xfId="8573" xr:uid="{7B8BC6C5-A4D0-4C4B-BD4C-4F51B3DDF119}"/>
    <cellStyle name="20% - Accent4 23 3" xfId="8574" xr:uid="{786E05A6-D7A6-4EA1-B6E2-CB5576679428}"/>
    <cellStyle name="20% - Accent4 23 4" xfId="8575" xr:uid="{E89869AE-1F90-48FE-9375-227EB42B0296}"/>
    <cellStyle name="20% - Accent4 23 5" xfId="8576" xr:uid="{2A481D9B-D92B-41F6-8709-A87C38633455}"/>
    <cellStyle name="20% - Accent4 23 6" xfId="6733" xr:uid="{4583748E-1700-42CA-9BE3-DA493F877746}"/>
    <cellStyle name="20% - Accent4 24" xfId="1220" xr:uid="{5C651A58-D8A2-4B7A-B581-A74591FF4FDB}"/>
    <cellStyle name="20% - Accent4 24 2" xfId="8577" xr:uid="{0C62B85E-32B4-40EA-8A60-B6A30884AE86}"/>
    <cellStyle name="20% - Accent4 24 2 2" xfId="8578" xr:uid="{1C003785-878A-4ED6-BA5D-23542AA23BD1}"/>
    <cellStyle name="20% - Accent4 24 2 3" xfId="8579" xr:uid="{D35B3635-F3A3-402E-9257-B1852DE42B0C}"/>
    <cellStyle name="20% - Accent4 24 3" xfId="8580" xr:uid="{08EC1C70-1D46-4F2E-A60A-8A547916F5CA}"/>
    <cellStyle name="20% - Accent4 24 4" xfId="8581" xr:uid="{946B04DC-678D-4572-84B2-500184F6ED63}"/>
    <cellStyle name="20% - Accent4 24 5" xfId="8582" xr:uid="{D6DF496D-B86E-4D8C-B0B2-DF2BA786945C}"/>
    <cellStyle name="20% - Accent4 24 6" xfId="6734" xr:uid="{95F74345-71DD-43D6-89C9-680B4EC5D118}"/>
    <cellStyle name="20% - Accent4 25" xfId="1221" xr:uid="{7B41E3F3-21A1-4EC3-8E67-C99A9C9130D2}"/>
    <cellStyle name="20% - Accent4 25 2" xfId="8583" xr:uid="{85B684DF-BE75-4BE7-989F-C1082DE83CC9}"/>
    <cellStyle name="20% - Accent4 25 2 2" xfId="8584" xr:uid="{DD3F8F4D-30A9-4EC0-A782-EDD5E7F9DDF9}"/>
    <cellStyle name="20% - Accent4 25 2 3" xfId="8585" xr:uid="{5F4F1D4E-95E8-4E00-BA13-30C1B36D7908}"/>
    <cellStyle name="20% - Accent4 25 3" xfId="8586" xr:uid="{A08A6E6C-9DC6-4732-9663-B76D7B328961}"/>
    <cellStyle name="20% - Accent4 25 4" xfId="8587" xr:uid="{4B3FF346-816F-40B6-889D-577A79F66284}"/>
    <cellStyle name="20% - Accent4 25 5" xfId="8588" xr:uid="{19915C51-4EC6-4D85-80B9-7E7F92E6078C}"/>
    <cellStyle name="20% - Accent4 25 6" xfId="6735" xr:uid="{AB297900-F370-4BD8-8482-5EBF9CA021AA}"/>
    <cellStyle name="20% - Accent4 26" xfId="1222" xr:uid="{B17318C2-D8CC-4231-81ED-9EB50F391702}"/>
    <cellStyle name="20% - Accent4 26 2" xfId="8589" xr:uid="{AB557A4E-952E-469A-BD0F-F87B6A668B2E}"/>
    <cellStyle name="20% - Accent4 26 2 2" xfId="8590" xr:uid="{7AD59720-4B70-4FFE-998E-F550855ABF7C}"/>
    <cellStyle name="20% - Accent4 26 2 3" xfId="8591" xr:uid="{F65D1C9D-F94D-4E21-BC42-D02C7FF71FC7}"/>
    <cellStyle name="20% - Accent4 26 3" xfId="8592" xr:uid="{D6984927-5664-42B8-9D0D-8803227C879A}"/>
    <cellStyle name="20% - Accent4 26 4" xfId="8593" xr:uid="{5385C3DB-FAF3-4094-944A-506D1561D025}"/>
    <cellStyle name="20% - Accent4 26 5" xfId="8594" xr:uid="{7B883C09-86F9-4663-94B1-23839EA57D6E}"/>
    <cellStyle name="20% - Accent4 26 6" xfId="6736" xr:uid="{822FBE48-B812-47AC-8637-E1E28C0E5853}"/>
    <cellStyle name="20% - Accent4 27" xfId="1223" xr:uid="{1A15FA96-FA9B-4733-8206-0C673C35BF91}"/>
    <cellStyle name="20% - Accent4 27 2" xfId="8595" xr:uid="{07081E72-1104-49A3-B1F1-4CD7DFFC2AC5}"/>
    <cellStyle name="20% - Accent4 27 2 2" xfId="8596" xr:uid="{7F4C1F7E-1316-4DB0-A4F3-9A8B4E9A657A}"/>
    <cellStyle name="20% - Accent4 27 2 2 2" xfId="15580" xr:uid="{57677314-3778-4772-B394-7BA349DC8BEA}"/>
    <cellStyle name="20% - Accent4 27 2 3" xfId="15579" xr:uid="{ECEF08DF-1BC4-4231-95D1-6AB82C5A5305}"/>
    <cellStyle name="20% - Accent4 27 3" xfId="8597" xr:uid="{05EF4F4E-6708-4B50-964E-D547089F9E4B}"/>
    <cellStyle name="20% - Accent4 27 3 2" xfId="15581" xr:uid="{7129EABC-D30C-40DE-A70F-98385059A28B}"/>
    <cellStyle name="20% - Accent4 27 4" xfId="6737" xr:uid="{9CFEB6A4-B79E-4F61-99BE-D26882D20DC8}"/>
    <cellStyle name="20% - Accent4 27 5" xfId="15522" xr:uid="{BB1CE0E0-4057-47A6-82FD-08232E4DC564}"/>
    <cellStyle name="20% - Accent4 28" xfId="1224" xr:uid="{0C036B4C-0ED8-48C8-B277-41A722D79B48}"/>
    <cellStyle name="20% - Accent4 28 2" xfId="6553" xr:uid="{F978421B-7A2F-4E88-8F7F-F104BE30A4E3}"/>
    <cellStyle name="20% - Accent4 29" xfId="1225" xr:uid="{42345E41-01CF-4599-8CB0-9EEF4CE5107C}"/>
    <cellStyle name="20% - Accent4 29 2" xfId="8598" xr:uid="{F1FB7B3F-8373-46F8-896D-3E5803D50601}"/>
    <cellStyle name="20% - Accent4 29 3" xfId="15582" xr:uid="{A1564559-C01C-4719-B4D1-DED99A42957F}"/>
    <cellStyle name="20% - Accent4 3" xfId="1226" xr:uid="{6F4081FF-19BD-4F1C-BE14-386B115EDB6D}"/>
    <cellStyle name="20% - Accent4 3 2" xfId="4934" xr:uid="{707E42FE-C4AB-4784-AA19-F804CB25CCD4}"/>
    <cellStyle name="20% - Accent4 3 2 2" xfId="8600" xr:uid="{33679994-E5B3-414B-88EF-C210BBE4FF95}"/>
    <cellStyle name="20% - Accent4 3 2 2 2" xfId="8601" xr:uid="{F0E8C45A-985C-4884-BBC6-DA4C862DB5E2}"/>
    <cellStyle name="20% - Accent4 3 2 3" xfId="8602" xr:uid="{E787C40A-0A3A-4B3B-8FAB-B37F5098D882}"/>
    <cellStyle name="20% - Accent4 3 2 4" xfId="8603" xr:uid="{3D7E3C45-4086-4720-B190-A042E955011D}"/>
    <cellStyle name="20% - Accent4 3 2 5" xfId="8599" xr:uid="{1CF2060E-9C07-4B6D-B126-4ADCA83E133B}"/>
    <cellStyle name="20% - Accent4 3 3" xfId="8604" xr:uid="{B4D03ACC-B1BA-476D-B804-C6DBFFEAB93F}"/>
    <cellStyle name="20% - Accent4 3 3 2" xfId="8605" xr:uid="{65D0C5FD-A2B1-4848-8EFE-BE5BF169575B}"/>
    <cellStyle name="20% - Accent4 3 4" xfId="8606" xr:uid="{D8F8145F-4004-4A9C-805A-31B052A1901A}"/>
    <cellStyle name="20% - Accent4 3 5" xfId="8607" xr:uid="{838D7A27-9A3A-410A-97A1-68C791B3C2C2}"/>
    <cellStyle name="20% - Accent4 3 6" xfId="6446" xr:uid="{8D292106-DCCA-4BDC-A507-F06D816E061C}"/>
    <cellStyle name="20% - Accent4 30" xfId="1227" xr:uid="{FA31378D-5405-4631-8341-AF1E15C450DD}"/>
    <cellStyle name="20% - Accent4 30 2" xfId="8608" xr:uid="{DA7473F0-12BF-49F4-B59F-45394AA08000}"/>
    <cellStyle name="20% - Accent4 30 3" xfId="15583" xr:uid="{E32C3254-9CB7-46E3-A4B7-F2616EF76FDF}"/>
    <cellStyle name="20% - Accent4 31" xfId="1763" xr:uid="{17485147-EC58-4D2F-8B81-E9881F047D60}"/>
    <cellStyle name="20% - Accent4 31 2" xfId="8609" xr:uid="{65C445B4-9673-42A1-8D51-BB5D995B9C79}"/>
    <cellStyle name="20% - Accent4 31 3" xfId="15584" xr:uid="{539A9DC9-F077-49BA-AC82-5A3496512D82}"/>
    <cellStyle name="20% - Accent4 32" xfId="1764" xr:uid="{1B24204C-D17F-4914-AF39-2FD05B681058}"/>
    <cellStyle name="20% - Accent4 32 2" xfId="8610" xr:uid="{DBB6029C-62EB-440C-ABBF-D42998C5885E}"/>
    <cellStyle name="20% - Accent4 32 3" xfId="15585" xr:uid="{56893DB6-285B-40ED-9657-87A862C28CC9}"/>
    <cellStyle name="20% - Accent4 33" xfId="1765" xr:uid="{4D19296E-8A14-4B8A-A5EF-DC62B5AAA894}"/>
    <cellStyle name="20% - Accent4 33 2" xfId="8611" xr:uid="{37279F8F-2E60-4BA4-832C-63E3E1561ED1}"/>
    <cellStyle name="20% - Accent4 33 3" xfId="15586" xr:uid="{A0B43606-002B-4B30-81BF-841084692CEF}"/>
    <cellStyle name="20% - Accent4 34" xfId="1766" xr:uid="{2A24B08F-C00E-4805-88F0-D83504B371FC}"/>
    <cellStyle name="20% - Accent4 34 2" xfId="5827" xr:uid="{B3AC5D90-A61A-4AE2-907F-2BF0CB4C170A}"/>
    <cellStyle name="20% - Accent4 35" xfId="1767" xr:uid="{44AE24EA-A9D8-4EFD-A589-AC6F11B89102}"/>
    <cellStyle name="20% - Accent4 36" xfId="1768" xr:uid="{B9D32C3A-AFD4-46C7-99F4-C43355947E5D}"/>
    <cellStyle name="20% - Accent4 37" xfId="1769" xr:uid="{A427C8D7-98C6-4413-898D-FD98836BB3F6}"/>
    <cellStyle name="20% - Accent4 38" xfId="1770" xr:uid="{7F49DD6F-243E-48F3-8C4F-2D7EE973A926}"/>
    <cellStyle name="20% - Accent4 39" xfId="1771" xr:uid="{573C0DB8-8B7A-466F-B5C3-48B26A0C5D7E}"/>
    <cellStyle name="20% - Accent4 4" xfId="1228" xr:uid="{AE9F0B89-4B1E-4286-8B07-B2825147520E}"/>
    <cellStyle name="20% - Accent4 4 2" xfId="5070" xr:uid="{F4A0B166-8488-428E-8831-BD0ABD738752}"/>
    <cellStyle name="20% - Accent4 4 2 2" xfId="8613" xr:uid="{969287B9-44DF-403F-A6FA-BCB12B94EF20}"/>
    <cellStyle name="20% - Accent4 4 2 2 2" xfId="8614" xr:uid="{BDAB8A57-5AC9-47A6-B1D8-E657895C6770}"/>
    <cellStyle name="20% - Accent4 4 2 3" xfId="8615" xr:uid="{ED562E78-1CF7-4351-BD5D-201A49ACD690}"/>
    <cellStyle name="20% - Accent4 4 2 4" xfId="8616" xr:uid="{AB4BB692-E53A-445A-B785-DBE45BBA7C6B}"/>
    <cellStyle name="20% - Accent4 4 2 5" xfId="8612" xr:uid="{D0D7A326-F4DB-4B47-AC99-A28143B11A4A}"/>
    <cellStyle name="20% - Accent4 4 3" xfId="8617" xr:uid="{711EC7E3-F53C-42F9-B67F-A7789B21AB5E}"/>
    <cellStyle name="20% - Accent4 4 3 2" xfId="8618" xr:uid="{93A73367-B7E1-4BC1-9652-59C06E798B20}"/>
    <cellStyle name="20% - Accent4 4 4" xfId="8619" xr:uid="{A513E292-3A9A-4A1A-8B7B-AE6D7421A5EF}"/>
    <cellStyle name="20% - Accent4 4 5" xfId="8620" xr:uid="{85234829-68C3-46FA-8506-33CEB4631631}"/>
    <cellStyle name="20% - Accent4 4 6" xfId="6738" xr:uid="{B5D5CDF5-14DE-46AC-B4CF-CE3E0F4C5CA0}"/>
    <cellStyle name="20% - Accent4 40" xfId="1772" xr:uid="{E58550D1-F836-4E64-A8A6-6B111A8D0A8E}"/>
    <cellStyle name="20% - Accent4 41" xfId="1773" xr:uid="{9C40A6AB-37D2-4EF0-B7CB-8192279E62FB}"/>
    <cellStyle name="20% - Accent4 42" xfId="1774" xr:uid="{5BF42C51-3D4E-45CC-AA1C-8C1B07521DCC}"/>
    <cellStyle name="20% - Accent4 43" xfId="1775" xr:uid="{69A2523C-AD1F-4A5C-8131-DE92168F0091}"/>
    <cellStyle name="20% - Accent4 44" xfId="1776" xr:uid="{F3990EA8-1E7D-4651-9AD2-A379A37704B1}"/>
    <cellStyle name="20% - Accent4 45" xfId="1777" xr:uid="{D742368A-5BF6-44EF-9A27-B51A6C7D52D5}"/>
    <cellStyle name="20% - Accent4 46" xfId="1778" xr:uid="{0A4789F7-9F21-4183-A7B2-212EE81D2468}"/>
    <cellStyle name="20% - Accent4 47" xfId="1779" xr:uid="{4FF6D1C3-69A3-4475-AAC2-376E06E10DFC}"/>
    <cellStyle name="20% - Accent4 48" xfId="1780" xr:uid="{9928CD90-DBFE-4A78-AF80-BD2809E30708}"/>
    <cellStyle name="20% - Accent4 49" xfId="1781" xr:uid="{ECE0A8AE-0F88-4E0E-9E8B-BC91B75326A3}"/>
    <cellStyle name="20% - Accent4 5" xfId="1229" xr:uid="{5A777AC6-794F-44A7-A10E-9859596E5F2E}"/>
    <cellStyle name="20% - Accent4 5 2" xfId="8621" xr:uid="{479EC399-860D-4725-AFF4-C6771EF312AC}"/>
    <cellStyle name="20% - Accent4 5 2 2" xfId="8622" xr:uid="{516F5F5C-268B-4F5C-B24E-9B1B170544F4}"/>
    <cellStyle name="20% - Accent4 5 2 2 2" xfId="8623" xr:uid="{8BA4A052-5AF9-425F-8EB2-D58FC9A6DB50}"/>
    <cellStyle name="20% - Accent4 5 2 3" xfId="8624" xr:uid="{38151C32-5CA5-48FA-B821-7F1D694899E5}"/>
    <cellStyle name="20% - Accent4 5 2 4" xfId="8625" xr:uid="{20A1B6D4-080D-416C-B598-BCDFAE7AFD00}"/>
    <cellStyle name="20% - Accent4 5 3" xfId="8626" xr:uid="{AAD1E39F-2DB2-4D6F-98E0-834B0D481FD2}"/>
    <cellStyle name="20% - Accent4 5 3 2" xfId="8627" xr:uid="{B0723FEC-9C99-48F7-8BC1-14366D5D0D79}"/>
    <cellStyle name="20% - Accent4 5 4" xfId="8628" xr:uid="{D2FE4352-EFA3-4496-9949-744759CECB19}"/>
    <cellStyle name="20% - Accent4 5 5" xfId="8629" xr:uid="{BC41A910-D8CB-4682-A9F9-AAA882D3E6F6}"/>
    <cellStyle name="20% - Accent4 5 6" xfId="6739" xr:uid="{E72638EA-56F8-4347-B087-AAE08F10F102}"/>
    <cellStyle name="20% - Accent4 50" xfId="1782" xr:uid="{FAFD8AD6-C130-4985-BF6B-1B0FF0EBE8B5}"/>
    <cellStyle name="20% - Accent4 51" xfId="1783" xr:uid="{BB86A348-61C2-45B4-9ADB-BF63AF9A27E7}"/>
    <cellStyle name="20% - Accent4 52" xfId="1784" xr:uid="{8774740E-5A69-4798-8627-9B150D98183E}"/>
    <cellStyle name="20% - Accent4 53" xfId="1785" xr:uid="{78749341-BB5C-463B-AAD9-DEDA177CBC32}"/>
    <cellStyle name="20% - Accent4 54" xfId="1786" xr:uid="{1A804701-F1C2-4194-BC91-835B90B96BB3}"/>
    <cellStyle name="20% - Accent4 55" xfId="1787" xr:uid="{72151DA8-573C-469D-B009-2CF4A3D6D06A}"/>
    <cellStyle name="20% - Accent4 56" xfId="1788" xr:uid="{ADE113A6-8FB8-4CD5-BFE9-8CBCB8126D44}"/>
    <cellStyle name="20% - Accent4 57" xfId="1789" xr:uid="{BB26F0FE-627B-4147-84F6-AB4CAA117EB7}"/>
    <cellStyle name="20% - Accent4 58" xfId="1790" xr:uid="{F1454761-CCB1-46EB-9650-A65EF10C136E}"/>
    <cellStyle name="20% - Accent4 59" xfId="1791" xr:uid="{036811ED-ACCF-4506-8CD6-615487AD811B}"/>
    <cellStyle name="20% - Accent4 6" xfId="1230" xr:uid="{63755C9F-F9EC-4CE8-BFE6-EDF3ECC143E9}"/>
    <cellStyle name="20% - Accent4 6 2" xfId="8630" xr:uid="{47BC4F46-E880-4C8C-B5E5-D1BFCE86403F}"/>
    <cellStyle name="20% - Accent4 6 2 2" xfId="8631" xr:uid="{92BA9EA5-AFA1-4D69-8795-3C4A836C7C6D}"/>
    <cellStyle name="20% - Accent4 6 2 2 2" xfId="8632" xr:uid="{F1E636B4-6C4F-46C9-9B78-8ED81A0DC12A}"/>
    <cellStyle name="20% - Accent4 6 2 3" xfId="8633" xr:uid="{93FD98D0-43C4-49D3-B4B7-36FFFE1855B8}"/>
    <cellStyle name="20% - Accent4 6 2 4" xfId="8634" xr:uid="{FCE472F6-8009-4C4A-AD6F-62EE5C033B87}"/>
    <cellStyle name="20% - Accent4 6 3" xfId="8635" xr:uid="{2D941FB1-DE05-41D3-B308-37BF5CB2C6C4}"/>
    <cellStyle name="20% - Accent4 6 3 2" xfId="8636" xr:uid="{896F6D84-023D-486C-BB40-30E4C252B094}"/>
    <cellStyle name="20% - Accent4 6 4" xfId="8637" xr:uid="{73D74DB8-ECA9-46E0-A017-C53825B88A48}"/>
    <cellStyle name="20% - Accent4 6 5" xfId="8638" xr:uid="{775AD7E1-811C-40A6-AD40-D65C2EA93885}"/>
    <cellStyle name="20% - Accent4 6 6" xfId="6740" xr:uid="{7B4E18EA-B2D7-4941-8F37-667F854267D2}"/>
    <cellStyle name="20% - Accent4 60" xfId="1792" xr:uid="{BF19CF47-1ADB-4FD1-9C96-FCDF938DAA6A}"/>
    <cellStyle name="20% - Accent4 61" xfId="1793" xr:uid="{A0E14AEF-B26E-4614-A6C4-E6B9FE6C8181}"/>
    <cellStyle name="20% - Accent4 62" xfId="1794" xr:uid="{29FB11AC-9982-405B-A124-777CF4699967}"/>
    <cellStyle name="20% - Accent4 63" xfId="1795" xr:uid="{28737341-B674-4383-B26B-AFBEB02914A1}"/>
    <cellStyle name="20% - Accent4 64" xfId="1796" xr:uid="{603E0442-8449-4155-9B99-C9026B3AE4CA}"/>
    <cellStyle name="20% - Accent4 65" xfId="1797" xr:uid="{75CB4E72-01BE-4722-BB3D-BDF4DE7DD0D3}"/>
    <cellStyle name="20% - Accent4 66" xfId="1798" xr:uid="{070EDC7B-C112-493C-86C0-9D350408399D}"/>
    <cellStyle name="20% - Accent4 67" xfId="1799" xr:uid="{47E3B0D6-A3FB-4E71-9127-D6C4F26E216A}"/>
    <cellStyle name="20% - Accent4 68" xfId="1800" xr:uid="{3377EE6E-E6A8-417B-8420-D59E3D40AA5B}"/>
    <cellStyle name="20% - Accent4 69" xfId="1801" xr:uid="{F7F3C9B4-4F11-45FE-B411-13FAA15E5E0B}"/>
    <cellStyle name="20% - Accent4 7" xfId="1231" xr:uid="{4E627611-9DEE-4EF3-BB22-32AA89591578}"/>
    <cellStyle name="20% - Accent4 7 2" xfId="8639" xr:uid="{D26ECBCA-DAC4-443A-8F57-91CE62E6A202}"/>
    <cellStyle name="20% - Accent4 7 2 2" xfId="8640" xr:uid="{A3864024-382D-48AF-A48A-20952CF88977}"/>
    <cellStyle name="20% - Accent4 7 2 3" xfId="8641" xr:uid="{982FD5E5-278B-42FE-87FE-1FDA17BB2909}"/>
    <cellStyle name="20% - Accent4 7 3" xfId="8642" xr:uid="{7A84CD18-FBDE-403A-B621-1D19F6966A77}"/>
    <cellStyle name="20% - Accent4 7 4" xfId="8643" xr:uid="{5789F5DB-194D-46F3-B1DE-9736F827D625}"/>
    <cellStyle name="20% - Accent4 7 5" xfId="8644" xr:uid="{2FC1C0C6-0140-4C89-81F4-69BEC7B5297B}"/>
    <cellStyle name="20% - Accent4 7 6" xfId="6741" xr:uid="{2BF8956D-9628-4E86-9E7E-4651816FB03F}"/>
    <cellStyle name="20% - Accent4 70" xfId="1802" xr:uid="{EEACCF6A-92EA-4C5A-A98C-ECE3BFE3AB67}"/>
    <cellStyle name="20% - Accent4 71" xfId="1803" xr:uid="{0EF69B55-1DFA-43A0-86E6-CAD2287031C7}"/>
    <cellStyle name="20% - Accent4 72" xfId="1804" xr:uid="{2C2EF418-5CC5-460D-8D25-E64E7B191EC1}"/>
    <cellStyle name="20% - Accent4 73" xfId="1805" xr:uid="{A1377D7C-3444-40B6-A0E7-E9EB6FBACBE3}"/>
    <cellStyle name="20% - Accent4 74" xfId="1806" xr:uid="{0BF1207B-5B6A-4E49-9AF4-4FD8D62701B7}"/>
    <cellStyle name="20% - Accent4 75" xfId="1807" xr:uid="{7FA18E60-15B3-4C05-B26D-0C86E42068EB}"/>
    <cellStyle name="20% - Accent4 76" xfId="1808" xr:uid="{AFE19F41-304A-4FE3-BD81-18D3CBED773F}"/>
    <cellStyle name="20% - Accent4 77" xfId="1809" xr:uid="{954703F1-44D8-4DD6-ABF7-F10794230292}"/>
    <cellStyle name="20% - Accent4 78" xfId="1810" xr:uid="{00900652-4935-40C4-826D-6EC40697F436}"/>
    <cellStyle name="20% - Accent4 79" xfId="1811" xr:uid="{07474C01-06D4-4838-AFED-3FFE76F49E02}"/>
    <cellStyle name="20% - Accent4 8" xfId="1232" xr:uid="{CF42AECB-F483-42D7-852A-CEE880F778B5}"/>
    <cellStyle name="20% - Accent4 8 2" xfId="8645" xr:uid="{475C1900-7416-48EB-9E2D-705092306A75}"/>
    <cellStyle name="20% - Accent4 8 2 2" xfId="8646" xr:uid="{9040B4DF-1597-4762-8678-E07AA52E3E34}"/>
    <cellStyle name="20% - Accent4 8 2 3" xfId="8647" xr:uid="{DE8E8DAD-A889-4AE6-8297-DB01A2B27860}"/>
    <cellStyle name="20% - Accent4 8 3" xfId="8648" xr:uid="{FFE91776-A139-4D50-8347-E90FC0B67930}"/>
    <cellStyle name="20% - Accent4 8 4" xfId="8649" xr:uid="{74EEBDAA-5205-4C64-90F0-E8D216292838}"/>
    <cellStyle name="20% - Accent4 8 5" xfId="8650" xr:uid="{29DF993A-2ED9-418E-B0A7-04A3C3354622}"/>
    <cellStyle name="20% - Accent4 8 6" xfId="6742" xr:uid="{9076336C-B4E6-4A04-B2E2-A9533BF92A34}"/>
    <cellStyle name="20% - Accent4 80" xfId="1812" xr:uid="{BB8EA425-F9DB-4899-B064-26F8F23E9F37}"/>
    <cellStyle name="20% - Accent4 81" xfId="1813" xr:uid="{665846D5-5913-4B6E-8179-87398E3FF0A4}"/>
    <cellStyle name="20% - Accent4 82" xfId="1814" xr:uid="{D1BD277A-4D72-445C-8915-F5F375D1231C}"/>
    <cellStyle name="20% - Accent4 83" xfId="1815" xr:uid="{70C96247-0186-49A2-B615-34CC3BA50986}"/>
    <cellStyle name="20% - Accent4 84" xfId="1816" xr:uid="{620CA0BC-9D86-4B8D-BDED-E8E1CC5D33DE}"/>
    <cellStyle name="20% - Accent4 85" xfId="1817" xr:uid="{969E8C16-C2B6-403B-BB27-9FC3C2FE98FC}"/>
    <cellStyle name="20% - Accent4 86" xfId="1818" xr:uid="{0E91E937-0F48-4E0F-BBAA-FB680DCFB367}"/>
    <cellStyle name="20% - Accent4 87" xfId="1819" xr:uid="{C84BDEF3-F92A-4B71-840D-B18B16119506}"/>
    <cellStyle name="20% - Accent4 88" xfId="1820" xr:uid="{A2CB79C9-62B3-4DAC-AECD-3E7E90AA97E5}"/>
    <cellStyle name="20% - Accent4 89" xfId="15777" xr:uid="{80F32DA3-13F5-4613-B66B-0F53B11404A7}"/>
    <cellStyle name="20% - Accent4 9" xfId="1233" xr:uid="{8D79B46B-7488-4B8C-B1D4-F1B7D55EEB2B}"/>
    <cellStyle name="20% - Accent4 9 2" xfId="8651" xr:uid="{269CF52C-A0C0-499D-9C62-52C2B821781E}"/>
    <cellStyle name="20% - Accent4 9 2 2" xfId="8652" xr:uid="{C4DDABC9-64EC-4DD2-B9E4-E8E6D069CBBC}"/>
    <cellStyle name="20% - Accent4 9 2 3" xfId="8653" xr:uid="{ECF66613-5D72-4E43-91E3-8A438F29C320}"/>
    <cellStyle name="20% - Accent4 9 3" xfId="8654" xr:uid="{27F4575D-1405-42A4-9B2C-CF24CD83282F}"/>
    <cellStyle name="20% - Accent4 9 4" xfId="8655" xr:uid="{F0C2332F-C3B8-48B1-B71A-4535ECE5E946}"/>
    <cellStyle name="20% - Accent4 9 5" xfId="8656" xr:uid="{D94630AF-BA4A-4473-B96C-80B24F4A75B4}"/>
    <cellStyle name="20% - Accent4 9 6" xfId="6743" xr:uid="{76FB721F-B9CC-4EF0-857F-2E84F94D8416}"/>
    <cellStyle name="20% - Accent5" xfId="102" builtinId="46" customBuiltin="1"/>
    <cellStyle name="20% - Accent5 10" xfId="1234" xr:uid="{8C6C402E-C5B1-4117-BE92-E8A63BAD5796}"/>
    <cellStyle name="20% - Accent5 10 2" xfId="8657" xr:uid="{114E783B-5528-48F9-95A7-384AE2773F1F}"/>
    <cellStyle name="20% - Accent5 10 2 2" xfId="8658" xr:uid="{7E0EAB0B-CE91-41AC-A486-2F0B62459777}"/>
    <cellStyle name="20% - Accent5 10 2 3" xfId="8659" xr:uid="{971C887F-246C-4136-844F-486449F096FD}"/>
    <cellStyle name="20% - Accent5 10 3" xfId="8660" xr:uid="{2C45272E-FC0A-44B1-8A69-7C36AC58DB3D}"/>
    <cellStyle name="20% - Accent5 10 4" xfId="8661" xr:uid="{3ACCF846-AFCA-41D0-9FF4-5431D60D7662}"/>
    <cellStyle name="20% - Accent5 10 5" xfId="8662" xr:uid="{2071F9C4-0D01-48E0-9ABE-5BD24926FEAD}"/>
    <cellStyle name="20% - Accent5 10 6" xfId="6744" xr:uid="{89CDA855-B5F1-4177-82A7-17F34A70E8A6}"/>
    <cellStyle name="20% - Accent5 11" xfId="1235" xr:uid="{FBE8367E-591E-4889-BE40-5C5C101C6406}"/>
    <cellStyle name="20% - Accent5 11 2" xfId="8663" xr:uid="{A6A70F7A-B13D-4974-AE66-A6D54CC1199F}"/>
    <cellStyle name="20% - Accent5 11 2 2" xfId="8664" xr:uid="{7E027AB8-DE5F-49F1-8250-8AD51DBFF233}"/>
    <cellStyle name="20% - Accent5 11 2 3" xfId="8665" xr:uid="{E7C2227A-1F03-4066-90B2-73FBB9A53F75}"/>
    <cellStyle name="20% - Accent5 11 3" xfId="8666" xr:uid="{48A11713-B406-4169-8E12-55628E876CD5}"/>
    <cellStyle name="20% - Accent5 11 4" xfId="8667" xr:uid="{524E049E-DF7C-4319-89DB-1534A5EE7856}"/>
    <cellStyle name="20% - Accent5 11 5" xfId="8668" xr:uid="{9EB8684C-1073-417B-BE60-2DB0364C997F}"/>
    <cellStyle name="20% - Accent5 11 6" xfId="6745" xr:uid="{CEE0092F-0AF9-40A6-9C4E-12A1AE9549CD}"/>
    <cellStyle name="20% - Accent5 12" xfId="1236" xr:uid="{47E93AA0-F3D5-4F7F-8775-305CC7318B23}"/>
    <cellStyle name="20% - Accent5 12 2" xfId="8669" xr:uid="{5BF00F3C-DD44-43ED-A453-1FC82FAFF388}"/>
    <cellStyle name="20% - Accent5 12 2 2" xfId="8670" xr:uid="{1E764D4C-43D1-41A9-B358-5A24AD3C1814}"/>
    <cellStyle name="20% - Accent5 12 2 3" xfId="8671" xr:uid="{1370E4AC-F512-468E-96C3-5E217C7C2980}"/>
    <cellStyle name="20% - Accent5 12 3" xfId="8672" xr:uid="{C413A498-A66C-4829-BE71-D9D17E19A27A}"/>
    <cellStyle name="20% - Accent5 12 4" xfId="8673" xr:uid="{500E459E-1022-4B4A-BFE8-BA81D7C9730C}"/>
    <cellStyle name="20% - Accent5 12 5" xfId="8674" xr:uid="{20D4C72B-537E-4FF0-B255-AE3758697C13}"/>
    <cellStyle name="20% - Accent5 12 6" xfId="6746" xr:uid="{9FCEA388-6465-45FD-96AE-8F1CC07BF45A}"/>
    <cellStyle name="20% - Accent5 13" xfId="1237" xr:uid="{D7C21830-DF65-4A48-9732-8918CB872180}"/>
    <cellStyle name="20% - Accent5 13 2" xfId="8675" xr:uid="{E060BD8D-624D-4E96-BC1F-DB1D6F39C7F5}"/>
    <cellStyle name="20% - Accent5 13 2 2" xfId="8676" xr:uid="{FAB5FFFB-7D73-4A77-B2F9-84C808284E82}"/>
    <cellStyle name="20% - Accent5 13 2 3" xfId="8677" xr:uid="{9ADEB0B0-6579-4C96-8B53-B027EB6BA665}"/>
    <cellStyle name="20% - Accent5 13 3" xfId="8678" xr:uid="{9C7AA5D6-4D81-4E3D-B406-FFEAB5636E1A}"/>
    <cellStyle name="20% - Accent5 13 4" xfId="8679" xr:uid="{EBC0BED6-C0DC-46E3-BD86-F3EF76D75E15}"/>
    <cellStyle name="20% - Accent5 13 5" xfId="8680" xr:uid="{D7FB5259-2AA8-43C8-9B72-874E0CBE3F67}"/>
    <cellStyle name="20% - Accent5 13 6" xfId="6747" xr:uid="{F8E28F5C-C17A-4CFB-B8EB-F194E21EBFFB}"/>
    <cellStyle name="20% - Accent5 14" xfId="1238" xr:uid="{F5171FA6-1F17-4870-99DC-38FF67BF9D04}"/>
    <cellStyle name="20% - Accent5 14 2" xfId="8681" xr:uid="{2D7138E3-9F49-4CD9-8C00-E59F1C79FDD0}"/>
    <cellStyle name="20% - Accent5 14 2 2" xfId="8682" xr:uid="{83436995-8155-47EC-A90F-2667C70751CB}"/>
    <cellStyle name="20% - Accent5 14 2 3" xfId="8683" xr:uid="{ED295653-C1A3-43F3-BA36-DCFD71706E38}"/>
    <cellStyle name="20% - Accent5 14 3" xfId="8684" xr:uid="{37002D41-B15C-4424-A484-217A1175FFB6}"/>
    <cellStyle name="20% - Accent5 14 4" xfId="8685" xr:uid="{09C852F1-F353-435A-8D68-B54BBE3F3F0A}"/>
    <cellStyle name="20% - Accent5 14 5" xfId="8686" xr:uid="{91CDAB78-FC78-425D-AAB2-A5B4F24B1636}"/>
    <cellStyle name="20% - Accent5 14 6" xfId="6748" xr:uid="{E85EF98C-E1FE-4183-BE6F-A9BB8D0FEBA2}"/>
    <cellStyle name="20% - Accent5 15" xfId="1239" xr:uid="{91BFF3B7-2777-4B6B-ABC1-3D53775FB638}"/>
    <cellStyle name="20% - Accent5 15 2" xfId="8687" xr:uid="{B69D76F1-543D-4753-968E-CF3175CFB6A9}"/>
    <cellStyle name="20% - Accent5 15 2 2" xfId="8688" xr:uid="{E28BC69E-578A-4EDB-BB4E-3B2141B6ABD8}"/>
    <cellStyle name="20% - Accent5 15 2 3" xfId="8689" xr:uid="{966093C1-9649-4446-987E-917378B94D06}"/>
    <cellStyle name="20% - Accent5 15 3" xfId="8690" xr:uid="{D3A0F2A1-9413-4588-8138-A111EDB70D53}"/>
    <cellStyle name="20% - Accent5 15 4" xfId="8691" xr:uid="{DE1AE0BB-C02A-436F-93E7-6385A12EA85C}"/>
    <cellStyle name="20% - Accent5 15 5" xfId="8692" xr:uid="{E7B8220C-1D33-4060-9DBC-A9AF152E3DEA}"/>
    <cellStyle name="20% - Accent5 15 6" xfId="6749" xr:uid="{B21ED9DF-34E1-4403-BB97-A28AF5F77435}"/>
    <cellStyle name="20% - Accent5 16" xfId="1240" xr:uid="{92A3FE02-6536-4852-9F38-8E6C7FE7E54E}"/>
    <cellStyle name="20% - Accent5 16 2" xfId="8693" xr:uid="{E285E584-28AC-4D36-81BB-4CF34558F797}"/>
    <cellStyle name="20% - Accent5 16 2 2" xfId="8694" xr:uid="{12FC58CA-BFF5-4833-B797-975AC9D3596D}"/>
    <cellStyle name="20% - Accent5 16 2 3" xfId="8695" xr:uid="{F69F8713-D8F1-4316-8B3C-C8A087D6526D}"/>
    <cellStyle name="20% - Accent5 16 3" xfId="8696" xr:uid="{95BD0741-9096-42E0-95FA-7F43E189602D}"/>
    <cellStyle name="20% - Accent5 16 4" xfId="8697" xr:uid="{7EFAA715-9835-4F81-9F8F-A072BAF85825}"/>
    <cellStyle name="20% - Accent5 16 5" xfId="8698" xr:uid="{DC63A933-F81E-413F-AC6D-A4B31F196820}"/>
    <cellStyle name="20% - Accent5 16 6" xfId="6750" xr:uid="{D87BAF56-45BB-433C-B1FE-A10C7B44396E}"/>
    <cellStyle name="20% - Accent5 17" xfId="1241" xr:uid="{BD7E74CB-E070-445F-AB48-5B77219578A5}"/>
    <cellStyle name="20% - Accent5 17 2" xfId="8699" xr:uid="{6C81E3B2-D3D7-4229-B1DB-674DB14B8B19}"/>
    <cellStyle name="20% - Accent5 17 2 2" xfId="8700" xr:uid="{03985A70-C91D-4FCD-AEEE-0A307445A7C4}"/>
    <cellStyle name="20% - Accent5 17 2 3" xfId="8701" xr:uid="{107E9DD3-C75D-4F08-829C-E8945D1A5987}"/>
    <cellStyle name="20% - Accent5 17 3" xfId="8702" xr:uid="{5CAD071D-6A87-45C3-B5FE-DF2B261F5D00}"/>
    <cellStyle name="20% - Accent5 17 4" xfId="8703" xr:uid="{385DCFEA-647F-4101-83EE-5E2F74F9BAF1}"/>
    <cellStyle name="20% - Accent5 17 5" xfId="8704" xr:uid="{628984F4-320B-4784-9071-8C4347892DFF}"/>
    <cellStyle name="20% - Accent5 17 6" xfId="6751" xr:uid="{800F8BAC-C89D-44D9-B560-A6E5EAB3CEAA}"/>
    <cellStyle name="20% - Accent5 18" xfId="1242" xr:uid="{2D969018-6906-49FF-AB66-B147977EC903}"/>
    <cellStyle name="20% - Accent5 18 2" xfId="8705" xr:uid="{341D3541-3E74-4A27-B4F8-856F626DAC2E}"/>
    <cellStyle name="20% - Accent5 18 2 2" xfId="8706" xr:uid="{43C161AF-54BE-42A1-AEE2-AE688335E58E}"/>
    <cellStyle name="20% - Accent5 18 2 3" xfId="8707" xr:uid="{9E7508FD-A3C4-4979-87D2-818F0678F2E3}"/>
    <cellStyle name="20% - Accent5 18 3" xfId="8708" xr:uid="{17B5E847-BD80-4162-A92C-E44AAFCE7958}"/>
    <cellStyle name="20% - Accent5 18 4" xfId="8709" xr:uid="{3DBBF444-488B-491E-BA65-14C25F2AABB6}"/>
    <cellStyle name="20% - Accent5 18 5" xfId="8710" xr:uid="{0325FE8F-D582-4976-9E24-26BBB0E05A27}"/>
    <cellStyle name="20% - Accent5 18 6" xfId="6752" xr:uid="{26D7B7FE-4F05-4C56-B02C-F6F578642146}"/>
    <cellStyle name="20% - Accent5 19" xfId="1243" xr:uid="{12030A19-B088-47FE-871E-085D1F12F222}"/>
    <cellStyle name="20% - Accent5 19 2" xfId="8711" xr:uid="{E321AD88-86AE-40E7-911C-33953EA32A0C}"/>
    <cellStyle name="20% - Accent5 19 2 2" xfId="8712" xr:uid="{0F8D7045-88DB-4607-9DC7-D2334DCF1916}"/>
    <cellStyle name="20% - Accent5 19 2 3" xfId="8713" xr:uid="{DD917037-F4E3-4EDB-AB4E-5010F679D999}"/>
    <cellStyle name="20% - Accent5 19 3" xfId="8714" xr:uid="{E8A43CDB-9E8A-401E-97B8-5BB35485EE96}"/>
    <cellStyle name="20% - Accent5 19 4" xfId="8715" xr:uid="{40D1B651-97AA-479E-8AC6-0EA60C297BBA}"/>
    <cellStyle name="20% - Accent5 19 5" xfId="8716" xr:uid="{29A61076-7B9E-4A41-B3B4-BE7BFBC5E3A2}"/>
    <cellStyle name="20% - Accent5 19 6" xfId="6753" xr:uid="{A2782BB8-1AD6-4331-84CC-6A25C16B3C0C}"/>
    <cellStyle name="20% - Accent5 2" xfId="8" xr:uid="{CF442DA6-BD37-4DC7-9A81-F6641BDA11EF}"/>
    <cellStyle name="20% - Accent5 2 2" xfId="4759" xr:uid="{482C5D12-544A-4AAF-A599-5C12C1C579F2}"/>
    <cellStyle name="20% - Accent5 2 2 2" xfId="8718" xr:uid="{7313324A-6799-4159-8EA8-F8864EB76C6E}"/>
    <cellStyle name="20% - Accent5 2 2 2 2" xfId="8719" xr:uid="{37FD237C-A200-4620-86C6-865EAD6D1060}"/>
    <cellStyle name="20% - Accent5 2 2 3" xfId="8720" xr:uid="{B5BDFE6E-9415-46A9-BD58-43857A37EA20}"/>
    <cellStyle name="20% - Accent5 2 2 4" xfId="8721" xr:uid="{0DDE3FD5-F0DA-4937-AF3B-668567D69977}"/>
    <cellStyle name="20% - Accent5 2 2 5" xfId="8717" xr:uid="{1D397267-7D90-485D-98A5-6DC17BA7B6E4}"/>
    <cellStyle name="20% - Accent5 2 3" xfId="8722" xr:uid="{11CAA203-F7DB-4AEE-A5C6-2FEDBE1ED35E}"/>
    <cellStyle name="20% - Accent5 2 3 2" xfId="8723" xr:uid="{3B03AD2A-0AF5-430C-A651-CAC9BB8FE1EB}"/>
    <cellStyle name="20% - Accent5 2 4" xfId="8724" xr:uid="{D857D131-AA08-4D97-9423-18ED6DB2093B}"/>
    <cellStyle name="20% - Accent5 2 5" xfId="8725" xr:uid="{ADEFE9B2-AFD9-4321-BF30-A3761B686F63}"/>
    <cellStyle name="20% - Accent5 2 6" xfId="5193" xr:uid="{3890480F-41B3-4D2A-9799-0BAD18B01C3A}"/>
    <cellStyle name="20% - Accent5 2 7" xfId="1244" xr:uid="{8EA17ACC-BABA-45D2-B7C2-3BE1EEA82015}"/>
    <cellStyle name="20% - Accent5 20" xfId="1245" xr:uid="{D3B10AD4-863C-4746-939D-FF9BD795AD06}"/>
    <cellStyle name="20% - Accent5 20 2" xfId="8726" xr:uid="{9783FE6C-16E8-400E-B442-F0939A17C591}"/>
    <cellStyle name="20% - Accent5 20 2 2" xfId="8727" xr:uid="{CC5D0466-A4CA-4A31-BFE8-925C5335D68A}"/>
    <cellStyle name="20% - Accent5 20 2 3" xfId="8728" xr:uid="{3807CBC3-1A77-4146-8E1D-CEE69A523335}"/>
    <cellStyle name="20% - Accent5 20 3" xfId="8729" xr:uid="{536D4CB7-EAE1-4563-B0AA-375AAE26B1BD}"/>
    <cellStyle name="20% - Accent5 20 4" xfId="8730" xr:uid="{A13A0BCC-0FE8-424D-BC42-F00EDE0E70E4}"/>
    <cellStyle name="20% - Accent5 20 5" xfId="8731" xr:uid="{65A46C0E-04DB-42A3-9113-23213D945417}"/>
    <cellStyle name="20% - Accent5 20 6" xfId="6754" xr:uid="{4C455CF0-3982-4811-B3A6-D31ECA898EE0}"/>
    <cellStyle name="20% - Accent5 21" xfId="1246" xr:uid="{9CBA9249-5917-4FC0-9379-4B13CDC39FE6}"/>
    <cellStyle name="20% - Accent5 21 2" xfId="8732" xr:uid="{0F19E244-7F3B-4C0B-9EB2-C315A2BD8A1A}"/>
    <cellStyle name="20% - Accent5 21 2 2" xfId="8733" xr:uid="{C4166813-2F95-4BAD-9B0D-B1A5D4BB3CD3}"/>
    <cellStyle name="20% - Accent5 21 2 3" xfId="8734" xr:uid="{94D5B78D-70FC-4448-89F1-A210DD372BD2}"/>
    <cellStyle name="20% - Accent5 21 3" xfId="8735" xr:uid="{A0289123-D94E-488F-AE79-6ECB6CFF3BB3}"/>
    <cellStyle name="20% - Accent5 21 4" xfId="8736" xr:uid="{A0E7C553-4F01-4A76-8956-E83C4EB3B26F}"/>
    <cellStyle name="20% - Accent5 21 5" xfId="8737" xr:uid="{43984D0A-18B5-4AE7-BFDA-DC966844F6C6}"/>
    <cellStyle name="20% - Accent5 21 6" xfId="6755" xr:uid="{CFBAB1D6-3FB6-4531-970C-5A39BD9FD758}"/>
    <cellStyle name="20% - Accent5 22" xfId="1247" xr:uid="{6BDFA991-10A9-412D-8105-0A8A503F3882}"/>
    <cellStyle name="20% - Accent5 22 2" xfId="8738" xr:uid="{BE5653A7-C483-48AD-8F9E-7F0D60F971E5}"/>
    <cellStyle name="20% - Accent5 22 2 2" xfId="8739" xr:uid="{A48FD9ED-652E-4968-B7E4-A021D7E82E1E}"/>
    <cellStyle name="20% - Accent5 22 2 3" xfId="8740" xr:uid="{3A276916-C39C-4F6B-BB84-255E830EC7DA}"/>
    <cellStyle name="20% - Accent5 22 3" xfId="8741" xr:uid="{3E95DFFC-A74E-4DE9-A703-550D67BF554E}"/>
    <cellStyle name="20% - Accent5 22 4" xfId="8742" xr:uid="{48C9554C-B440-4A42-8FD5-586EB19C06CE}"/>
    <cellStyle name="20% - Accent5 22 5" xfId="8743" xr:uid="{883EAF3C-3FF2-45A3-A289-2E8C821C6DFB}"/>
    <cellStyle name="20% - Accent5 22 6" xfId="6756" xr:uid="{62A60D70-CD71-4B5E-B171-61534CDE9DF6}"/>
    <cellStyle name="20% - Accent5 23" xfId="1248" xr:uid="{ED989931-B265-4289-87DA-6AE8D2C248D4}"/>
    <cellStyle name="20% - Accent5 23 2" xfId="8744" xr:uid="{1BAE785D-58DD-45F4-BD5E-F29DA255E943}"/>
    <cellStyle name="20% - Accent5 23 2 2" xfId="8745" xr:uid="{6CF5907D-7D47-46F8-96CC-525AFEBCE439}"/>
    <cellStyle name="20% - Accent5 23 2 3" xfId="8746" xr:uid="{CE1DDD2F-1785-43E9-8E9D-940C1F071B73}"/>
    <cellStyle name="20% - Accent5 23 3" xfId="8747" xr:uid="{DC09F6D3-AD54-4D2F-8B23-5A5759C841C9}"/>
    <cellStyle name="20% - Accent5 23 4" xfId="8748" xr:uid="{F5521EC6-F167-424C-BA61-0895A5BF6F4B}"/>
    <cellStyle name="20% - Accent5 23 5" xfId="8749" xr:uid="{2AEECD06-3EBA-4408-9A7A-370A206FE554}"/>
    <cellStyle name="20% - Accent5 23 6" xfId="6757" xr:uid="{7478585E-1E2F-4317-903B-010DCBC13B3D}"/>
    <cellStyle name="20% - Accent5 24" xfId="1249" xr:uid="{BF019D33-8B60-41A5-9C00-D931437DBA89}"/>
    <cellStyle name="20% - Accent5 24 2" xfId="8750" xr:uid="{0019D109-8D37-476B-AF49-908F1CC97B03}"/>
    <cellStyle name="20% - Accent5 24 2 2" xfId="8751" xr:uid="{92DA71D8-8EEC-49FB-AEAE-012FAA8CAA62}"/>
    <cellStyle name="20% - Accent5 24 2 3" xfId="8752" xr:uid="{87FE046E-4476-4D27-867A-CC1317E405D5}"/>
    <cellStyle name="20% - Accent5 24 3" xfId="8753" xr:uid="{103F6353-F212-4070-A4EC-0EB90F126C95}"/>
    <cellStyle name="20% - Accent5 24 4" xfId="8754" xr:uid="{CF1D7B1B-EC6C-4157-AE85-73E56C0E619E}"/>
    <cellStyle name="20% - Accent5 24 5" xfId="8755" xr:uid="{1FE5A3B9-9138-40B1-BEBA-47206CBC75F9}"/>
    <cellStyle name="20% - Accent5 24 6" xfId="6758" xr:uid="{9F71DD0C-9ECF-459B-850E-E01D179BF208}"/>
    <cellStyle name="20% - Accent5 25" xfId="1250" xr:uid="{808628E6-8083-4055-BA83-B3765D65944B}"/>
    <cellStyle name="20% - Accent5 25 2" xfId="8756" xr:uid="{5C431490-BF30-4650-8A3B-A4420E1413AF}"/>
    <cellStyle name="20% - Accent5 25 2 2" xfId="8757" xr:uid="{313CFD6B-6913-4A6B-BC06-285BC4087EA6}"/>
    <cellStyle name="20% - Accent5 25 2 3" xfId="8758" xr:uid="{C04A4606-77B5-4870-B404-7393D5D55021}"/>
    <cellStyle name="20% - Accent5 25 3" xfId="8759" xr:uid="{2E0E944C-B13D-490B-9A8A-6496EB4482ED}"/>
    <cellStyle name="20% - Accent5 25 4" xfId="8760" xr:uid="{68942852-45AA-45A7-B387-D278FC2FB844}"/>
    <cellStyle name="20% - Accent5 25 5" xfId="8761" xr:uid="{9B1DB3ED-504B-42DA-BF94-99C2D91F4BA6}"/>
    <cellStyle name="20% - Accent5 25 6" xfId="6759" xr:uid="{8814C73E-15F3-41D4-99A6-D66C750A0B00}"/>
    <cellStyle name="20% - Accent5 26" xfId="1251" xr:uid="{A0CD4B58-D5F5-4906-9FEF-7402D3CF0825}"/>
    <cellStyle name="20% - Accent5 26 2" xfId="8762" xr:uid="{315B106A-8D97-4778-A729-1166213E82B4}"/>
    <cellStyle name="20% - Accent5 26 2 2" xfId="8763" xr:uid="{500C4E65-7301-436F-9500-8EEED76F6172}"/>
    <cellStyle name="20% - Accent5 26 2 3" xfId="8764" xr:uid="{260595EC-D1C1-4340-8786-A6489580807A}"/>
    <cellStyle name="20% - Accent5 26 3" xfId="8765" xr:uid="{4941BE24-6CB6-4D5D-B7E5-1798D2C72608}"/>
    <cellStyle name="20% - Accent5 26 4" xfId="8766" xr:uid="{482AA854-31FF-4BFD-8818-B1A715451B8B}"/>
    <cellStyle name="20% - Accent5 26 5" xfId="8767" xr:uid="{B8E088F5-C0EE-43F1-8442-67185C3964D0}"/>
    <cellStyle name="20% - Accent5 26 6" xfId="6760" xr:uid="{0F32B890-385E-455E-B111-2A0BEC475BC8}"/>
    <cellStyle name="20% - Accent5 27" xfId="1252" xr:uid="{502F8B55-85AE-4A77-9E0F-FA83EF1D60E1}"/>
    <cellStyle name="20% - Accent5 27 2" xfId="8768" xr:uid="{2B7AA3F3-52F3-43CF-9F74-13666493AC6F}"/>
    <cellStyle name="20% - Accent5 27 2 2" xfId="8769" xr:uid="{EB16826D-8DA3-4380-9078-0FF1E2FD26D0}"/>
    <cellStyle name="20% - Accent5 27 2 2 2" xfId="15589" xr:uid="{7265B569-6694-4306-B0A1-C960C9D303E7}"/>
    <cellStyle name="20% - Accent5 27 2 3" xfId="15588" xr:uid="{139CC0E8-556B-4A9E-9AC1-BBF4884A7D08}"/>
    <cellStyle name="20% - Accent5 27 3" xfId="8770" xr:uid="{590A06A9-B2C2-4342-B344-D3FC5F6B1E3C}"/>
    <cellStyle name="20% - Accent5 27 3 2" xfId="15590" xr:uid="{0862ED10-E234-47A8-AAED-155195EF5ABD}"/>
    <cellStyle name="20% - Accent5 27 4" xfId="6761" xr:uid="{B505A1E3-7F83-4406-A2A4-60F92D49224A}"/>
    <cellStyle name="20% - Accent5 27 5" xfId="15523" xr:uid="{7D05034F-11E2-4E57-AF9D-209B40BAAB00}"/>
    <cellStyle name="20% - Accent5 28" xfId="1253" xr:uid="{ACA3B114-D0D5-4877-85F4-4A19005F4292}"/>
    <cellStyle name="20% - Accent5 28 2" xfId="6554" xr:uid="{1701A623-127B-43E9-A1C1-0E27B28BCC51}"/>
    <cellStyle name="20% - Accent5 29" xfId="1254" xr:uid="{8FE3E1D5-3B7E-4FAE-B980-412CD3BA9E0A}"/>
    <cellStyle name="20% - Accent5 29 2" xfId="8771" xr:uid="{02270A02-DECC-4E96-B2AD-BD1079CFBD9C}"/>
    <cellStyle name="20% - Accent5 29 3" xfId="15591" xr:uid="{49BB65A7-83B2-474E-80B6-1EB92A39B24E}"/>
    <cellStyle name="20% - Accent5 3" xfId="1255" xr:uid="{7BB5B745-6FE5-462F-93A9-EAE7F9F0E1B3}"/>
    <cellStyle name="20% - Accent5 3 2" xfId="4935" xr:uid="{A409470D-B0A2-42B4-AC98-42070CDCA154}"/>
    <cellStyle name="20% - Accent5 3 2 2" xfId="8773" xr:uid="{C9E93034-6F8A-4AC5-9FDC-322064CBFAC5}"/>
    <cellStyle name="20% - Accent5 3 2 2 2" xfId="8774" xr:uid="{A1180DEC-DE6B-4987-8AAB-70210BCC8F9C}"/>
    <cellStyle name="20% - Accent5 3 2 3" xfId="8775" xr:uid="{D0D1B1B0-C932-4AC6-AA06-481791AEFD93}"/>
    <cellStyle name="20% - Accent5 3 2 4" xfId="8776" xr:uid="{75CB87C0-EBCF-4923-A62B-637560307B7D}"/>
    <cellStyle name="20% - Accent5 3 2 5" xfId="8772" xr:uid="{073890AA-20D5-4738-B3E9-C7A0320DED52}"/>
    <cellStyle name="20% - Accent5 3 3" xfId="8777" xr:uid="{61DAE32D-8B3C-4951-AE2D-8576A39F1F6E}"/>
    <cellStyle name="20% - Accent5 3 3 2" xfId="8778" xr:uid="{6DC39D79-D46B-4BF3-9300-63C7C9C20A94}"/>
    <cellStyle name="20% - Accent5 3 4" xfId="8779" xr:uid="{2EC373B1-4837-49D8-B405-604E81D62F63}"/>
    <cellStyle name="20% - Accent5 3 5" xfId="8780" xr:uid="{3AEE3AC9-52C6-49AC-8829-0E512EE22AF7}"/>
    <cellStyle name="20% - Accent5 3 6" xfId="6762" xr:uid="{D01C9E29-BF57-4288-B9E1-2CB5E69D14A6}"/>
    <cellStyle name="20% - Accent5 30" xfId="1256" xr:uid="{9279E395-32AC-4095-9940-706E09DDC703}"/>
    <cellStyle name="20% - Accent5 30 2" xfId="8781" xr:uid="{010426E8-7E48-4BB9-9B00-62A99932F721}"/>
    <cellStyle name="20% - Accent5 30 3" xfId="15593" xr:uid="{AD89BFB8-E57C-4B0E-8CA1-8509D7486530}"/>
    <cellStyle name="20% - Accent5 31" xfId="1821" xr:uid="{C24D0861-92E6-47F6-A8BF-3BD12CABF135}"/>
    <cellStyle name="20% - Accent5 31 2" xfId="8782" xr:uid="{93355655-7932-4930-B251-5E4C667E0B83}"/>
    <cellStyle name="20% - Accent5 31 3" xfId="15594" xr:uid="{7C3071A2-F090-4251-8265-3C725020532E}"/>
    <cellStyle name="20% - Accent5 32" xfId="1822" xr:uid="{67B6E6DB-8274-4FC3-9D9A-2609F29964DA}"/>
    <cellStyle name="20% - Accent5 32 2" xfId="8783" xr:uid="{C473EE3D-2F4F-46E3-88FC-780656A1AEC2}"/>
    <cellStyle name="20% - Accent5 32 3" xfId="15595" xr:uid="{0FE3D891-4AF8-4DEE-9237-BD4C186E19E1}"/>
    <cellStyle name="20% - Accent5 33" xfId="1823" xr:uid="{F12F501E-F989-4DB6-BB70-C3494C3674FB}"/>
    <cellStyle name="20% - Accent5 33 2" xfId="8784" xr:uid="{3C11C54C-9532-49E2-A113-8653D91DF169}"/>
    <cellStyle name="20% - Accent5 33 3" xfId="15596" xr:uid="{D5F9FA0F-C1B4-4BA2-BD71-1B45EF08D7FA}"/>
    <cellStyle name="20% - Accent5 34" xfId="1824" xr:uid="{162C9B54-A190-457E-9984-4DDAD59B9269}"/>
    <cellStyle name="20% - Accent5 34 2" xfId="5828" xr:uid="{D73EF4C3-E97B-4D4B-B053-5B7FBB6C7B73}"/>
    <cellStyle name="20% - Accent5 35" xfId="1825" xr:uid="{9F572BF1-E1BB-4E9E-BD59-CCCF31E483EF}"/>
    <cellStyle name="20% - Accent5 36" xfId="1826" xr:uid="{FD1F585A-838D-4A20-BF01-B30D39B30CCB}"/>
    <cellStyle name="20% - Accent5 37" xfId="1827" xr:uid="{EFB23A02-82BF-4031-9BE3-FFE6138ECD0E}"/>
    <cellStyle name="20% - Accent5 38" xfId="1828" xr:uid="{AF7AB7A2-A2CB-4845-8E8C-630B9B2FA8AB}"/>
    <cellStyle name="20% - Accent5 39" xfId="1829" xr:uid="{D80705E2-BD59-4C71-9D9E-A1221CE9C772}"/>
    <cellStyle name="20% - Accent5 4" xfId="1257" xr:uid="{18AB6691-E1C5-414F-8233-DDD400D0B329}"/>
    <cellStyle name="20% - Accent5 4 2" xfId="5069" xr:uid="{C80B0CCD-1889-468D-B85F-8E7611F785FE}"/>
    <cellStyle name="20% - Accent5 4 2 2" xfId="8786" xr:uid="{2B97D156-6F7F-4B78-A39E-FDAF18A89FD5}"/>
    <cellStyle name="20% - Accent5 4 2 2 2" xfId="8787" xr:uid="{1EB928C0-55F8-4DF1-975E-CAEA4AAFF11E}"/>
    <cellStyle name="20% - Accent5 4 2 3" xfId="8788" xr:uid="{44919959-44D8-46F2-ABC0-93B06378D383}"/>
    <cellStyle name="20% - Accent5 4 2 4" xfId="8789" xr:uid="{9B5C0A18-22CB-4C66-8B02-BDE941C79B08}"/>
    <cellStyle name="20% - Accent5 4 2 5" xfId="8785" xr:uid="{D569C46D-4EC8-439D-B036-07127FB59EA5}"/>
    <cellStyle name="20% - Accent5 4 3" xfId="8790" xr:uid="{52C883E7-6B82-4273-86A3-48CD549A8B03}"/>
    <cellStyle name="20% - Accent5 4 3 2" xfId="8791" xr:uid="{6D9FF769-1644-4C5C-BFDB-1B11150A3F2B}"/>
    <cellStyle name="20% - Accent5 4 4" xfId="8792" xr:uid="{31B2347E-9853-4DA0-9E7F-5A4CBDE86C33}"/>
    <cellStyle name="20% - Accent5 4 5" xfId="8793" xr:uid="{EC787538-5D00-4823-93B4-DC27078DDCDB}"/>
    <cellStyle name="20% - Accent5 4 6" xfId="6763" xr:uid="{6E296C61-5441-416F-BB9F-66FB07AE3540}"/>
    <cellStyle name="20% - Accent5 40" xfId="1830" xr:uid="{4585D666-B07D-443D-B79B-9DD0E7FD997F}"/>
    <cellStyle name="20% - Accent5 41" xfId="1831" xr:uid="{8AD32E6D-A98E-458A-A676-63A652759BE1}"/>
    <cellStyle name="20% - Accent5 42" xfId="1832" xr:uid="{FA083080-C2D1-4956-9ACC-018A36ADFE72}"/>
    <cellStyle name="20% - Accent5 43" xfId="1833" xr:uid="{A4CAE366-FB99-4089-A923-42E23F64E866}"/>
    <cellStyle name="20% - Accent5 44" xfId="1834" xr:uid="{9F215225-9EE2-4026-B733-BF3B485F431B}"/>
    <cellStyle name="20% - Accent5 45" xfId="1835" xr:uid="{FB2B56F1-6D3A-46DE-ABE4-2FF7B256691C}"/>
    <cellStyle name="20% - Accent5 46" xfId="1836" xr:uid="{534B1144-DB5C-47E4-BD92-B703E74D87F4}"/>
    <cellStyle name="20% - Accent5 47" xfId="1837" xr:uid="{AE2884F3-0156-440D-AB93-F1CF2838DB9D}"/>
    <cellStyle name="20% - Accent5 48" xfId="1838" xr:uid="{6EFC1947-BE78-47A2-B6B2-DB5F1DC97E8B}"/>
    <cellStyle name="20% - Accent5 49" xfId="1839" xr:uid="{C443CC76-15AE-48D4-8AB3-C5A663BB11F8}"/>
    <cellStyle name="20% - Accent5 5" xfId="1258" xr:uid="{6B113C4E-9333-45BF-993F-306695A5E05E}"/>
    <cellStyle name="20% - Accent5 5 2" xfId="8794" xr:uid="{0DF0376F-E34E-44F6-8789-9CB13B830188}"/>
    <cellStyle name="20% - Accent5 5 2 2" xfId="8795" xr:uid="{2D256FA5-1AEF-4101-8B8C-9B61588D3EEE}"/>
    <cellStyle name="20% - Accent5 5 2 2 2" xfId="8796" xr:uid="{E062161E-539F-422C-A858-E8DE5A7651BB}"/>
    <cellStyle name="20% - Accent5 5 2 3" xfId="8797" xr:uid="{D9504B80-A760-48AF-9611-820FCD019737}"/>
    <cellStyle name="20% - Accent5 5 2 4" xfId="8798" xr:uid="{CCCCB3C2-FC1B-4308-B274-098693CE0845}"/>
    <cellStyle name="20% - Accent5 5 3" xfId="8799" xr:uid="{797EF311-7713-4EA2-B7AE-58926A804991}"/>
    <cellStyle name="20% - Accent5 5 3 2" xfId="8800" xr:uid="{8D391CA7-9EAD-4600-9F8D-802532AEF0F2}"/>
    <cellStyle name="20% - Accent5 5 4" xfId="8801" xr:uid="{38EDA2EE-96B8-4E67-B1D9-5E48828CC340}"/>
    <cellStyle name="20% - Accent5 5 5" xfId="8802" xr:uid="{C4E7A802-A6FC-4730-939F-35F33DF5E0E8}"/>
    <cellStyle name="20% - Accent5 5 6" xfId="6764" xr:uid="{214D1C98-8DD6-41DE-9E14-80933B58C8B5}"/>
    <cellStyle name="20% - Accent5 50" xfId="1840" xr:uid="{2C24181D-0FB9-4661-AF0D-60B58053C8C6}"/>
    <cellStyle name="20% - Accent5 51" xfId="1841" xr:uid="{B63298DB-FF63-471C-85CB-1656FBEB8FE8}"/>
    <cellStyle name="20% - Accent5 52" xfId="1842" xr:uid="{B3E140D4-F53D-4BE7-AE4F-37D2EB4CE30B}"/>
    <cellStyle name="20% - Accent5 53" xfId="1843" xr:uid="{2F3D4E8C-4387-4CEC-B68D-E8BD934DF3F9}"/>
    <cellStyle name="20% - Accent5 54" xfId="1844" xr:uid="{A2B74326-799D-4D67-90BB-B73B16BE9ECB}"/>
    <cellStyle name="20% - Accent5 55" xfId="1845" xr:uid="{F1D0989D-9068-45DE-9033-132E8FE57335}"/>
    <cellStyle name="20% - Accent5 56" xfId="1846" xr:uid="{EA3B8059-77AD-4428-B8FC-CCC3D84147BB}"/>
    <cellStyle name="20% - Accent5 57" xfId="1847" xr:uid="{80E07306-474F-432D-936A-52F2ECB4C290}"/>
    <cellStyle name="20% - Accent5 58" xfId="1848" xr:uid="{0B826942-C29A-46B5-B0F9-5B7B92B3CA97}"/>
    <cellStyle name="20% - Accent5 59" xfId="1849" xr:uid="{5FBE2EB0-68D5-46F0-AB2D-2711C1C6CD9E}"/>
    <cellStyle name="20% - Accent5 6" xfId="1259" xr:uid="{A5138E46-73C6-48B9-A678-58D7D1446602}"/>
    <cellStyle name="20% - Accent5 6 2" xfId="8803" xr:uid="{0574C0DF-222B-4951-B69E-A7E3A99B5396}"/>
    <cellStyle name="20% - Accent5 6 2 2" xfId="8804" xr:uid="{D00C9BC8-BFC1-4271-9D5A-6CFB3924E9BD}"/>
    <cellStyle name="20% - Accent5 6 2 2 2" xfId="8805" xr:uid="{7C972AE5-22D3-48E5-97F9-FC9DD91EF90F}"/>
    <cellStyle name="20% - Accent5 6 2 3" xfId="8806" xr:uid="{ECBECB81-F574-438E-A832-11A996610DF0}"/>
    <cellStyle name="20% - Accent5 6 2 4" xfId="8807" xr:uid="{DBED91D2-848D-4E4F-8B4B-646FCFB2B1E2}"/>
    <cellStyle name="20% - Accent5 6 3" xfId="8808" xr:uid="{56956506-762E-4B84-8286-FECC5F92759E}"/>
    <cellStyle name="20% - Accent5 6 3 2" xfId="8809" xr:uid="{3D52040D-9720-4823-BEAF-77EC533E0F19}"/>
    <cellStyle name="20% - Accent5 6 4" xfId="8810" xr:uid="{B24ED860-DCCC-456F-A8CB-786BCB0B4C3C}"/>
    <cellStyle name="20% - Accent5 6 5" xfId="8811" xr:uid="{12A74020-CD25-46E3-9C74-2BE9BC005418}"/>
    <cellStyle name="20% - Accent5 6 6" xfId="6765" xr:uid="{51F0D26B-3F1B-40EF-BEDC-69A1569380BE}"/>
    <cellStyle name="20% - Accent5 60" xfId="1850" xr:uid="{5BC48C86-7EC5-4B4E-ADF9-421CA633AFA0}"/>
    <cellStyle name="20% - Accent5 61" xfId="1851" xr:uid="{65B778AD-66E5-4271-8A33-A8479C152F9C}"/>
    <cellStyle name="20% - Accent5 62" xfId="1852" xr:uid="{F43D476B-534D-4094-9424-B94F6FC38156}"/>
    <cellStyle name="20% - Accent5 63" xfId="1853" xr:uid="{487B764E-315B-4318-844E-B8FD181B24DB}"/>
    <cellStyle name="20% - Accent5 64" xfId="1854" xr:uid="{AE12D109-72E0-4339-B9C2-39EBAB965A2D}"/>
    <cellStyle name="20% - Accent5 65" xfId="1855" xr:uid="{C6317323-D67A-4174-9F7E-C48019C6B4B8}"/>
    <cellStyle name="20% - Accent5 66" xfId="1856" xr:uid="{AA1375B1-FAE5-46D0-99EF-F7B371C53D02}"/>
    <cellStyle name="20% - Accent5 67" xfId="1857" xr:uid="{7FEC8E6A-F1B9-4834-96B4-D844CA0697D8}"/>
    <cellStyle name="20% - Accent5 68" xfId="1858" xr:uid="{ACA4B282-AC62-41B1-B761-B82C723543FA}"/>
    <cellStyle name="20% - Accent5 69" xfId="1859" xr:uid="{35A998D6-F31A-4F60-9EC8-19F3DA8FECE5}"/>
    <cellStyle name="20% - Accent5 7" xfId="1260" xr:uid="{568669F5-DFD9-4665-9FBF-963DCB94299C}"/>
    <cellStyle name="20% - Accent5 7 2" xfId="8812" xr:uid="{4FCAAE19-A727-4AC1-9A34-3C12196697F1}"/>
    <cellStyle name="20% - Accent5 7 2 2" xfId="8813" xr:uid="{90200477-8F8E-4EF1-A02A-EA373345869C}"/>
    <cellStyle name="20% - Accent5 7 2 3" xfId="8814" xr:uid="{B109BFFB-B249-4E2B-B080-3EBF91550FA5}"/>
    <cellStyle name="20% - Accent5 7 3" xfId="8815" xr:uid="{4297E9B5-E870-4E91-8787-1CFC70E8D374}"/>
    <cellStyle name="20% - Accent5 7 4" xfId="8816" xr:uid="{7CC14E83-E486-4A37-B2E2-326BEDE10667}"/>
    <cellStyle name="20% - Accent5 7 5" xfId="8817" xr:uid="{A5EE4E2F-9646-44D3-B9AE-6E5A229D39BB}"/>
    <cellStyle name="20% - Accent5 7 6" xfId="6766" xr:uid="{B6BBF1C8-2896-456E-A6E6-9F6A085D6228}"/>
    <cellStyle name="20% - Accent5 70" xfId="1860" xr:uid="{09804EC3-33B4-42BA-B3DF-1D6873DB1991}"/>
    <cellStyle name="20% - Accent5 71" xfId="1861" xr:uid="{55FC050A-084A-4885-BCBB-2EA756351E6C}"/>
    <cellStyle name="20% - Accent5 72" xfId="1862" xr:uid="{5D13FB5D-9FC5-4F9C-9303-C8694B17DCD9}"/>
    <cellStyle name="20% - Accent5 73" xfId="1863" xr:uid="{E375B174-072C-4C65-A850-2E8591FB5844}"/>
    <cellStyle name="20% - Accent5 74" xfId="1864" xr:uid="{E0674DA6-6893-4DC4-A9CB-6347F2106EC6}"/>
    <cellStyle name="20% - Accent5 75" xfId="1865" xr:uid="{D9510B85-55B3-4915-92A2-4D35D7CBE063}"/>
    <cellStyle name="20% - Accent5 76" xfId="1866" xr:uid="{8BC90B3B-8641-427C-AAD4-3E4F7DBB3C09}"/>
    <cellStyle name="20% - Accent5 77" xfId="1867" xr:uid="{035EF5B0-8DE2-4871-AC9D-05629C365912}"/>
    <cellStyle name="20% - Accent5 78" xfId="1868" xr:uid="{C25DF207-4EAB-4149-ABD8-2F0D1BDAC26E}"/>
    <cellStyle name="20% - Accent5 79" xfId="1869" xr:uid="{A3136F11-248A-48B5-B05F-2B704733741D}"/>
    <cellStyle name="20% - Accent5 8" xfId="1261" xr:uid="{709E4A9F-B5FA-4CBD-AA79-A637F45DC2D4}"/>
    <cellStyle name="20% - Accent5 8 2" xfId="8818" xr:uid="{2C80835E-E483-45A2-8D0C-2DE5EDBABE9E}"/>
    <cellStyle name="20% - Accent5 8 2 2" xfId="8819" xr:uid="{9CE9D26A-8CAB-41A9-864D-1524D5192D6E}"/>
    <cellStyle name="20% - Accent5 8 2 3" xfId="8820" xr:uid="{D483B530-C795-43D0-A12A-3A4E07000427}"/>
    <cellStyle name="20% - Accent5 8 3" xfId="8821" xr:uid="{1E947898-A6F7-4406-BC2D-8D18D3EC55F2}"/>
    <cellStyle name="20% - Accent5 8 4" xfId="8822" xr:uid="{E0B5896B-87EA-43D0-93DC-AAA30E7DC817}"/>
    <cellStyle name="20% - Accent5 8 5" xfId="8823" xr:uid="{0B519DBD-375B-4AEB-9E76-9F2422867A00}"/>
    <cellStyle name="20% - Accent5 8 6" xfId="6767" xr:uid="{E6F5FD9B-5C17-4706-A592-6F50D66F3D98}"/>
    <cellStyle name="20% - Accent5 80" xfId="1870" xr:uid="{0315DADD-3F19-4843-9E78-8CD3CB450C42}"/>
    <cellStyle name="20% - Accent5 81" xfId="1871" xr:uid="{7C848551-10B9-4523-A64F-72940D137722}"/>
    <cellStyle name="20% - Accent5 82" xfId="1872" xr:uid="{63EA6421-DF53-4F2C-8A0C-1FCA424ACF9E}"/>
    <cellStyle name="20% - Accent5 83" xfId="1873" xr:uid="{4B908095-BEBF-4F88-B0FB-C0AC5B2C773D}"/>
    <cellStyle name="20% - Accent5 84" xfId="1874" xr:uid="{98991577-DB9C-4673-BF98-24E41C861BDB}"/>
    <cellStyle name="20% - Accent5 85" xfId="1875" xr:uid="{7BC9C985-9D9B-4240-9AFC-B52F29A0F168}"/>
    <cellStyle name="20% - Accent5 86" xfId="1876" xr:uid="{4E6F5329-70F5-47F6-ACA4-B41DFDCA319A}"/>
    <cellStyle name="20% - Accent5 87" xfId="1877" xr:uid="{12BB2BE4-B68C-4B27-B499-F76E61BA363A}"/>
    <cellStyle name="20% - Accent5 88" xfId="1878" xr:uid="{76FDFBAD-69D8-452E-B6C8-E75DD3C91FF9}"/>
    <cellStyle name="20% - Accent5 89" xfId="15779" xr:uid="{DB590F52-6653-4936-A5F5-5CD51F4F922C}"/>
    <cellStyle name="20% - Accent5 9" xfId="1262" xr:uid="{5F833033-8A41-49B2-BF6A-9E14310038B0}"/>
    <cellStyle name="20% - Accent5 9 2" xfId="8824" xr:uid="{1693477E-0DB0-458A-96AC-119EF85E8FFA}"/>
    <cellStyle name="20% - Accent5 9 2 2" xfId="8825" xr:uid="{ABE24984-6C3D-4200-9569-5DAB4520B30A}"/>
    <cellStyle name="20% - Accent5 9 2 3" xfId="8826" xr:uid="{8D4ADFCD-1BE9-4FC6-B550-713A78CE0AE1}"/>
    <cellStyle name="20% - Accent5 9 3" xfId="8827" xr:uid="{BE2E98D4-D451-472F-A29B-13E935624311}"/>
    <cellStyle name="20% - Accent5 9 4" xfId="8828" xr:uid="{45C7AFD1-0DE8-45B9-995C-EFF67EFBBD50}"/>
    <cellStyle name="20% - Accent5 9 5" xfId="8829" xr:uid="{D97BA405-8D69-4AFB-8AD9-881EE3637A9D}"/>
    <cellStyle name="20% - Accent5 9 6" xfId="6768" xr:uid="{386F415D-9046-41A5-943B-F56C58763E3C}"/>
    <cellStyle name="20% - Accent6" xfId="105" builtinId="50" customBuiltin="1"/>
    <cellStyle name="20% - Accent6 10" xfId="1263" xr:uid="{B15A2B86-AE59-468C-8DA2-D0B56BCD69DE}"/>
    <cellStyle name="20% - Accent6 10 2" xfId="8830" xr:uid="{8E126D03-EF4A-4184-AA29-4CB23C11D249}"/>
    <cellStyle name="20% - Accent6 10 2 2" xfId="8831" xr:uid="{A62947FD-B895-4474-A543-5861E5F83B1A}"/>
    <cellStyle name="20% - Accent6 10 2 3" xfId="8832" xr:uid="{B5AD65A4-C42D-4E9C-B7FF-745BC9A6054C}"/>
    <cellStyle name="20% - Accent6 10 3" xfId="8833" xr:uid="{F07CF43B-A814-4024-AAF3-63A8B8AAA1EC}"/>
    <cellStyle name="20% - Accent6 10 4" xfId="8834" xr:uid="{ACE5D0F1-5793-4764-8323-A84502B0AF8B}"/>
    <cellStyle name="20% - Accent6 10 5" xfId="8835" xr:uid="{249493E9-1994-4101-93D6-4353996E4AF9}"/>
    <cellStyle name="20% - Accent6 10 6" xfId="6769" xr:uid="{B838DA2E-0EDD-4D01-9E1C-8571635E3992}"/>
    <cellStyle name="20% - Accent6 11" xfId="1264" xr:uid="{320EC0DC-85EE-46D7-8200-773F99509A3F}"/>
    <cellStyle name="20% - Accent6 11 2" xfId="8836" xr:uid="{D5980A81-B048-4C09-9D4D-C7C31471691B}"/>
    <cellStyle name="20% - Accent6 11 2 2" xfId="8837" xr:uid="{0EDC4A32-F3AB-4235-8570-C6CA1C13AAA1}"/>
    <cellStyle name="20% - Accent6 11 2 3" xfId="8838" xr:uid="{CB5CCC7D-99E6-46F9-9782-EEA013A390DC}"/>
    <cellStyle name="20% - Accent6 11 3" xfId="8839" xr:uid="{C8BBA8DD-43E9-409E-AA86-BCD829CB6AD1}"/>
    <cellStyle name="20% - Accent6 11 4" xfId="8840" xr:uid="{3F712C95-4CB4-4E22-ADD6-3F3207E93466}"/>
    <cellStyle name="20% - Accent6 11 5" xfId="8841" xr:uid="{A6F2605D-36B6-4FE1-96A1-B5564426E885}"/>
    <cellStyle name="20% - Accent6 11 6" xfId="6770" xr:uid="{03DF2C07-40FD-42CF-A224-285DA597FEDE}"/>
    <cellStyle name="20% - Accent6 12" xfId="1265" xr:uid="{87836D0A-FF2F-4B24-A20C-4E5C3319027F}"/>
    <cellStyle name="20% - Accent6 12 2" xfId="8842" xr:uid="{2E27A50E-8E58-45B3-9472-808443EF8314}"/>
    <cellStyle name="20% - Accent6 12 2 2" xfId="8843" xr:uid="{FF9B50A9-56B2-4A16-B7CB-127EC29F137F}"/>
    <cellStyle name="20% - Accent6 12 2 3" xfId="8844" xr:uid="{57056076-5755-4E6B-B6A4-4AB18E84CF71}"/>
    <cellStyle name="20% - Accent6 12 3" xfId="8845" xr:uid="{43AF74E2-B75C-4088-B9B5-870A2B33F7F9}"/>
    <cellStyle name="20% - Accent6 12 4" xfId="8846" xr:uid="{6FE9EB27-5210-4291-A0E0-A0F0895BA52C}"/>
    <cellStyle name="20% - Accent6 12 5" xfId="8847" xr:uid="{8EC4E3DA-9778-4B50-A2DA-30280F17A429}"/>
    <cellStyle name="20% - Accent6 12 6" xfId="6771" xr:uid="{C7BE797F-8278-460C-8B15-A736C13303DC}"/>
    <cellStyle name="20% - Accent6 13" xfId="1266" xr:uid="{A8A68D75-7DD7-4692-AA1F-44222823FC2D}"/>
    <cellStyle name="20% - Accent6 13 2" xfId="8848" xr:uid="{C50643CE-A4B1-48C1-8E9D-DBE712AA338F}"/>
    <cellStyle name="20% - Accent6 13 2 2" xfId="8849" xr:uid="{7C77E54D-8903-4A1F-BF50-B1B24D7CED0C}"/>
    <cellStyle name="20% - Accent6 13 2 3" xfId="8850" xr:uid="{0DE91DBA-EA66-4EF5-B8F0-DCD2F1348E04}"/>
    <cellStyle name="20% - Accent6 13 3" xfId="8851" xr:uid="{4185E327-4AFF-4F5A-BA49-1B07EC88148E}"/>
    <cellStyle name="20% - Accent6 13 4" xfId="8852" xr:uid="{380E4096-6A11-49F8-96A7-E1DE3C2EACF2}"/>
    <cellStyle name="20% - Accent6 13 5" xfId="8853" xr:uid="{7F532C76-0260-4454-A869-C60A56C7DEA0}"/>
    <cellStyle name="20% - Accent6 13 6" xfId="6772" xr:uid="{B92325D1-0F17-4EB8-9AC6-796B0513BA32}"/>
    <cellStyle name="20% - Accent6 14" xfId="1267" xr:uid="{C6F2B804-1F89-43D9-BD28-809D92FC65AD}"/>
    <cellStyle name="20% - Accent6 14 2" xfId="8854" xr:uid="{82BD3947-6889-405A-8330-480CACCDCF02}"/>
    <cellStyle name="20% - Accent6 14 2 2" xfId="8855" xr:uid="{F5B78CC2-B69C-40F5-9E4A-23080479EC97}"/>
    <cellStyle name="20% - Accent6 14 2 3" xfId="8856" xr:uid="{4EFFE083-5FC1-4631-8480-31B4FC32CF80}"/>
    <cellStyle name="20% - Accent6 14 3" xfId="8857" xr:uid="{FC975305-F5A8-410F-A694-20F2CB62DAE0}"/>
    <cellStyle name="20% - Accent6 14 4" xfId="8858" xr:uid="{DBD1DC57-E6E5-40F8-B24D-CA620590EBD6}"/>
    <cellStyle name="20% - Accent6 14 5" xfId="8859" xr:uid="{0CC9DC60-EF6F-43A1-9272-F999E9B79C37}"/>
    <cellStyle name="20% - Accent6 14 6" xfId="6773" xr:uid="{65709894-FA3A-4ADE-87F2-4309019902F6}"/>
    <cellStyle name="20% - Accent6 15" xfId="1268" xr:uid="{746AE55B-12FC-4B51-A524-7FFD79FA6B76}"/>
    <cellStyle name="20% - Accent6 15 2" xfId="8860" xr:uid="{F0DEE772-F9D2-459D-BEE6-61EC6B167609}"/>
    <cellStyle name="20% - Accent6 15 2 2" xfId="8861" xr:uid="{A0EF0513-4254-43EB-9D2F-2BE631180338}"/>
    <cellStyle name="20% - Accent6 15 2 3" xfId="8862" xr:uid="{3F40100E-A9DE-448C-AF13-9A23B82EA870}"/>
    <cellStyle name="20% - Accent6 15 3" xfId="8863" xr:uid="{6B87CE14-94E9-44F7-A624-9ADD1B09DF62}"/>
    <cellStyle name="20% - Accent6 15 4" xfId="8864" xr:uid="{CFF47958-DFD6-4690-B7FB-6D5F4FB0CD59}"/>
    <cellStyle name="20% - Accent6 15 5" xfId="8865" xr:uid="{6B89C0A0-BCCF-4DA6-871A-7292EFB9CBC9}"/>
    <cellStyle name="20% - Accent6 15 6" xfId="6774" xr:uid="{4B3F1744-9C0B-47B8-8905-2B99CD2C2F8B}"/>
    <cellStyle name="20% - Accent6 16" xfId="1269" xr:uid="{FEA68801-6CDD-4DDD-8477-20F805A1B074}"/>
    <cellStyle name="20% - Accent6 16 2" xfId="8866" xr:uid="{CD1A4ADC-89CA-420C-98EB-3C5352999ECB}"/>
    <cellStyle name="20% - Accent6 16 2 2" xfId="8867" xr:uid="{2FA0D123-B6CD-48C8-B9DE-C5AAF7B6366B}"/>
    <cellStyle name="20% - Accent6 16 2 3" xfId="8868" xr:uid="{F9B28155-431D-4235-B492-C08AD06BD4BD}"/>
    <cellStyle name="20% - Accent6 16 3" xfId="8869" xr:uid="{B30281BB-928F-432A-9250-70D5D4C840A4}"/>
    <cellStyle name="20% - Accent6 16 4" xfId="8870" xr:uid="{A6C8683A-85F6-4A4E-BAAD-D652F39A5801}"/>
    <cellStyle name="20% - Accent6 16 5" xfId="8871" xr:uid="{00A6F6B7-114E-477C-A841-9194AA150B74}"/>
    <cellStyle name="20% - Accent6 16 6" xfId="6775" xr:uid="{C3D20099-B169-46E5-AF60-9D67FBEA4154}"/>
    <cellStyle name="20% - Accent6 17" xfId="1270" xr:uid="{EF8CA52D-A381-4F5E-9A0D-1D44EFBD26F6}"/>
    <cellStyle name="20% - Accent6 17 2" xfId="8872" xr:uid="{8397718C-1799-4AEF-A852-1CB85B45B030}"/>
    <cellStyle name="20% - Accent6 17 2 2" xfId="8873" xr:uid="{BB128F0E-7F76-4B69-8718-3B71FF3296B0}"/>
    <cellStyle name="20% - Accent6 17 2 3" xfId="8874" xr:uid="{1AB2F1B2-288A-4451-B17D-509B72D45622}"/>
    <cellStyle name="20% - Accent6 17 3" xfId="8875" xr:uid="{7CE5E56D-A744-4BA5-8C06-2751268B6812}"/>
    <cellStyle name="20% - Accent6 17 4" xfId="8876" xr:uid="{4A5A2938-9534-4452-BE9F-26DF50674012}"/>
    <cellStyle name="20% - Accent6 17 5" xfId="8877" xr:uid="{0A7BFDB3-2145-46B4-8648-97329629B312}"/>
    <cellStyle name="20% - Accent6 17 6" xfId="6776" xr:uid="{D126F813-8E76-4951-A09A-C914BC7724DC}"/>
    <cellStyle name="20% - Accent6 18" xfId="1271" xr:uid="{8C4F746E-63FF-492F-83D1-A20945D07ECD}"/>
    <cellStyle name="20% - Accent6 18 2" xfId="8878" xr:uid="{72E5CE0E-BB39-4AF3-8323-779F8F232779}"/>
    <cellStyle name="20% - Accent6 18 2 2" xfId="8879" xr:uid="{FA004E6F-EE9D-406B-B5AF-739090BA255E}"/>
    <cellStyle name="20% - Accent6 18 2 3" xfId="8880" xr:uid="{111C3E08-88D0-4FE0-8D9D-4773C6ACF745}"/>
    <cellStyle name="20% - Accent6 18 3" xfId="8881" xr:uid="{0AF0B192-B755-4839-84B7-A5FDA2C0A263}"/>
    <cellStyle name="20% - Accent6 18 4" xfId="8882" xr:uid="{7434949B-E5E6-469F-87D8-8C1320F49E69}"/>
    <cellStyle name="20% - Accent6 18 5" xfId="8883" xr:uid="{234F9017-FA32-43C5-A946-EC8A2A2735E2}"/>
    <cellStyle name="20% - Accent6 18 6" xfId="6777" xr:uid="{51D496E1-3F56-4ED0-BED6-2B2E30F6D3E8}"/>
    <cellStyle name="20% - Accent6 19" xfId="1272" xr:uid="{22429194-A7B4-4489-A13B-546D71006845}"/>
    <cellStyle name="20% - Accent6 19 2" xfId="8884" xr:uid="{33B3DEF0-6CB5-4245-99B3-4BB3DCE08F45}"/>
    <cellStyle name="20% - Accent6 19 2 2" xfId="8885" xr:uid="{993E2E88-5A78-48B7-8B4D-1F74DD52DD18}"/>
    <cellStyle name="20% - Accent6 19 2 3" xfId="8886" xr:uid="{5638CA99-4661-47A3-B9E4-6DFD0A388F58}"/>
    <cellStyle name="20% - Accent6 19 3" xfId="8887" xr:uid="{80AB836E-E2C9-4FA1-A7E4-63D1B3CCD2DA}"/>
    <cellStyle name="20% - Accent6 19 4" xfId="8888" xr:uid="{938A3D7A-C494-420E-8285-BF7BD5EFEB5F}"/>
    <cellStyle name="20% - Accent6 19 5" xfId="8889" xr:uid="{08EA7F89-9802-4B23-B25F-EC0612EB0DA9}"/>
    <cellStyle name="20% - Accent6 19 6" xfId="6778" xr:uid="{0D060EAE-5DCE-4556-98C9-E617BF4243AD}"/>
    <cellStyle name="20% - Accent6 2" xfId="9" xr:uid="{AC9957A1-E9EF-4B1D-90F6-FC4F5AF249C5}"/>
    <cellStyle name="20% - Accent6 2 10" xfId="8890" xr:uid="{8383C134-7F49-4140-8F8D-08BAF791B13D}"/>
    <cellStyle name="20% - Accent6 2 11" xfId="8891" xr:uid="{A32B07DB-54C5-4687-BCEE-87BCD7A9E605}"/>
    <cellStyle name="20% - Accent6 2 11 2" xfId="8892" xr:uid="{C9DC34F2-CA95-41DE-9595-84C94C9B044F}"/>
    <cellStyle name="20% - Accent6 2 12" xfId="8893" xr:uid="{FFB81819-EA99-4DCF-80AA-987B61F4A5FC}"/>
    <cellStyle name="20% - Accent6 2 13" xfId="8894" xr:uid="{E33D3A82-B0CA-4FF5-A5FB-012D34FE53F7}"/>
    <cellStyle name="20% - Accent6 2 14" xfId="8895" xr:uid="{22C2BA69-66B3-47FB-A3F4-26DD9C0913C2}"/>
    <cellStyle name="20% - Accent6 2 15" xfId="5194" xr:uid="{69E2A61A-279E-44A9-A02D-E2AE5DF67DDE}"/>
    <cellStyle name="20% - Accent6 2 16" xfId="1273" xr:uid="{D9430F39-9A0A-4B90-8868-4C5628665285}"/>
    <cellStyle name="20% - Accent6 2 2" xfId="4760" xr:uid="{83529F80-5E0E-40CF-991E-70D5883C54FD}"/>
    <cellStyle name="20% - Accent6 2 2 2" xfId="8897" xr:uid="{B2F0784C-C109-48DA-9A02-19FF74864398}"/>
    <cellStyle name="20% - Accent6 2 2 2 2" xfId="8898" xr:uid="{F9AE3957-A550-474A-A8DA-771A9B049388}"/>
    <cellStyle name="20% - Accent6 2 2 3" xfId="8899" xr:uid="{4175778E-49AD-4E6B-A41C-4B42132AEFD0}"/>
    <cellStyle name="20% - Accent6 2 2 4" xfId="8900" xr:uid="{C84A84FB-1798-4C5E-89B9-E6B25E50389A}"/>
    <cellStyle name="20% - Accent6 2 2 5" xfId="8896" xr:uid="{02A1E68C-6DF8-4ABA-8591-B767F24402B6}"/>
    <cellStyle name="20% - Accent6 2 3" xfId="8901" xr:uid="{584706B5-9429-44C7-8B41-4424082DF066}"/>
    <cellStyle name="20% - Accent6 2 3 2" xfId="8902" xr:uid="{ADE84F9B-545B-4ED7-B312-CA9D394AAE74}"/>
    <cellStyle name="20% - Accent6 2 4" xfId="8903" xr:uid="{D9866FC0-17C3-4671-BEEE-7E9E2BCC5E26}"/>
    <cellStyle name="20% - Accent6 2 5" xfId="8904" xr:uid="{BE9A2D32-920A-4E40-B192-D7649E45CF1D}"/>
    <cellStyle name="20% - Accent6 2 6" xfId="8905" xr:uid="{7757B136-35B3-4CBD-8BE9-54406C0DA43B}"/>
    <cellStyle name="20% - Accent6 2 7" xfId="8906" xr:uid="{4D5009DB-48A0-481C-AD07-9B6F50399B79}"/>
    <cellStyle name="20% - Accent6 2 8" xfId="8907" xr:uid="{F99814B8-A3A0-4E3A-A11E-3FAE61349ECB}"/>
    <cellStyle name="20% - Accent6 2 9" xfId="8908" xr:uid="{E14B6C21-34DA-4F1F-BFBC-F63E52F0050B}"/>
    <cellStyle name="20% - Accent6 20" xfId="1274" xr:uid="{A786658E-7703-45D0-80D5-6E526FED4074}"/>
    <cellStyle name="20% - Accent6 20 2" xfId="8909" xr:uid="{08B1F4E1-C1FB-4F7C-8683-3A637F7EB4EB}"/>
    <cellStyle name="20% - Accent6 20 2 2" xfId="8910" xr:uid="{F92D57A9-B7B7-410F-B3D8-F97DBAC9ABEE}"/>
    <cellStyle name="20% - Accent6 20 2 3" xfId="8911" xr:uid="{44C940C1-F817-4A51-9EAC-EF31DEBD5940}"/>
    <cellStyle name="20% - Accent6 20 3" xfId="8912" xr:uid="{E13ACF27-7A60-4445-809F-1A96EE5B22D6}"/>
    <cellStyle name="20% - Accent6 20 4" xfId="8913" xr:uid="{B1F4E9F5-8127-4B2F-A0CC-3C65C6BAC120}"/>
    <cellStyle name="20% - Accent6 20 5" xfId="8914" xr:uid="{B7AB9643-6C3C-41D9-880A-B160A491CF29}"/>
    <cellStyle name="20% - Accent6 20 6" xfId="6779" xr:uid="{E35D321C-2F78-4C47-A543-33C16B2B8B83}"/>
    <cellStyle name="20% - Accent6 21" xfId="1275" xr:uid="{4BC1FDCD-EC97-429B-9FBB-D6A79C3F014D}"/>
    <cellStyle name="20% - Accent6 21 2" xfId="8915" xr:uid="{8BE5CA70-7907-4793-8F2A-02FE01369D00}"/>
    <cellStyle name="20% - Accent6 21 2 2" xfId="8916" xr:uid="{05BDB195-1A79-4DAA-A423-2F154BF5A0EC}"/>
    <cellStyle name="20% - Accent6 21 2 3" xfId="8917" xr:uid="{614E7D8E-D934-48AE-AD50-3ED9391A0802}"/>
    <cellStyle name="20% - Accent6 21 3" xfId="8918" xr:uid="{BB4C065A-F0B4-46D7-907B-7E718A870E9B}"/>
    <cellStyle name="20% - Accent6 21 4" xfId="8919" xr:uid="{09E85D09-C91C-4979-B691-7E02E01B5975}"/>
    <cellStyle name="20% - Accent6 21 5" xfId="8920" xr:uid="{FD440A67-0231-42C3-ABB1-890CCB0A045C}"/>
    <cellStyle name="20% - Accent6 21 6" xfId="6780" xr:uid="{B0798D61-0A36-4BE6-9992-A82928EC8ED4}"/>
    <cellStyle name="20% - Accent6 22" xfId="1276" xr:uid="{F82A93D7-D73F-4348-B804-4001D6CA7E2F}"/>
    <cellStyle name="20% - Accent6 22 2" xfId="8921" xr:uid="{50914D43-2D83-41A4-976E-15FC2B7D6EAC}"/>
    <cellStyle name="20% - Accent6 22 2 2" xfId="8922" xr:uid="{46AE7B53-E232-4B67-A998-9C682689FCE1}"/>
    <cellStyle name="20% - Accent6 22 2 3" xfId="8923" xr:uid="{F38B1BC8-A479-403B-B994-009D73FA1F28}"/>
    <cellStyle name="20% - Accent6 22 3" xfId="8924" xr:uid="{21FB79A6-D261-4950-B356-AEF2237C414E}"/>
    <cellStyle name="20% - Accent6 22 4" xfId="8925" xr:uid="{BCA9502F-5B48-46D9-937C-F2A93CA74AC9}"/>
    <cellStyle name="20% - Accent6 22 5" xfId="8926" xr:uid="{1AAF00FF-0A3F-4AB3-BC72-37D8FE6D6E90}"/>
    <cellStyle name="20% - Accent6 22 6" xfId="6781" xr:uid="{38A1962A-898E-4136-B22D-2112416202FB}"/>
    <cellStyle name="20% - Accent6 23" xfId="1277" xr:uid="{055113D5-D47E-456A-B2DF-7BAE0071D024}"/>
    <cellStyle name="20% - Accent6 23 2" xfId="8927" xr:uid="{CADF38F5-8758-4B90-A768-05F2DDD88796}"/>
    <cellStyle name="20% - Accent6 23 2 2" xfId="8928" xr:uid="{263A1ABD-95BC-40B3-8ACB-4E7CA8D38CD5}"/>
    <cellStyle name="20% - Accent6 23 2 3" xfId="8929" xr:uid="{ED8D2A64-18BA-450C-BACC-259DFFFBA0C6}"/>
    <cellStyle name="20% - Accent6 23 3" xfId="8930" xr:uid="{6920C16B-F4D5-436A-ADE2-DC6839D434FC}"/>
    <cellStyle name="20% - Accent6 23 4" xfId="8931" xr:uid="{F7F04518-BDF2-4B79-978C-CEA7DD004B64}"/>
    <cellStyle name="20% - Accent6 23 5" xfId="8932" xr:uid="{9076C580-6D7E-4553-A99A-96101681CEFE}"/>
    <cellStyle name="20% - Accent6 23 6" xfId="6782" xr:uid="{51F6D9B8-DF0C-482B-ADBB-BF8B0B7A2E91}"/>
    <cellStyle name="20% - Accent6 24" xfId="1278" xr:uid="{CA0CD62B-9BCB-41C1-A516-631AB3D2943C}"/>
    <cellStyle name="20% - Accent6 24 2" xfId="8933" xr:uid="{A29C1C83-AD28-4515-8301-2590F5E6CDB1}"/>
    <cellStyle name="20% - Accent6 24 2 2" xfId="8934" xr:uid="{5CF4D32F-01AF-4710-A304-5BD3D249E5D5}"/>
    <cellStyle name="20% - Accent6 24 2 3" xfId="8935" xr:uid="{C204F559-F766-4146-ACAE-1FAEB642385E}"/>
    <cellStyle name="20% - Accent6 24 3" xfId="8936" xr:uid="{FD0A4F4B-B752-46A9-BA32-1DB1C744D396}"/>
    <cellStyle name="20% - Accent6 24 4" xfId="8937" xr:uid="{40000BAA-F189-4DA3-BAED-D66AAD16AA2E}"/>
    <cellStyle name="20% - Accent6 24 5" xfId="8938" xr:uid="{5CBD68B8-11E2-46EA-ABE0-A1DE9428C98A}"/>
    <cellStyle name="20% - Accent6 24 6" xfId="6783" xr:uid="{8AF5E0AD-F6AF-4837-9073-2DAD7FA0BBEB}"/>
    <cellStyle name="20% - Accent6 25" xfId="1279" xr:uid="{98D47C58-84B9-4FEE-8163-A3C4529FD91C}"/>
    <cellStyle name="20% - Accent6 25 2" xfId="8939" xr:uid="{A461F4AA-D3E1-4AF9-A3A7-8607B3541BEE}"/>
    <cellStyle name="20% - Accent6 25 2 2" xfId="8940" xr:uid="{9792AEBC-394D-42C5-B3C7-F730EFE80689}"/>
    <cellStyle name="20% - Accent6 25 2 3" xfId="8941" xr:uid="{EFE94AF3-A35C-4CB4-B6E0-850DD05D54E8}"/>
    <cellStyle name="20% - Accent6 25 3" xfId="8942" xr:uid="{BC06517B-603A-4765-A992-CE2307195720}"/>
    <cellStyle name="20% - Accent6 25 4" xfId="8943" xr:uid="{7CE8F8AB-CBA6-449F-8A08-44A3C67A283F}"/>
    <cellStyle name="20% - Accent6 25 5" xfId="8944" xr:uid="{51C66C4F-6625-4597-985D-6DA09C40A2DB}"/>
    <cellStyle name="20% - Accent6 25 6" xfId="6784" xr:uid="{317469B6-37AF-44E7-B4FF-80BAEE376203}"/>
    <cellStyle name="20% - Accent6 26" xfId="1280" xr:uid="{0B4D8F03-376C-46F2-A7C5-AFEEBB2991EA}"/>
    <cellStyle name="20% - Accent6 26 2" xfId="8945" xr:uid="{97A1F9ED-B799-4B8E-8801-E2237AB53081}"/>
    <cellStyle name="20% - Accent6 26 2 2" xfId="8946" xr:uid="{2E01D1AD-50D2-4CFD-B763-75D3861A4D6E}"/>
    <cellStyle name="20% - Accent6 26 2 3" xfId="8947" xr:uid="{444AA677-E639-47E3-AAB0-AA53135B58BE}"/>
    <cellStyle name="20% - Accent6 26 3" xfId="8948" xr:uid="{FD1ED75F-BC80-43CC-8DE6-F2180C7678A9}"/>
    <cellStyle name="20% - Accent6 26 4" xfId="8949" xr:uid="{A1D4D8EA-3040-49E2-8AA7-E59C485D12DB}"/>
    <cellStyle name="20% - Accent6 26 5" xfId="8950" xr:uid="{E6D67A2A-759D-422B-AA23-F4A85D8D7D02}"/>
    <cellStyle name="20% - Accent6 26 6" xfId="6785" xr:uid="{563C908C-195A-4AF1-97E2-F0015B0D7FDC}"/>
    <cellStyle name="20% - Accent6 27" xfId="1281" xr:uid="{55264729-3679-4AFF-B740-A6B776D321F1}"/>
    <cellStyle name="20% - Accent6 27 2" xfId="8951" xr:uid="{85EF8B4E-3E8B-4EE4-93D5-3CDF6023BCF3}"/>
    <cellStyle name="20% - Accent6 27 2 2" xfId="8952" xr:uid="{D2D9D3C5-158D-471C-B784-25A6BC411F5E}"/>
    <cellStyle name="20% - Accent6 27 2 2 2" xfId="15598" xr:uid="{1DAF0C88-48AA-46A0-BB8C-AC90D4A99778}"/>
    <cellStyle name="20% - Accent6 27 2 3" xfId="15597" xr:uid="{03BBF1D2-C211-47C7-9CB0-CFD2281A4B4D}"/>
    <cellStyle name="20% - Accent6 27 3" xfId="8953" xr:uid="{E60714C2-952E-443B-A570-65DA384DFC5B}"/>
    <cellStyle name="20% - Accent6 27 3 2" xfId="15599" xr:uid="{9A43BA3F-C0D5-41DB-8378-1BE41C9D610B}"/>
    <cellStyle name="20% - Accent6 27 4" xfId="6786" xr:uid="{91F173E6-FF01-4B0F-A235-203B945896CA}"/>
    <cellStyle name="20% - Accent6 27 5" xfId="15524" xr:uid="{0BC62D3C-99B8-4CAD-B77E-9FC268308564}"/>
    <cellStyle name="20% - Accent6 28" xfId="1282" xr:uid="{64394022-AEC8-45C9-9A02-9A7C0BD99ED2}"/>
    <cellStyle name="20% - Accent6 28 2" xfId="6555" xr:uid="{4601C86F-430D-4D49-94EA-0D1C38FAAED8}"/>
    <cellStyle name="20% - Accent6 29" xfId="1283" xr:uid="{1EF058E0-9FAE-441B-B192-2EABA330C611}"/>
    <cellStyle name="20% - Accent6 29 2" xfId="8954" xr:uid="{8DF4175E-F798-4CB8-AD68-CC75D2997936}"/>
    <cellStyle name="20% - Accent6 29 3" xfId="15600" xr:uid="{0DFDF461-9152-4867-A90F-E00425A2D272}"/>
    <cellStyle name="20% - Accent6 3" xfId="1284" xr:uid="{6F3BA4C4-7F0D-4421-B9D7-719654F79196}"/>
    <cellStyle name="20% - Accent6 3 2" xfId="4936" xr:uid="{9EB6AE41-C9DC-4F7A-887D-8C0B0103705E}"/>
    <cellStyle name="20% - Accent6 3 2 2" xfId="8956" xr:uid="{45669D39-E3FA-4D43-A074-B418A10F6913}"/>
    <cellStyle name="20% - Accent6 3 2 2 2" xfId="8957" xr:uid="{ECDCA289-50D1-46FB-B53B-23F64ABA95DF}"/>
    <cellStyle name="20% - Accent6 3 2 3" xfId="8958" xr:uid="{0BF1E894-ABA7-45C3-B6E1-2ED8F155AAA7}"/>
    <cellStyle name="20% - Accent6 3 2 4" xfId="8959" xr:uid="{52A29007-F26F-4A61-B16C-3B9795CD13EA}"/>
    <cellStyle name="20% - Accent6 3 2 5" xfId="8955" xr:uid="{CE4102AF-F089-4D12-A428-B03772BBFD39}"/>
    <cellStyle name="20% - Accent6 3 3" xfId="8960" xr:uid="{A48603F4-BD31-4F82-9C45-D0F42D4EFFDF}"/>
    <cellStyle name="20% - Accent6 3 3 2" xfId="8961" xr:uid="{F6B0CD8D-2478-43C7-8A9B-976C9A0D63B6}"/>
    <cellStyle name="20% - Accent6 3 4" xfId="8962" xr:uid="{A6999317-24ED-42E5-8C9C-EAD7D2D1D3A9}"/>
    <cellStyle name="20% - Accent6 3 5" xfId="8963" xr:uid="{092F0D50-E076-4724-8240-D352D0932A5F}"/>
    <cellStyle name="20% - Accent6 3 6" xfId="6787" xr:uid="{E1AD91D2-DE8B-4BD9-9EBC-BB30EFE4565F}"/>
    <cellStyle name="20% - Accent6 30" xfId="1285" xr:uid="{D8112D80-8DD4-4A20-B273-219469AF9CF1}"/>
    <cellStyle name="20% - Accent6 30 2" xfId="8964" xr:uid="{0A8C4126-ADFD-4418-9DA4-C939E7BADDE8}"/>
    <cellStyle name="20% - Accent6 30 3" xfId="15601" xr:uid="{A2DC0DE4-974C-407C-8891-41703A7BA176}"/>
    <cellStyle name="20% - Accent6 31" xfId="1879" xr:uid="{DB0A2603-9484-4CBC-B7D3-D24355153245}"/>
    <cellStyle name="20% - Accent6 31 2" xfId="8965" xr:uid="{3E5F4AB8-23DA-4BA9-AF83-361AA7158765}"/>
    <cellStyle name="20% - Accent6 31 3" xfId="15602" xr:uid="{FD261AAA-BC42-4D08-970B-8AFA2A1D2B8B}"/>
    <cellStyle name="20% - Accent6 32" xfId="1880" xr:uid="{AECE9786-8F93-4153-8DE7-95CE814BD9A9}"/>
    <cellStyle name="20% - Accent6 32 2" xfId="8966" xr:uid="{1A6B43A9-0B97-40B4-83C9-16D6756782B9}"/>
    <cellStyle name="20% - Accent6 32 3" xfId="15603" xr:uid="{FA197529-8A73-4BF6-9289-1CE1C4AAFBD2}"/>
    <cellStyle name="20% - Accent6 33" xfId="1881" xr:uid="{DAE8E2B2-409F-44B0-8827-7298FDF11646}"/>
    <cellStyle name="20% - Accent6 33 2" xfId="8967" xr:uid="{458BCC0F-7142-432B-A4B4-10C92C2AF2B7}"/>
    <cellStyle name="20% - Accent6 33 3" xfId="15604" xr:uid="{82924104-A506-4A45-8E3E-D9FC19761B53}"/>
    <cellStyle name="20% - Accent6 34" xfId="1882" xr:uid="{BB6A8345-82F7-4486-AED0-8D87646E1030}"/>
    <cellStyle name="20% - Accent6 34 2" xfId="5829" xr:uid="{6831A954-FFCE-4699-96E2-0FEF76AE0DBC}"/>
    <cellStyle name="20% - Accent6 35" xfId="1883" xr:uid="{C2B22A7C-868B-400A-8210-4D5D9804F184}"/>
    <cellStyle name="20% - Accent6 36" xfId="1884" xr:uid="{26388E92-0B22-4B2E-9672-4174E2EC592C}"/>
    <cellStyle name="20% - Accent6 37" xfId="1885" xr:uid="{213D8D9A-245F-417C-90AA-95A3C032050F}"/>
    <cellStyle name="20% - Accent6 38" xfId="1886" xr:uid="{0C4BE6CA-A3C3-4A10-885E-0001D147F4E6}"/>
    <cellStyle name="20% - Accent6 39" xfId="1887" xr:uid="{4A8F2372-E3B6-494D-AA60-279893C2472A}"/>
    <cellStyle name="20% - Accent6 4" xfId="1286" xr:uid="{B24375C2-C358-4270-8960-0493058E12E5}"/>
    <cellStyle name="20% - Accent6 4 2" xfId="5065" xr:uid="{30ACE2C6-378F-4C32-A20B-74C23B4C047E}"/>
    <cellStyle name="20% - Accent6 4 2 2" xfId="8969" xr:uid="{321F47FF-40D5-42CC-B458-D936F9129C80}"/>
    <cellStyle name="20% - Accent6 4 2 2 2" xfId="8970" xr:uid="{2F200B6D-FE6A-4D74-A843-22D880C1CFFD}"/>
    <cellStyle name="20% - Accent6 4 2 3" xfId="8971" xr:uid="{F922E791-D500-4958-81B3-FBEBE90E0991}"/>
    <cellStyle name="20% - Accent6 4 2 4" xfId="8972" xr:uid="{E58D150F-9BB1-4415-808D-08DA3DC5667E}"/>
    <cellStyle name="20% - Accent6 4 2 5" xfId="8968" xr:uid="{B50B7F5D-B6C4-4E2C-9F0F-03FBF571D663}"/>
    <cellStyle name="20% - Accent6 4 3" xfId="8973" xr:uid="{3A62C0E2-CF7B-43D0-B6B9-D77BA5EBD3DE}"/>
    <cellStyle name="20% - Accent6 4 3 2" xfId="8974" xr:uid="{A54B4A8F-6E8D-47D2-A1AF-86F0C7478287}"/>
    <cellStyle name="20% - Accent6 4 4" xfId="8975" xr:uid="{C36F5C8B-47E0-4E2B-A1D7-FB2875D6B9AF}"/>
    <cellStyle name="20% - Accent6 4 5" xfId="8976" xr:uid="{F41F90AB-AF6B-4B0E-98FD-3266D769AE65}"/>
    <cellStyle name="20% - Accent6 4 6" xfId="6788" xr:uid="{EA1391DD-2252-4B65-AC26-71860006BCA0}"/>
    <cellStyle name="20% - Accent6 40" xfId="1888" xr:uid="{5C5F9DDF-7B57-41DB-B284-933F9980D2E8}"/>
    <cellStyle name="20% - Accent6 41" xfId="1889" xr:uid="{02F3DDA5-4E43-4CE7-A008-03BE50A282EC}"/>
    <cellStyle name="20% - Accent6 42" xfId="1890" xr:uid="{BE8BCCCB-5953-41BB-B2E5-8C54BA4AC0FB}"/>
    <cellStyle name="20% - Accent6 43" xfId="1891" xr:uid="{23029B3A-0152-4060-9542-678B52BF3386}"/>
    <cellStyle name="20% - Accent6 44" xfId="1892" xr:uid="{6339C248-7ABA-426B-B308-3EEF4A0A8ECF}"/>
    <cellStyle name="20% - Accent6 45" xfId="1893" xr:uid="{C6C15D34-8AD3-4AD4-9FDA-E67FF35EA42F}"/>
    <cellStyle name="20% - Accent6 46" xfId="1894" xr:uid="{B7A2154A-9D31-4927-AC7E-4AB2AC41F92B}"/>
    <cellStyle name="20% - Accent6 47" xfId="1895" xr:uid="{783BCF74-2C5F-4C44-8AE0-2B1DD33C4157}"/>
    <cellStyle name="20% - Accent6 48" xfId="1896" xr:uid="{8B9AD5AD-6C6B-4FEC-97AA-7160930A8742}"/>
    <cellStyle name="20% - Accent6 49" xfId="1897" xr:uid="{3604D802-1DE1-4058-905C-353B7F7CAE2C}"/>
    <cellStyle name="20% - Accent6 5" xfId="1287" xr:uid="{1586ED79-EE9C-4739-865B-A5B2456086A9}"/>
    <cellStyle name="20% - Accent6 5 2" xfId="8977" xr:uid="{66F2BBA2-EC32-4646-8FF0-AC992DEFAD5C}"/>
    <cellStyle name="20% - Accent6 5 2 2" xfId="8978" xr:uid="{FB8163A3-7DA2-432D-BB18-114FB515175E}"/>
    <cellStyle name="20% - Accent6 5 2 2 2" xfId="8979" xr:uid="{7FB05338-536E-4B10-B0B7-81522621A7FD}"/>
    <cellStyle name="20% - Accent6 5 2 3" xfId="8980" xr:uid="{84A4E1EB-2CA3-4EA8-807E-F54ECFFD314B}"/>
    <cellStyle name="20% - Accent6 5 2 4" xfId="8981" xr:uid="{B485C87A-9B0D-405B-8851-295A1EFAC6D8}"/>
    <cellStyle name="20% - Accent6 5 3" xfId="8982" xr:uid="{96A404E2-CC88-4C3E-B862-88EF0B1A866E}"/>
    <cellStyle name="20% - Accent6 5 3 2" xfId="8983" xr:uid="{C98ACF57-0B68-42F6-B5AF-7EEA73D98D45}"/>
    <cellStyle name="20% - Accent6 5 4" xfId="8984" xr:uid="{CD3C5AE5-3A77-42F1-A191-FBAE7039579A}"/>
    <cellStyle name="20% - Accent6 5 5" xfId="8985" xr:uid="{A1EE9FBE-5FF9-49C3-9F38-142F2AFEF416}"/>
    <cellStyle name="20% - Accent6 5 6" xfId="6789" xr:uid="{77063AA3-27B7-4529-B3E7-DA90B27A2878}"/>
    <cellStyle name="20% - Accent6 50" xfId="1898" xr:uid="{91F287FC-B7F0-4E92-9CFE-EF7412BECB87}"/>
    <cellStyle name="20% - Accent6 51" xfId="1899" xr:uid="{29C8E2F8-DF28-4968-991E-2ED02CC4EC59}"/>
    <cellStyle name="20% - Accent6 52" xfId="1900" xr:uid="{C694DCAB-BEAF-42E7-9757-BFF6741BE71E}"/>
    <cellStyle name="20% - Accent6 53" xfId="1901" xr:uid="{BFDA6E80-F9F5-499F-8E4E-B181EBB21C25}"/>
    <cellStyle name="20% - Accent6 54" xfId="1902" xr:uid="{4179388D-CAC7-4087-A8C1-448FDB23BBE5}"/>
    <cellStyle name="20% - Accent6 55" xfId="1903" xr:uid="{7BE4B2D3-4807-47CF-B7EB-B55AEDB4D20A}"/>
    <cellStyle name="20% - Accent6 56" xfId="1904" xr:uid="{F54309B2-2B19-423F-A136-3C9D7020BD80}"/>
    <cellStyle name="20% - Accent6 57" xfId="1905" xr:uid="{CCF6FDF3-FE1D-4C6F-8F6B-39024FDEF02D}"/>
    <cellStyle name="20% - Accent6 58" xfId="1906" xr:uid="{15F7EBEE-A6FE-4BA8-B98E-D7129FBF3156}"/>
    <cellStyle name="20% - Accent6 59" xfId="1907" xr:uid="{33079E07-8C50-4128-9630-BB5ACCE9A10E}"/>
    <cellStyle name="20% - Accent6 6" xfId="1288" xr:uid="{5A2F6D83-7E0E-4AB3-842E-6345FE869856}"/>
    <cellStyle name="20% - Accent6 6 2" xfId="8986" xr:uid="{767668E8-0D04-4B6F-88A7-80F31C5862FB}"/>
    <cellStyle name="20% - Accent6 6 2 2" xfId="8987" xr:uid="{1CCD7806-7465-4F78-B754-FB198BBB0D3A}"/>
    <cellStyle name="20% - Accent6 6 2 2 2" xfId="8988" xr:uid="{62C5A516-137A-4820-A18F-FE6A056452D9}"/>
    <cellStyle name="20% - Accent6 6 2 3" xfId="8989" xr:uid="{A32AD71E-842B-44D9-B46E-62379B685D4C}"/>
    <cellStyle name="20% - Accent6 6 2 4" xfId="8990" xr:uid="{F6E13A52-1F3D-4D87-A038-AD0276B1DC81}"/>
    <cellStyle name="20% - Accent6 6 3" xfId="8991" xr:uid="{40300868-2291-4555-8798-BD4CD351D91F}"/>
    <cellStyle name="20% - Accent6 6 3 2" xfId="8992" xr:uid="{463A5603-3139-40ED-8918-D6B28DBB4504}"/>
    <cellStyle name="20% - Accent6 6 4" xfId="8993" xr:uid="{FCF52257-A81D-4CE2-BFA8-57F87AECE236}"/>
    <cellStyle name="20% - Accent6 6 5" xfId="8994" xr:uid="{31B851FF-8A42-4F4F-B383-A51C8EEA3EEC}"/>
    <cellStyle name="20% - Accent6 6 6" xfId="6790" xr:uid="{749C219D-80F7-4B8E-9D53-AAFE4C635ABC}"/>
    <cellStyle name="20% - Accent6 60" xfId="1908" xr:uid="{5E34D3E9-3450-4EE4-81ED-596A4D61C84D}"/>
    <cellStyle name="20% - Accent6 61" xfId="1909" xr:uid="{4627AA6B-730B-4040-A2A8-4A22C7E30525}"/>
    <cellStyle name="20% - Accent6 62" xfId="1910" xr:uid="{A2C2F17C-2B03-4C5D-ADB7-61C027EBEFB1}"/>
    <cellStyle name="20% - Accent6 63" xfId="1911" xr:uid="{38D9E55F-C06B-4495-BAC6-95D355CB423D}"/>
    <cellStyle name="20% - Accent6 64" xfId="1912" xr:uid="{0526CB07-A159-4FCF-BE61-6934B3AC8369}"/>
    <cellStyle name="20% - Accent6 65" xfId="1913" xr:uid="{67CDB5A6-8C2E-405B-99AC-EB15C7B803CE}"/>
    <cellStyle name="20% - Accent6 66" xfId="1914" xr:uid="{CA301A6C-02FC-4A77-B803-398598215EDB}"/>
    <cellStyle name="20% - Accent6 67" xfId="1915" xr:uid="{18F434C5-F0D7-427F-A36D-1C6E0C3C482A}"/>
    <cellStyle name="20% - Accent6 68" xfId="1916" xr:uid="{B1E24859-E207-472B-9A6B-747261C279E7}"/>
    <cellStyle name="20% - Accent6 69" xfId="1917" xr:uid="{0C04CD50-A01A-4401-AF8E-C8764536902B}"/>
    <cellStyle name="20% - Accent6 7" xfId="1289" xr:uid="{CCBDA171-CE90-46B8-B5BB-138DA47C316C}"/>
    <cellStyle name="20% - Accent6 7 2" xfId="8995" xr:uid="{359008B2-4981-4DED-9133-A548016F0FAE}"/>
    <cellStyle name="20% - Accent6 7 2 2" xfId="8996" xr:uid="{32FFC95B-9220-448E-83F4-45ECC22FF9C9}"/>
    <cellStyle name="20% - Accent6 7 2 3" xfId="8997" xr:uid="{49BDE315-035F-457F-A2F2-78C8769A2A03}"/>
    <cellStyle name="20% - Accent6 7 3" xfId="8998" xr:uid="{97ED294E-2358-43E5-968B-8D3E8E2221EC}"/>
    <cellStyle name="20% - Accent6 7 4" xfId="8999" xr:uid="{80615D15-129B-4BF9-ACCA-9BC26512002A}"/>
    <cellStyle name="20% - Accent6 7 5" xfId="9000" xr:uid="{8078D549-E07F-4972-A2FC-561C94A91EF1}"/>
    <cellStyle name="20% - Accent6 7 6" xfId="6791" xr:uid="{06A89893-6F66-4AB2-9667-2348FFC18497}"/>
    <cellStyle name="20% - Accent6 70" xfId="1918" xr:uid="{91487BE9-08AB-43EB-BC01-6C5EEBA185A2}"/>
    <cellStyle name="20% - Accent6 71" xfId="1919" xr:uid="{E52AE049-FA81-4FD7-97D9-3A77E4AB8B25}"/>
    <cellStyle name="20% - Accent6 72" xfId="1920" xr:uid="{980DE0DD-ACAD-43ED-9F66-A86056C5D4C3}"/>
    <cellStyle name="20% - Accent6 73" xfId="1921" xr:uid="{3F122239-7A54-4C0A-80D5-34F8F388BCA2}"/>
    <cellStyle name="20% - Accent6 74" xfId="1922" xr:uid="{F7A19197-7D2D-41D0-8654-73A7BEFE1324}"/>
    <cellStyle name="20% - Accent6 75" xfId="1923" xr:uid="{B19E7C7D-94F4-41D7-8B3C-B85EA168CCEF}"/>
    <cellStyle name="20% - Accent6 76" xfId="1924" xr:uid="{5B4AE960-62E3-425E-85D6-C43CA0C69CC0}"/>
    <cellStyle name="20% - Accent6 77" xfId="1925" xr:uid="{A7245D97-7F66-4943-B95C-6FC7A256459F}"/>
    <cellStyle name="20% - Accent6 78" xfId="1926" xr:uid="{8FC8EF64-815F-4E18-AFED-3730B274C7F4}"/>
    <cellStyle name="20% - Accent6 79" xfId="1927" xr:uid="{B77636B9-D650-41D2-BC8C-E3611B4564D4}"/>
    <cellStyle name="20% - Accent6 8" xfId="1290" xr:uid="{B720DA24-48CE-4E0A-A647-6474392CB2B9}"/>
    <cellStyle name="20% - Accent6 8 2" xfId="9001" xr:uid="{5F884D7C-CB00-40FE-8308-6A9669E05ED3}"/>
    <cellStyle name="20% - Accent6 8 2 2" xfId="9002" xr:uid="{D31AC251-76C2-4DE2-A95B-1BF0F527BE06}"/>
    <cellStyle name="20% - Accent6 8 2 3" xfId="9003" xr:uid="{13A00223-5C17-4368-8866-3C843099B194}"/>
    <cellStyle name="20% - Accent6 8 3" xfId="9004" xr:uid="{A2B11C3C-91E8-41E9-911C-0198E380895E}"/>
    <cellStyle name="20% - Accent6 8 4" xfId="9005" xr:uid="{6956A31B-C19A-4DDB-8C9A-21BB65F3C867}"/>
    <cellStyle name="20% - Accent6 8 5" xfId="9006" xr:uid="{6F4C7D81-3855-4923-A2E7-CBAFBF339F7F}"/>
    <cellStyle name="20% - Accent6 8 6" xfId="6792" xr:uid="{703A94E2-4E02-41A8-91E1-5C2D8CD8B036}"/>
    <cellStyle name="20% - Accent6 80" xfId="1928" xr:uid="{FAD1E3D4-8141-4802-96F5-E8EAED3CEB28}"/>
    <cellStyle name="20% - Accent6 81" xfId="1929" xr:uid="{F59D08EA-5E2F-4FA1-AE0B-6B9C8DFEC58C}"/>
    <cellStyle name="20% - Accent6 82" xfId="1930" xr:uid="{A203486B-63FE-43ED-9DC5-320A0063EBDB}"/>
    <cellStyle name="20% - Accent6 83" xfId="1931" xr:uid="{C0C6F222-967B-42A4-9BCD-C70D2AC04E35}"/>
    <cellStyle name="20% - Accent6 84" xfId="1932" xr:uid="{DBF3440B-67CD-4E36-A0B5-AFB182ECC6B1}"/>
    <cellStyle name="20% - Accent6 85" xfId="1933" xr:uid="{7577618A-5103-42B2-AF5A-A0CEBA0FB122}"/>
    <cellStyle name="20% - Accent6 86" xfId="1934" xr:uid="{B4A91C2A-ECD1-428D-9A2C-685FC57910BD}"/>
    <cellStyle name="20% - Accent6 87" xfId="1935" xr:uid="{00D47525-6B00-4EED-AB8B-F3D6278E0D05}"/>
    <cellStyle name="20% - Accent6 88" xfId="1936" xr:uid="{A2CE8856-C5EE-4F97-B834-5FE3EF28BFDD}"/>
    <cellStyle name="20% - Accent6 89" xfId="15781" xr:uid="{FE0EDA0A-59E6-4805-A3AB-078DB0EF2D52}"/>
    <cellStyle name="20% - Accent6 9" xfId="1291" xr:uid="{245D5254-75FF-48D7-847D-7DDBDD2EA242}"/>
    <cellStyle name="20% - Accent6 9 2" xfId="9007" xr:uid="{A7070628-A783-47C2-AB82-7F759E782F3A}"/>
    <cellStyle name="20% - Accent6 9 2 2" xfId="9008" xr:uid="{C6D66F1B-C3FA-419C-8427-C8B8978862DD}"/>
    <cellStyle name="20% - Accent6 9 2 3" xfId="9009" xr:uid="{E19CF7A2-151F-4A07-895B-957D193A8372}"/>
    <cellStyle name="20% - Accent6 9 3" xfId="9010" xr:uid="{0DEEA1D6-418D-47AE-A186-01B8443EDDEF}"/>
    <cellStyle name="20% - Accent6 9 4" xfId="9011" xr:uid="{4E643074-1BDE-4154-B653-7AE08F797026}"/>
    <cellStyle name="20% - Accent6 9 5" xfId="9012" xr:uid="{05CBD89B-D73E-4BA2-A874-C884470EBCA5}"/>
    <cellStyle name="20% - Accent6 9 6" xfId="6793" xr:uid="{D44B4005-9C37-4C0C-84AF-3B431C9D67E5}"/>
    <cellStyle name="20% - アクセント 1" xfId="6794" xr:uid="{98FEE335-B868-440A-A0E4-ADE7BA1567BC}"/>
    <cellStyle name="20% - アクセント 1 2" xfId="9013" xr:uid="{88CC60F8-10A4-4C1F-B48D-C60397215BA1}"/>
    <cellStyle name="20% - アクセント 1 3" xfId="9014" xr:uid="{42F4C496-C827-44E5-9ABF-351C561CE548}"/>
    <cellStyle name="20% - アクセント 2" xfId="6795" xr:uid="{C41CFAE5-435B-442A-BC91-DC39A1C829DF}"/>
    <cellStyle name="20% - アクセント 2 2" xfId="9015" xr:uid="{1B508A31-F5C7-4217-B931-B829FD53BFE1}"/>
    <cellStyle name="20% - アクセント 2 3" xfId="9016" xr:uid="{4FFF6450-9633-45F4-A275-6D5E48DFCE32}"/>
    <cellStyle name="20% - アクセント 3" xfId="6796" xr:uid="{CA6B6812-FE37-41AC-A772-578E3DB3FA17}"/>
    <cellStyle name="20% - アクセント 3 2" xfId="9017" xr:uid="{830CF649-81AF-4B33-AE76-DDB72F183C43}"/>
    <cellStyle name="20% - アクセント 3 3" xfId="9018" xr:uid="{CD091166-721E-4A4E-9E51-0EEEE1214719}"/>
    <cellStyle name="20% - アクセント 4" xfId="6797" xr:uid="{640F7EC0-1D9D-41FD-B4A6-BB3E8085E11D}"/>
    <cellStyle name="20% - アクセント 4 2" xfId="9019" xr:uid="{3255B6D9-F03D-4C7C-B192-3A4622BBE43A}"/>
    <cellStyle name="20% - アクセント 4 3" xfId="9020" xr:uid="{F0C368A2-4D5B-4395-A5BD-646E06ADB8DC}"/>
    <cellStyle name="20% - アクセント 5" xfId="6798" xr:uid="{18B4D858-8D90-48AA-A674-B3E94D3560CB}"/>
    <cellStyle name="20% - アクセント 5 2" xfId="9021" xr:uid="{312F1FDF-EE2D-450D-9BF8-E8B7F1C993D4}"/>
    <cellStyle name="20% - アクセント 5 3" xfId="9022" xr:uid="{8642618A-6D83-4FCA-84D5-323589503546}"/>
    <cellStyle name="20% - アクセント 6" xfId="6799" xr:uid="{C887F277-F063-4445-B6F1-F4B182E682D6}"/>
    <cellStyle name="20% - アクセント 6 2" xfId="9023" xr:uid="{12A15B94-D4DA-4A48-B914-F4FD3D1153CD}"/>
    <cellStyle name="20% - アクセント 6 3" xfId="9024" xr:uid="{BD777735-4FFA-46E3-A8C8-E29D1AEC7BF6}"/>
    <cellStyle name="20% - ส่วนที่ถูกเน้น1" xfId="219" xr:uid="{6C0D199A-D0F4-459A-B4AD-36DAB85468B3}"/>
    <cellStyle name="20% - ส่วนที่ถูกเน้น1 2" xfId="220" xr:uid="{D7375403-E673-40B6-8F5E-8C83F01612F1}"/>
    <cellStyle name="20% - ส่วนที่ถูกเน้น1 2 2" xfId="9025" xr:uid="{D962BEBE-98FB-4C96-9ECC-21A8D07B6D8E}"/>
    <cellStyle name="20% - ส่วนที่ถูกเน้น1 2 3" xfId="9026" xr:uid="{49A3B438-3C9E-46FA-8969-044238C14823}"/>
    <cellStyle name="20% - ส่วนที่ถูกเน้น1 3" xfId="221" xr:uid="{4E706796-A64E-4BF9-9885-B07FDF8285BA}"/>
    <cellStyle name="20% - ส่วนที่ถูกเน้น1 3 2" xfId="4937" xr:uid="{BA196C99-A366-474F-A321-2C46D931A79B}"/>
    <cellStyle name="20% - ส่วนที่ถูกเน้น1 3 2 2" xfId="9027" xr:uid="{FC2911B3-28AA-41F3-B342-A13CD06565FF}"/>
    <cellStyle name="20% - ส่วนที่ถูกเน้น1 3 3" xfId="9028" xr:uid="{FE507118-B7AB-47C7-BD91-2EE552DD384F}"/>
    <cellStyle name="20% - ส่วนที่ถูกเน้น1 3 4" xfId="6074" xr:uid="{A8EFDB79-71CA-4163-A3FA-DB94CD87CEC9}"/>
    <cellStyle name="20% - ส่วนที่ถูกเน้น1 4" xfId="222" xr:uid="{EE583F66-3480-4EEA-8629-DCBCC14CBF05}"/>
    <cellStyle name="20% - ส่วนที่ถูกเน้น1 4 2" xfId="5063" xr:uid="{297D32D7-E000-4CAD-9435-825203FFF3AB}"/>
    <cellStyle name="20% - ส่วนที่ถูกเน้น1 4 2 2" xfId="9029" xr:uid="{642D403D-A0CA-47D4-96A0-E2FFE73F952F}"/>
    <cellStyle name="20% - ส่วนที่ถูกเน้น1 4 3" xfId="9030" xr:uid="{0F0D3877-7EAB-44A5-9F91-8FB7EC94DC68}"/>
    <cellStyle name="20% - ส่วนที่ถูกเน้น1 4 4" xfId="6075" xr:uid="{5439DF45-A420-4259-9BA7-6D55DFEFC4C7}"/>
    <cellStyle name="20% - ส่วนที่ถูกเน้น1 5" xfId="4718" xr:uid="{541498B2-93BC-410E-94FF-136501B44119}"/>
    <cellStyle name="20% - ส่วนที่ถูกเน้น1 5 2" xfId="9031" xr:uid="{15416199-6D7D-414E-B207-08026BECF2D9}"/>
    <cellStyle name="20% - ส่วนที่ถูกเน้น1 6" xfId="9032" xr:uid="{80B6A1C0-D553-48AF-ADDB-8D33AA24B719}"/>
    <cellStyle name="20% - ส่วนที่ถูกเน้น1 7" xfId="5830" xr:uid="{F00E09E6-C342-4070-AF55-CDE1F660098F}"/>
    <cellStyle name="20% - ส่วนที่ถูกเน้น1 8" xfId="5195" xr:uid="{ECEDCDA2-E14B-4CFE-8A9C-BE7B53CFCBD1}"/>
    <cellStyle name="20% - ส่วนที่ถูกเน้น2" xfId="4761" xr:uid="{E2B18774-E5A8-4D4D-B961-41E491304D64}"/>
    <cellStyle name="20% - ส่วนที่ถูกเน้น2 2" xfId="223" xr:uid="{20463508-B18A-4E80-9D28-3D3CD7470DC3}"/>
    <cellStyle name="20% - ส่วนที่ถูกเน้น2 2 2" xfId="9033" xr:uid="{0823E698-9F04-4CBA-8F9A-1A541AF4F6F0}"/>
    <cellStyle name="20% - ส่วนที่ถูกเน้น2 2 3" xfId="9034" xr:uid="{E8085A68-53DE-4292-B3B5-DFCBDB8DD358}"/>
    <cellStyle name="20% - ส่วนที่ถูกเน้น2 3" xfId="224" xr:uid="{3122B55B-755D-4EC0-B5DE-8372CEE7FBE2}"/>
    <cellStyle name="20% - ส่วนที่ถูกเน้น2 3 2" xfId="4938" xr:uid="{08AFA19E-86CE-407E-ABE4-33C2447BD39D}"/>
    <cellStyle name="20% - ส่วนที่ถูกเน้น2 3 2 2" xfId="9035" xr:uid="{5E8EABB5-5AF4-4295-B0F0-8A53802A6302}"/>
    <cellStyle name="20% - ส่วนที่ถูกเน้น2 3 3" xfId="9036" xr:uid="{CC9C2C74-6420-4260-8FAF-A44016E21768}"/>
    <cellStyle name="20% - ส่วนที่ถูกเน้น2 3 4" xfId="6076" xr:uid="{56EAE954-B048-45BF-96EE-020FE89F248B}"/>
    <cellStyle name="20% - ส่วนที่ถูกเน้น2 4" xfId="225" xr:uid="{20589D9B-675C-4F2A-A1EF-92542D772618}"/>
    <cellStyle name="20% - ส่วนที่ถูกเน้น2 4 2" xfId="5062" xr:uid="{B4389D97-6F10-44EA-91AE-BAE510634B8A}"/>
    <cellStyle name="20% - ส่วนที่ถูกเน้น2 4 2 2" xfId="9037" xr:uid="{105FA50D-1F87-4048-8FE6-ACAB4A2588EF}"/>
    <cellStyle name="20% - ส่วนที่ถูกเน้น2 4 3" xfId="9038" xr:uid="{4D9C0516-0250-4F26-A818-B75F88074086}"/>
    <cellStyle name="20% - ส่วนที่ถูกเน้น2 4 4" xfId="6077" xr:uid="{55497484-C61B-43E8-85FD-BADA86757D91}"/>
    <cellStyle name="20% - ส่วนที่ถูกเน้น2 5" xfId="9039" xr:uid="{E40564FF-4F77-4A3C-AED7-E46BF8FA6ED9}"/>
    <cellStyle name="20% - ส่วนที่ถูกเน้น2 6" xfId="9040" xr:uid="{C4618026-F829-4760-8CC4-DD660FCACAC0}"/>
    <cellStyle name="20% - ส่วนที่ถูกเน้น2 7" xfId="5831" xr:uid="{413BDB39-5E04-4E66-AC30-BFC7932DCE9C}"/>
    <cellStyle name="20% - ส่วนที่ถูกเน้น2 8" xfId="5196" xr:uid="{E5AEB609-4277-41FD-AE73-C3F7A1355F2B}"/>
    <cellStyle name="20% - ส่วนที่ถูกเน้น3" xfId="226" xr:uid="{79BEFAF3-BEFD-4595-88A9-8FA717A23384}"/>
    <cellStyle name="20% - ส่วนที่ถูกเน้น3 2" xfId="227" xr:uid="{C677F743-4357-4629-B25D-03BEA32F4E84}"/>
    <cellStyle name="20% - ส่วนที่ถูกเน้น3 2 2" xfId="9041" xr:uid="{F6B929DA-14BF-4CB8-BCFB-C4412162350A}"/>
    <cellStyle name="20% - ส่วนที่ถูกเน้น3 2 3" xfId="9042" xr:uid="{5E0462B4-FFC2-437D-AD00-C0A18B36206C}"/>
    <cellStyle name="20% - ส่วนที่ถูกเน้น3 3" xfId="228" xr:uid="{E16EA5AC-0944-4E05-94D4-148280EC7E6B}"/>
    <cellStyle name="20% - ส่วนที่ถูกเน้น3 3 2" xfId="4939" xr:uid="{F74C6419-64C1-493C-9EE3-74237F154D84}"/>
    <cellStyle name="20% - ส่วนที่ถูกเน้น3 3 2 2" xfId="9043" xr:uid="{BFEED0F1-31FE-44A3-BCBC-8FA983982A80}"/>
    <cellStyle name="20% - ส่วนที่ถูกเน้น3 3 3" xfId="9044" xr:uid="{88D9B98B-FF67-4AE4-BC7C-E72DE373308B}"/>
    <cellStyle name="20% - ส่วนที่ถูกเน้น3 3 4" xfId="6078" xr:uid="{B18F4A28-0169-49D1-B00E-98B48CBDF402}"/>
    <cellStyle name="20% - ส่วนที่ถูกเน้น3 4" xfId="229" xr:uid="{6F9568DB-BF3A-4C3C-B3CA-FFB7E5A78392}"/>
    <cellStyle name="20% - ส่วนที่ถูกเน้น3 4 2" xfId="5061" xr:uid="{3450F185-D4F0-430D-BD2F-DEF9BA3EC416}"/>
    <cellStyle name="20% - ส่วนที่ถูกเน้น3 4 2 2" xfId="9045" xr:uid="{189812F1-4348-4D8A-8342-983DA5B6D9F7}"/>
    <cellStyle name="20% - ส่วนที่ถูกเน้น3 4 3" xfId="9046" xr:uid="{B19093A4-0114-4923-807C-9714621B8D1A}"/>
    <cellStyle name="20% - ส่วนที่ถูกเน้น3 4 4" xfId="6079" xr:uid="{66C08D66-0861-46E2-A3D4-060B21F5EA23}"/>
    <cellStyle name="20% - ส่วนที่ถูกเน้น3 5" xfId="9047" xr:uid="{7581CDAB-E1DF-4544-9520-AA305709135C}"/>
    <cellStyle name="20% - ส่วนที่ถูกเน้น3 6" xfId="9048" xr:uid="{E02C9413-3DC1-42EA-95CA-54F386030C7F}"/>
    <cellStyle name="20% - ส่วนที่ถูกเน้น3 7" xfId="5832" xr:uid="{0AFB04FC-438B-4D09-AE0F-BE17E3228DC0}"/>
    <cellStyle name="20% - ส่วนที่ถูกเน้น3 8" xfId="5197" xr:uid="{9D12906C-112B-48BE-B203-5AE4FDA608BF}"/>
    <cellStyle name="20% - ส่วนที่ถูกเน้น4" xfId="230" xr:uid="{68ED79EC-0DDE-4EA8-9D81-69ED93B26647}"/>
    <cellStyle name="20% - ส่วนที่ถูกเน้น4 2" xfId="231" xr:uid="{95977E34-EB12-423C-B77F-67530C041A70}"/>
    <cellStyle name="20% - ส่วนที่ถูกเน้น4 2 2" xfId="9049" xr:uid="{79F6B135-72FA-49DD-9C9D-A1A818E72616}"/>
    <cellStyle name="20% - ส่วนที่ถูกเน้น4 2 3" xfId="9050" xr:uid="{D124A4B0-9267-4534-B787-8596AF7D0E3A}"/>
    <cellStyle name="20% - ส่วนที่ถูกเน้น4 3" xfId="232" xr:uid="{A1E6209C-3505-4065-95C0-F4069ED34A6F}"/>
    <cellStyle name="20% - ส่วนที่ถูกเน้น4 3 2" xfId="4940" xr:uid="{0AF7E23F-F66D-451D-AD1D-79EFDFB5563F}"/>
    <cellStyle name="20% - ส่วนที่ถูกเน้น4 3 2 2" xfId="9051" xr:uid="{EF0083F0-A084-49FC-A013-9464BF37F6F7}"/>
    <cellStyle name="20% - ส่วนที่ถูกเน้น4 3 3" xfId="9052" xr:uid="{39AA61C0-9597-4CB0-95F1-4DA854A92D0E}"/>
    <cellStyle name="20% - ส่วนที่ถูกเน้น4 3 4" xfId="6080" xr:uid="{5DED9102-8904-43B6-99EC-0370B42F080F}"/>
    <cellStyle name="20% - ส่วนที่ถูกเน้น4 4" xfId="233" xr:uid="{B5402A1D-5205-477F-9FF0-E2271E4EC6DE}"/>
    <cellStyle name="20% - ส่วนที่ถูกเน้น4 4 2" xfId="5060" xr:uid="{E43C4622-5FAB-4D4C-9E0C-81DA31C6703C}"/>
    <cellStyle name="20% - ส่วนที่ถูกเน้น4 4 2 2" xfId="9053" xr:uid="{ABEFC653-B458-4095-B075-38384AC40F97}"/>
    <cellStyle name="20% - ส่วนที่ถูกเน้น4 4 3" xfId="9054" xr:uid="{67562D65-1BCE-4200-BB91-6CADC4B6B973}"/>
    <cellStyle name="20% - ส่วนที่ถูกเน้น4 4 4" xfId="6081" xr:uid="{A19B7455-7C53-48B2-9F1C-A8E1FA236C7F}"/>
    <cellStyle name="20% - ส่วนที่ถูกเน้น4 5" xfId="9055" xr:uid="{D4362001-3C71-4F92-82D6-6A1117853ABF}"/>
    <cellStyle name="20% - ส่วนที่ถูกเน้น4 6" xfId="9056" xr:uid="{204D1FE0-CBEF-4125-82C5-B416F15DFD32}"/>
    <cellStyle name="20% - ส่วนที่ถูกเน้น4 7" xfId="5833" xr:uid="{EDBD279D-58EE-46FA-9581-2E92DE974719}"/>
    <cellStyle name="20% - ส่วนที่ถูกเน้น4 8" xfId="5198" xr:uid="{D07D4C64-F8C4-4BC9-BB0B-557809C97CA2}"/>
    <cellStyle name="20% - ส่วนที่ถูกเน้น5" xfId="234" xr:uid="{93E0D982-5836-48F3-BBC0-8E017B0F2FF2}"/>
    <cellStyle name="20% - ส่วนที่ถูกเน้น5 2" xfId="235" xr:uid="{EB08D5F2-86D1-467B-8C6B-54AD1B406849}"/>
    <cellStyle name="20% - ส่วนที่ถูกเน้น5 2 2" xfId="9057" xr:uid="{0080407D-B027-4F84-84CB-F05F3BFDE995}"/>
    <cellStyle name="20% - ส่วนที่ถูกเน้น5 2 3" xfId="9058" xr:uid="{217F5A0A-0B7D-4185-9466-EDF54D83E466}"/>
    <cellStyle name="20% - ส่วนที่ถูกเน้น5 3" xfId="236" xr:uid="{079E0A68-3CD1-4720-876E-EFF980423398}"/>
    <cellStyle name="20% - ส่วนที่ถูกเน้น5 3 2" xfId="4941" xr:uid="{1CDBA869-F999-4346-919F-53A8F2828134}"/>
    <cellStyle name="20% - ส่วนที่ถูกเน้น5 3 2 2" xfId="9059" xr:uid="{C7B95746-DD10-4071-A9C1-C123C0044D63}"/>
    <cellStyle name="20% - ส่วนที่ถูกเน้น5 3 3" xfId="9060" xr:uid="{08DFF859-F05D-4DBE-AB05-4047DE3E32A8}"/>
    <cellStyle name="20% - ส่วนที่ถูกเน้น5 3 4" xfId="6082" xr:uid="{06293C3D-58FA-431C-A61B-6775EBD16228}"/>
    <cellStyle name="20% - ส่วนที่ถูกเน้น5 4" xfId="237" xr:uid="{E1AC714D-F60C-4365-B6D1-6A4D26B5E117}"/>
    <cellStyle name="20% - ส่วนที่ถูกเน้น5 4 2" xfId="5059" xr:uid="{8ACA1282-64D4-4681-8911-601962DC059A}"/>
    <cellStyle name="20% - ส่วนที่ถูกเน้น5 4 2 2" xfId="9061" xr:uid="{62F14359-72A4-45D4-9BC9-9423401DD678}"/>
    <cellStyle name="20% - ส่วนที่ถูกเน้น5 4 3" xfId="9062" xr:uid="{51CF019F-1248-411B-BC3A-3A51E280E2A6}"/>
    <cellStyle name="20% - ส่วนที่ถูกเน้น5 4 4" xfId="6083" xr:uid="{F7BE3FC7-0BB7-436A-87DA-7A1E294445BC}"/>
    <cellStyle name="20% - ส่วนที่ถูกเน้น5 5" xfId="9063" xr:uid="{9CDBB8B9-3926-4AB9-817C-591AC0F9DDCC}"/>
    <cellStyle name="20% - ส่วนที่ถูกเน้น5 6" xfId="9064" xr:uid="{A4AE9629-1E74-468D-AD55-A73BF82F26BE}"/>
    <cellStyle name="20% - ส่วนที่ถูกเน้น5 7" xfId="5834" xr:uid="{BD105A8C-84A1-40C1-AA3A-53AD18D3A4CC}"/>
    <cellStyle name="20% - ส่วนที่ถูกเน้น5 8" xfId="5199" xr:uid="{595ACB45-9460-4498-B5F5-E1FC1AEA959E}"/>
    <cellStyle name="20% - ส่วนที่ถูกเน้น6" xfId="238" xr:uid="{0CEC6B6D-486E-4096-9943-B93B141AA974}"/>
    <cellStyle name="20% - ส่วนที่ถูกเน้น6 2" xfId="239" xr:uid="{5D4ACD5D-E412-46C3-BA4A-E52F67EC1021}"/>
    <cellStyle name="20% - ส่วนที่ถูกเน้น6 2 2" xfId="9065" xr:uid="{1CC7CF38-49CB-46B2-BE0F-395A5DF30C80}"/>
    <cellStyle name="20% - ส่วนที่ถูกเน้น6 2 3" xfId="9066" xr:uid="{3767468E-58D3-4CF7-B453-F3D563E52FC5}"/>
    <cellStyle name="20% - ส่วนที่ถูกเน้น6 3" xfId="240" xr:uid="{80B9507E-F30C-4FC3-91C2-FFE5B8C0B59D}"/>
    <cellStyle name="20% - ส่วนที่ถูกเน้น6 3 2" xfId="4942" xr:uid="{2B71E9E5-16C4-40CB-AA13-CF8B50656626}"/>
    <cellStyle name="20% - ส่วนที่ถูกเน้น6 3 2 2" xfId="9067" xr:uid="{204B8669-C580-4445-B6B6-D714CF7053EF}"/>
    <cellStyle name="20% - ส่วนที่ถูกเน้น6 3 3" xfId="9068" xr:uid="{B605E2C8-B403-4CF7-9BFA-0DFC632FCE74}"/>
    <cellStyle name="20% - ส่วนที่ถูกเน้น6 3 4" xfId="6084" xr:uid="{456DC0D4-4FC6-4055-847F-5A385464DE8E}"/>
    <cellStyle name="20% - ส่วนที่ถูกเน้น6 4" xfId="241" xr:uid="{18340806-47B1-4802-801D-52C512F1DB4B}"/>
    <cellStyle name="20% - ส่วนที่ถูกเน้น6 4 2" xfId="5058" xr:uid="{2DB9A642-9C75-49A3-9A82-4D1A1F5B609B}"/>
    <cellStyle name="20% - ส่วนที่ถูกเน้น6 4 2 2" xfId="9069" xr:uid="{DBED7CF5-03EC-463A-B66F-E25E8CAFDF00}"/>
    <cellStyle name="20% - ส่วนที่ถูกเน้น6 4 3" xfId="9070" xr:uid="{622DBF39-8F98-4316-8936-DBA65D0ADF38}"/>
    <cellStyle name="20% - ส่วนที่ถูกเน้น6 4 4" xfId="6085" xr:uid="{1C040411-3830-40A0-8D0C-B79EA0D8F88A}"/>
    <cellStyle name="20% - ส่วนที่ถูกเน้น6 5" xfId="9071" xr:uid="{39BAEFC8-11DE-4966-B8DC-04BD43103C5B}"/>
    <cellStyle name="20% - ส่วนที่ถูกเน้น6 6" xfId="9072" xr:uid="{D2696581-64F8-4B16-9E72-607C1E2163B6}"/>
    <cellStyle name="20% - ส่วนที่ถูกเน้น6 7" xfId="5835" xr:uid="{492E33F9-B6EE-4D4A-8C34-0370F17A5DC3}"/>
    <cellStyle name="20% - ส่วนที่ถูกเน้น6 8" xfId="5200" xr:uid="{E0A1CFA6-9606-49CB-9845-C73625DE1746}"/>
    <cellStyle name="๒๖๋_x000d_A_x0001_" xfId="242" xr:uid="{3F30C10A-90D7-4AF3-99DE-1B53FD7034C5}"/>
    <cellStyle name="๒๖๋_x000d_A_x0001_ 2" xfId="243" xr:uid="{F2BA7104-2E97-4531-B858-1F8FDBFCD835}"/>
    <cellStyle name="๒๖๋_x000d_A_x0001_ 2 2" xfId="244" xr:uid="{36CF142F-6596-4DD2-9F90-85B98D114295}"/>
    <cellStyle name="๒๖๋_x000d_A_x0001_ 2 3" xfId="245" xr:uid="{08C661AB-621D-4FE1-B8CB-2C5C5A514F27}"/>
    <cellStyle name="๒๖๋_x000d_A_x0001_ 2 4" xfId="246" xr:uid="{C1BC3B1B-09F7-4A01-8EE3-D2BA39E25AE8}"/>
    <cellStyle name="๒๖๋_x000d_A_x0001_ 3" xfId="247" xr:uid="{97677CB0-DB57-49E0-94DE-54537F3E1718}"/>
    <cellStyle name="๒๖๋_x000d_A_x0001_ 4" xfId="248" xr:uid="{A60B7B82-FE12-4B92-9A52-14FFFA9CAAE6}"/>
    <cellStyle name="๒๖๋_x000d_A_x0001_ 5" xfId="249" xr:uid="{4DABC07E-FA86-4BCC-B902-664A88FCF680}"/>
    <cellStyle name="3" xfId="250" xr:uid="{B084EE55-C878-4C84-9990-7AD681CA278C}"/>
    <cellStyle name="3 2" xfId="251" xr:uid="{F5ADFC7F-6D46-4E26-AE43-0444D9F763C3}"/>
    <cellStyle name="3 2 2" xfId="9073" xr:uid="{E17D975C-CF5F-4B40-9A07-C9B6A36B493E}"/>
    <cellStyle name="3 2 3" xfId="9074" xr:uid="{BF5A4160-1CD2-48BD-BCB3-03053276C6D9}"/>
    <cellStyle name="3 3" xfId="252" xr:uid="{DC15CB69-465D-48FC-80FA-96F9CA307FA7}"/>
    <cellStyle name="3 3 2" xfId="9075" xr:uid="{313574BA-463D-49F2-9DE4-FCB987297E00}"/>
    <cellStyle name="3 3 3" xfId="9076" xr:uid="{E2290455-3319-4AC9-9C96-8421436CB04D}"/>
    <cellStyle name="3 4" xfId="253" xr:uid="{ED31865C-516F-4868-AB52-A8B09653940C}"/>
    <cellStyle name="3 4 2" xfId="9077" xr:uid="{C975DB65-467B-4751-A6E9-263011EDC225}"/>
    <cellStyle name="3 4 3" xfId="9078" xr:uid="{22FB8F5E-767D-4482-BA8C-59A22CA3C33E}"/>
    <cellStyle name="3 5" xfId="9079" xr:uid="{1B7D5F67-11CE-46FA-B0F4-5051CD9864F9}"/>
    <cellStyle name="3 6" xfId="5836" xr:uid="{D20D634D-2273-4C34-9C11-0FC23C75E0B4}"/>
    <cellStyle name="3 7" xfId="5201" xr:uid="{4D45DC3B-2122-4679-8F55-CB3480DE480A}"/>
    <cellStyle name="3_Depre54 (11-5-55) รวมเครื่องจักร Revise ANS" xfId="254" xr:uid="{56AA7CFE-D7E6-4767-BD67-8B45FD681AC2}"/>
    <cellStyle name="3_Depre54 (11-5-55) รวมเครื่องจักร Revise ANS 2" xfId="9080" xr:uid="{43D2092E-B37C-481E-9D94-8956CBF7ABF3}"/>
    <cellStyle name="3_Depre54 (11-5-55) รวมเครื่องจักร Revise ANS 3" xfId="9081" xr:uid="{4C35348F-3A33-4F52-9058-113EDD05ADAE}"/>
    <cellStyle name="3_Depre54-12 (22-12-54) KS" xfId="255" xr:uid="{B1F27FF1-4CA0-48A0-B923-B96AEBEF4096}"/>
    <cellStyle name="3_Depre54-12 (22-12-54) KS 2" xfId="9082" xr:uid="{F1B874DF-444A-461C-96D9-6D7C0CF60D95}"/>
    <cellStyle name="3_Depre54-12 (22-12-54) KS 3" xfId="9083" xr:uid="{B72F71D5-4064-46DD-91F5-252E12030337}"/>
    <cellStyle name="3_Sheet2" xfId="4762" xr:uid="{7C2790F2-3784-469F-8462-DCA7FF73ED5F}"/>
    <cellStyle name="3_Sheet3" xfId="4763" xr:uid="{0507257A-6E82-4CD3-8E53-7B51ECD6EE5F}"/>
    <cellStyle name="3_เปรียบเทียบที่ดินและอาคาร ADF_ผู้สอบบัญชี" xfId="256" xr:uid="{06DE43E8-BA2B-479B-8859-7DBE28169FB4}"/>
    <cellStyle name="3_เปรียบเทียบที่ดินและอาคาร ADF_ผู้สอบบัญชี 2" xfId="9084" xr:uid="{8FFD1D8C-92EC-454F-B699-74411669D111}"/>
    <cellStyle name="3_เปรียบเทียบที่ดินและอาคาร ADF_ผู้สอบบัญชี 3" xfId="9085" xr:uid="{0710EFE0-C1EB-407A-B0C9-C4CC744BB2A5}"/>
    <cellStyle name="4" xfId="257" xr:uid="{DC0B186D-5A8F-4924-BAF6-C9FB6D8407AB}"/>
    <cellStyle name="4 2" xfId="9086" xr:uid="{C3C1BC96-3818-4F56-99D5-AD8DCCC461B0}"/>
    <cellStyle name="4 3" xfId="5837" xr:uid="{07B7A20C-A459-4989-B40B-914809A01492}"/>
    <cellStyle name="4 4" xfId="5202" xr:uid="{190995A3-715D-474E-B0EB-BE90A3A874F6}"/>
    <cellStyle name="4_Depre54 (11-5-55) รวมเครื่องจักร Revise ANS" xfId="258" xr:uid="{E486A6FA-5B0D-4511-A944-C386416EF49F}"/>
    <cellStyle name="4_Depre54 (11-5-55) รวมเครื่องจักร Revise ANS 2" xfId="9087" xr:uid="{68F73A97-7674-410F-AB4C-3444E8D0AE33}"/>
    <cellStyle name="4_Depre54 (11-5-55) รวมเครื่องจักร Revise ANS 3" xfId="9088" xr:uid="{69C19620-F4FC-4BA1-8BB3-93947D59F7B0}"/>
    <cellStyle name="4_เปรียบเทียบที่ดินและอาคาร ADF_ผู้สอบบัญชี" xfId="259" xr:uid="{E034DD71-2D3B-4A26-991C-2372A2BFD717}"/>
    <cellStyle name="4_เปรียบเทียบที่ดินและอาคาร ADF_ผู้สอบบัญชี 2" xfId="9089" xr:uid="{7C88CB28-3136-46E1-BD58-489DF5F9EB3E}"/>
    <cellStyle name="4_เปรียบเทียบที่ดินและอาคาร ADF_ผู้สอบบัญชี 3" xfId="9090" xr:uid="{1AC93F2E-C9B1-4E66-9650-899CC9E6E5C4}"/>
    <cellStyle name="40% - Accent1" xfId="91" builtinId="31" customBuiltin="1"/>
    <cellStyle name="40% - Accent1 10" xfId="1292" xr:uid="{540DF351-E60B-4510-A1A3-92F2E37BDDE1}"/>
    <cellStyle name="40% - Accent1 10 2" xfId="9091" xr:uid="{AE88EAEE-4D19-41E5-83CF-0E7947FA4D12}"/>
    <cellStyle name="40% - Accent1 10 2 2" xfId="9092" xr:uid="{321DCA9B-910F-43C0-8B47-D8968D1261EE}"/>
    <cellStyle name="40% - Accent1 10 2 3" xfId="9093" xr:uid="{BAC0AA46-7E3B-446D-925F-B65A195E1795}"/>
    <cellStyle name="40% - Accent1 10 3" xfId="9094" xr:uid="{02D5EA4E-C7BA-408E-9FCB-AF0E5FB42544}"/>
    <cellStyle name="40% - Accent1 10 4" xfId="9095" xr:uid="{C6656421-9411-44A7-B14F-D8160DCB4896}"/>
    <cellStyle name="40% - Accent1 10 5" xfId="9096" xr:uid="{128FEA33-3DE9-4887-8C1A-934B06E18D0C}"/>
    <cellStyle name="40% - Accent1 10 6" xfId="6800" xr:uid="{15CEB78A-52FD-4891-9B64-4DA627AC7C53}"/>
    <cellStyle name="40% - Accent1 11" xfId="1293" xr:uid="{2B4F8F3D-FFBA-479D-B3AE-FEB6DC3A2765}"/>
    <cellStyle name="40% - Accent1 11 2" xfId="9097" xr:uid="{07103102-E384-4EA6-93D6-1A1132CCBB06}"/>
    <cellStyle name="40% - Accent1 11 2 2" xfId="9098" xr:uid="{716EF62F-6724-4013-A1A6-45976A074CA2}"/>
    <cellStyle name="40% - Accent1 11 2 3" xfId="9099" xr:uid="{76B9760B-6B39-455F-A898-2E6E6202D530}"/>
    <cellStyle name="40% - Accent1 11 3" xfId="9100" xr:uid="{A33A60C2-9121-4065-BE3B-D2F059DDF463}"/>
    <cellStyle name="40% - Accent1 11 4" xfId="9101" xr:uid="{674AC2DA-5046-4EDB-AD85-4D92D87FF08E}"/>
    <cellStyle name="40% - Accent1 11 5" xfId="9102" xr:uid="{CB0E676C-C780-4AEF-8CC0-15D9ABBEAF8D}"/>
    <cellStyle name="40% - Accent1 11 6" xfId="6801" xr:uid="{7E63DAB1-584D-4EFC-AD2C-DCB019266AB2}"/>
    <cellStyle name="40% - Accent1 12" xfId="1294" xr:uid="{36BC4E6C-E1B1-47FD-8443-10053668F083}"/>
    <cellStyle name="40% - Accent1 12 2" xfId="9103" xr:uid="{AEFF3A11-106B-4CCA-A436-FBF31E8D37DD}"/>
    <cellStyle name="40% - Accent1 12 2 2" xfId="9104" xr:uid="{04D7345A-9BD5-46F1-A1CD-A6FD7BF15BAA}"/>
    <cellStyle name="40% - Accent1 12 2 3" xfId="9105" xr:uid="{BA9E758F-3E10-4334-A1B8-13682A4DD5B6}"/>
    <cellStyle name="40% - Accent1 12 3" xfId="9106" xr:uid="{82D03928-A6BD-41B5-AD78-9AACFE319443}"/>
    <cellStyle name="40% - Accent1 12 4" xfId="9107" xr:uid="{A08DF139-2828-4B9A-AA84-BE80B3E9A5A4}"/>
    <cellStyle name="40% - Accent1 12 5" xfId="9108" xr:uid="{0C10F0C7-C886-4A61-A1D2-07ACA3BF1ADD}"/>
    <cellStyle name="40% - Accent1 12 6" xfId="6802" xr:uid="{CC3D2EF6-270C-4CBB-BAC9-A67A75A96187}"/>
    <cellStyle name="40% - Accent1 13" xfId="1295" xr:uid="{43F7BC95-FF74-47D1-B3E8-2641BBEBD6D2}"/>
    <cellStyle name="40% - Accent1 13 2" xfId="9109" xr:uid="{A59C6DFB-2DED-4059-8E04-30390A1338E0}"/>
    <cellStyle name="40% - Accent1 13 2 2" xfId="9110" xr:uid="{2BDBBD72-1741-4473-AF73-C9A695056642}"/>
    <cellStyle name="40% - Accent1 13 2 3" xfId="9111" xr:uid="{DD4B856A-15CB-4874-B5AD-D217A2609DFD}"/>
    <cellStyle name="40% - Accent1 13 3" xfId="9112" xr:uid="{6514A852-CF13-48D0-AA34-F956BB8AA573}"/>
    <cellStyle name="40% - Accent1 13 4" xfId="9113" xr:uid="{72A5B987-8617-48EA-B3F4-9664EB212347}"/>
    <cellStyle name="40% - Accent1 13 5" xfId="9114" xr:uid="{F0817EC9-978A-42AD-B04D-64CB1A1DEF23}"/>
    <cellStyle name="40% - Accent1 13 6" xfId="6803" xr:uid="{18B20EA5-8A51-445A-849B-2B8145D3A0DC}"/>
    <cellStyle name="40% - Accent1 14" xfId="1296" xr:uid="{33A96C80-D8DF-44F1-A416-95ADECEBE5EE}"/>
    <cellStyle name="40% - Accent1 14 2" xfId="9115" xr:uid="{89EE4479-1B6D-4176-95A3-82D00ADA6407}"/>
    <cellStyle name="40% - Accent1 14 2 2" xfId="9116" xr:uid="{9902AF29-216E-4DF9-846C-447075AE1CE6}"/>
    <cellStyle name="40% - Accent1 14 2 3" xfId="9117" xr:uid="{4020B1D1-12EF-449F-BB58-62F5B2A8B359}"/>
    <cellStyle name="40% - Accent1 14 3" xfId="9118" xr:uid="{9394280D-DEBA-4A09-9230-805FCBCC8206}"/>
    <cellStyle name="40% - Accent1 14 4" xfId="9119" xr:uid="{A2667C44-B019-4BE1-A17F-C9E243254D4E}"/>
    <cellStyle name="40% - Accent1 14 5" xfId="9120" xr:uid="{6ADB5D74-A5C2-4E25-8FFE-211DF1686D30}"/>
    <cellStyle name="40% - Accent1 14 6" xfId="6804" xr:uid="{B963F506-2019-4367-8890-06D8DBD77B7C}"/>
    <cellStyle name="40% - Accent1 15" xfId="1297" xr:uid="{AD9EFF02-CB8B-4725-A150-C5CDA37BD720}"/>
    <cellStyle name="40% - Accent1 15 2" xfId="9121" xr:uid="{19DC0E84-0B63-4D9B-AD36-0F6805769082}"/>
    <cellStyle name="40% - Accent1 15 2 2" xfId="9122" xr:uid="{CC7536A0-6210-464C-BE1F-A3F5543274E8}"/>
    <cellStyle name="40% - Accent1 15 2 3" xfId="9123" xr:uid="{66E3D123-DF86-4D21-B82F-B41AD826329E}"/>
    <cellStyle name="40% - Accent1 15 3" xfId="9124" xr:uid="{AFB15FA0-704B-481E-8A32-D7478D23A6B2}"/>
    <cellStyle name="40% - Accent1 15 4" xfId="9125" xr:uid="{BE1FDE15-FF4D-43A2-9081-8F43733B3B88}"/>
    <cellStyle name="40% - Accent1 15 5" xfId="9126" xr:uid="{EF2FD066-5503-4ED8-9674-144153D8C1A5}"/>
    <cellStyle name="40% - Accent1 15 6" xfId="6805" xr:uid="{FA47CEBB-C6CE-4F59-AF4F-608B468E4B22}"/>
    <cellStyle name="40% - Accent1 16" xfId="1298" xr:uid="{25D4E064-54B8-41B9-AC64-B31EF853B21E}"/>
    <cellStyle name="40% - Accent1 16 2" xfId="9127" xr:uid="{0AF096DF-3F21-418A-BE17-383A72C8AB78}"/>
    <cellStyle name="40% - Accent1 16 2 2" xfId="9128" xr:uid="{F76F75D4-183F-49BE-BF14-38BE556F748D}"/>
    <cellStyle name="40% - Accent1 16 2 3" xfId="9129" xr:uid="{5B18CF04-181F-43E8-B7A5-3A3926DDFFDA}"/>
    <cellStyle name="40% - Accent1 16 3" xfId="9130" xr:uid="{BE152347-5A16-46D7-B212-14D7E5E1B950}"/>
    <cellStyle name="40% - Accent1 16 4" xfId="9131" xr:uid="{BFCF5975-C342-4880-A589-4DD26B99C5B6}"/>
    <cellStyle name="40% - Accent1 16 5" xfId="9132" xr:uid="{34E32F05-C9AD-42C9-B461-313DC000E046}"/>
    <cellStyle name="40% - Accent1 16 6" xfId="6806" xr:uid="{8797B3D4-8A0D-4CB2-94C0-64126B0ECA73}"/>
    <cellStyle name="40% - Accent1 17" xfId="1299" xr:uid="{161EED37-319C-4CD1-8C26-619557FFA74F}"/>
    <cellStyle name="40% - Accent1 17 2" xfId="9133" xr:uid="{B3E43F2C-B02A-416C-9B77-3A46A6264EEA}"/>
    <cellStyle name="40% - Accent1 17 2 2" xfId="9134" xr:uid="{91660D8C-9D93-42CE-975D-127AA9B18FE9}"/>
    <cellStyle name="40% - Accent1 17 2 3" xfId="9135" xr:uid="{27501658-D4D9-4E2C-84C8-7CB0F708D825}"/>
    <cellStyle name="40% - Accent1 17 3" xfId="9136" xr:uid="{2EFE8680-260C-4055-843C-8251A0FB24BD}"/>
    <cellStyle name="40% - Accent1 17 4" xfId="9137" xr:uid="{2A8A504C-2950-4416-845C-AD62F8B5A804}"/>
    <cellStyle name="40% - Accent1 17 5" xfId="9138" xr:uid="{F11095FA-D018-4243-A2A5-19FC4496D4D3}"/>
    <cellStyle name="40% - Accent1 17 6" xfId="6807" xr:uid="{CAE95DF5-FCCE-47E5-86A9-CABB8DFAE28D}"/>
    <cellStyle name="40% - Accent1 18" xfId="1300" xr:uid="{5772515E-5A16-4C59-BF2E-ED930A041142}"/>
    <cellStyle name="40% - Accent1 18 2" xfId="9139" xr:uid="{5DEC7159-4FD9-4747-BB1E-5E669EC887E0}"/>
    <cellStyle name="40% - Accent1 18 2 2" xfId="9140" xr:uid="{2A4F4184-8FA7-42B0-A5CB-C39D10F1C7BE}"/>
    <cellStyle name="40% - Accent1 18 2 3" xfId="9141" xr:uid="{FDDCCEF8-5B7E-4161-B3E5-069C10B494C7}"/>
    <cellStyle name="40% - Accent1 18 3" xfId="9142" xr:uid="{2D0A839B-DC71-4087-BDDB-1BBB0EF519BE}"/>
    <cellStyle name="40% - Accent1 18 4" xfId="9143" xr:uid="{FA986869-3CEB-41D6-825C-8E5A91DA3F47}"/>
    <cellStyle name="40% - Accent1 18 5" xfId="9144" xr:uid="{95F1A028-C2F6-4F63-B614-4127F48D3078}"/>
    <cellStyle name="40% - Accent1 18 6" xfId="6808" xr:uid="{CF6D14DC-1D26-4333-9172-98AB37AFE209}"/>
    <cellStyle name="40% - Accent1 19" xfId="1301" xr:uid="{75A349C8-3734-4903-BA3E-172D59C76F0C}"/>
    <cellStyle name="40% - Accent1 19 2" xfId="9145" xr:uid="{2B9A5F02-2C42-4815-9F1D-9AC9C4F45CAB}"/>
    <cellStyle name="40% - Accent1 19 2 2" xfId="9146" xr:uid="{93320661-5296-456F-BAFE-F021BD70BA53}"/>
    <cellStyle name="40% - Accent1 19 2 3" xfId="9147" xr:uid="{2E9664DA-67D0-422C-9049-B3CB25153AF9}"/>
    <cellStyle name="40% - Accent1 19 3" xfId="9148" xr:uid="{9BE30FD4-9E85-4BAF-B212-B6665DCB21A5}"/>
    <cellStyle name="40% - Accent1 19 4" xfId="9149" xr:uid="{3933970B-55E8-4D04-94D2-C3DE1E7A9B2C}"/>
    <cellStyle name="40% - Accent1 19 5" xfId="9150" xr:uid="{422C5052-E242-4784-89D2-1555DE8D2537}"/>
    <cellStyle name="40% - Accent1 19 6" xfId="6809" xr:uid="{D641EB33-DFBF-431E-8C7E-D8303F23B74F}"/>
    <cellStyle name="40% - Accent1 2" xfId="10" xr:uid="{7578E32D-22F3-4502-8EBA-7265414B56CC}"/>
    <cellStyle name="40% - Accent1 2 10" xfId="9151" xr:uid="{DD8C4201-F531-4D98-8746-3EC0E15F8997}"/>
    <cellStyle name="40% - Accent1 2 11" xfId="9152" xr:uid="{308BD561-56BD-4ADD-8BA8-75427641E826}"/>
    <cellStyle name="40% - Accent1 2 11 2" xfId="9153" xr:uid="{1006A4B9-38B1-442D-81E8-E7EBB284BB30}"/>
    <cellStyle name="40% - Accent1 2 12" xfId="9154" xr:uid="{D7C538C7-8FB7-4A84-8A62-DE3FD5AAFEF3}"/>
    <cellStyle name="40% - Accent1 2 13" xfId="9155" xr:uid="{207EE196-470E-499C-AAC9-6764BF9F37FC}"/>
    <cellStyle name="40% - Accent1 2 14" xfId="9156" xr:uid="{BC370DD4-3DC8-4225-A407-563F06DD9CD9}"/>
    <cellStyle name="40% - Accent1 2 15" xfId="5203" xr:uid="{49AF1326-E369-42E9-8DB5-C8CF67D11527}"/>
    <cellStyle name="40% - Accent1 2 16" xfId="1302" xr:uid="{7857DACA-3A02-4103-8ED5-B9F84723FD79}"/>
    <cellStyle name="40% - Accent1 2 2" xfId="4764" xr:uid="{FC465D4E-9A26-448B-ACAF-F4C6A11303AF}"/>
    <cellStyle name="40% - Accent1 2 2 2" xfId="9158" xr:uid="{F2CE303F-966D-464C-8E67-551106E3CF5C}"/>
    <cellStyle name="40% - Accent1 2 2 2 2" xfId="9159" xr:uid="{ABB68C8B-6C76-4C8C-8A15-BBC69D7D029D}"/>
    <cellStyle name="40% - Accent1 2 2 3" xfId="9160" xr:uid="{9B75F62C-CAE5-4681-8953-DCDDA173D91C}"/>
    <cellStyle name="40% - Accent1 2 2 4" xfId="9161" xr:uid="{63C5EBF4-5677-4F51-BA96-75D71F9D9546}"/>
    <cellStyle name="40% - Accent1 2 2 5" xfId="9157" xr:uid="{3978B2E1-ABCD-4010-995B-D2FED0D16A9D}"/>
    <cellStyle name="40% - Accent1 2 3" xfId="9162" xr:uid="{300C3BA1-D6CB-416D-8DDA-BBD38281040C}"/>
    <cellStyle name="40% - Accent1 2 3 2" xfId="9163" xr:uid="{D3A1D3E4-F702-42B4-8C72-BE35EF347D0F}"/>
    <cellStyle name="40% - Accent1 2 4" xfId="9164" xr:uid="{406F1BD7-684A-4378-9231-C81D660E525E}"/>
    <cellStyle name="40% - Accent1 2 5" xfId="9165" xr:uid="{E3D3219A-7630-4E9E-98DB-C91A150C6A56}"/>
    <cellStyle name="40% - Accent1 2 6" xfId="9166" xr:uid="{ECC73860-D83E-4674-B536-5EE754527471}"/>
    <cellStyle name="40% - Accent1 2 7" xfId="9167" xr:uid="{73E5E512-B063-4188-BC67-99459AB5E3D0}"/>
    <cellStyle name="40% - Accent1 2 8" xfId="9168" xr:uid="{C2F20934-1CB4-4B25-8C7E-51A2AA6EFD67}"/>
    <cellStyle name="40% - Accent1 2 9" xfId="9169" xr:uid="{7D5C3668-E1F7-4CD2-8F38-391F3760F2FE}"/>
    <cellStyle name="40% - Accent1 20" xfId="1303" xr:uid="{FA3C77D2-B2E9-4AA2-AF80-D0C1147BB793}"/>
    <cellStyle name="40% - Accent1 20 2" xfId="9170" xr:uid="{C07F6390-0AEF-47F5-AA89-1059C21F8D5C}"/>
    <cellStyle name="40% - Accent1 20 2 2" xfId="9171" xr:uid="{41278F29-70CA-4958-A78E-407E04CF4125}"/>
    <cellStyle name="40% - Accent1 20 2 3" xfId="9172" xr:uid="{BC9FD097-0122-401B-AF96-BEB61B211EA8}"/>
    <cellStyle name="40% - Accent1 20 3" xfId="9173" xr:uid="{B07CCA94-2911-4CD2-8552-DDCB1E5C8CE8}"/>
    <cellStyle name="40% - Accent1 20 4" xfId="9174" xr:uid="{4F1A66F8-C2B7-4E97-88A6-5F253F14C888}"/>
    <cellStyle name="40% - Accent1 20 5" xfId="9175" xr:uid="{B1BB7DFC-D870-4498-B913-55F48AC6CF39}"/>
    <cellStyle name="40% - Accent1 20 6" xfId="6810" xr:uid="{E0468979-79EC-47A1-BAD3-0930A9F6F80A}"/>
    <cellStyle name="40% - Accent1 21" xfId="1304" xr:uid="{0B00A06F-1E68-4772-8710-A17607576C7C}"/>
    <cellStyle name="40% - Accent1 21 2" xfId="9176" xr:uid="{34859B81-7A74-4566-B86C-72B877C8B046}"/>
    <cellStyle name="40% - Accent1 21 2 2" xfId="9177" xr:uid="{1926BCCB-EE9B-4E55-B0A5-D2D583DB9F27}"/>
    <cellStyle name="40% - Accent1 21 2 3" xfId="9178" xr:uid="{243FFEDD-C6E7-4E8B-9B86-281CA9E6090A}"/>
    <cellStyle name="40% - Accent1 21 3" xfId="9179" xr:uid="{54847095-F905-4EE7-AD14-09E0CAD0704F}"/>
    <cellStyle name="40% - Accent1 21 4" xfId="9180" xr:uid="{67317DD1-AD2F-4973-BA36-E6112ADA0EFF}"/>
    <cellStyle name="40% - Accent1 21 5" xfId="9181" xr:uid="{673D3009-42A6-4A7A-A82D-6E291D28C86F}"/>
    <cellStyle name="40% - Accent1 21 6" xfId="6811" xr:uid="{6AF6BB74-D999-4228-B08C-FE1D51FC9425}"/>
    <cellStyle name="40% - Accent1 22" xfId="1305" xr:uid="{0A14F818-03F4-4672-BC25-CC67AD8DB167}"/>
    <cellStyle name="40% - Accent1 22 2" xfId="9182" xr:uid="{1A7BB58D-E982-4A7E-96A6-F7BAE1D0EFD3}"/>
    <cellStyle name="40% - Accent1 22 2 2" xfId="9183" xr:uid="{F9601E43-E335-46AE-B700-D8DE5B75B2F7}"/>
    <cellStyle name="40% - Accent1 22 2 3" xfId="9184" xr:uid="{EEB0CAA6-79B4-40F8-AADA-AD040C549D54}"/>
    <cellStyle name="40% - Accent1 22 3" xfId="9185" xr:uid="{DAE06A28-0420-47F6-86D3-82319C5C7446}"/>
    <cellStyle name="40% - Accent1 22 4" xfId="9186" xr:uid="{8ABE79E3-993E-466C-A21D-61BE1A0BFFFF}"/>
    <cellStyle name="40% - Accent1 22 5" xfId="9187" xr:uid="{3E154F89-77B0-4624-972D-E2FC11045901}"/>
    <cellStyle name="40% - Accent1 22 6" xfId="6812" xr:uid="{FA413A32-B52A-4F71-9F11-32444D6F9A06}"/>
    <cellStyle name="40% - Accent1 23" xfId="1306" xr:uid="{481434BF-31B1-490B-86FA-1146918E48BE}"/>
    <cellStyle name="40% - Accent1 23 2" xfId="9188" xr:uid="{E6BACB3D-D3EA-4B88-8C6F-AF2BE715447C}"/>
    <cellStyle name="40% - Accent1 23 2 2" xfId="9189" xr:uid="{7E969249-AED2-41C1-AF75-5E7968C9D91C}"/>
    <cellStyle name="40% - Accent1 23 2 3" xfId="9190" xr:uid="{9E67AA05-B18E-4D81-8B10-7B05D2E2D222}"/>
    <cellStyle name="40% - Accent1 23 3" xfId="9191" xr:uid="{2D85AF51-770B-4F41-B2B0-541308959103}"/>
    <cellStyle name="40% - Accent1 23 4" xfId="9192" xr:uid="{4248A478-F86D-4437-9107-DE5FE0C78294}"/>
    <cellStyle name="40% - Accent1 23 5" xfId="9193" xr:uid="{0D57102E-1701-4E7A-94AB-C75D087C67F3}"/>
    <cellStyle name="40% - Accent1 23 6" xfId="6813" xr:uid="{7DB5949D-540F-4824-BE3F-697EA7CBABDF}"/>
    <cellStyle name="40% - Accent1 24" xfId="1307" xr:uid="{25D86C6D-162E-4D7E-B213-6DD99BF917C6}"/>
    <cellStyle name="40% - Accent1 24 2" xfId="9194" xr:uid="{A4F14B19-ABEA-45CE-96FB-5A058C4813FD}"/>
    <cellStyle name="40% - Accent1 24 2 2" xfId="9195" xr:uid="{6D68B6D7-F109-40A4-8504-29A7F933D2AF}"/>
    <cellStyle name="40% - Accent1 24 2 3" xfId="9196" xr:uid="{B57FD8DF-5E15-42D5-BF0E-5D93376A237C}"/>
    <cellStyle name="40% - Accent1 24 3" xfId="9197" xr:uid="{AD8003CE-6B7F-489F-A99F-255D53740B17}"/>
    <cellStyle name="40% - Accent1 24 4" xfId="9198" xr:uid="{E38B7130-D2C5-4ADF-8683-F12CA52469AF}"/>
    <cellStyle name="40% - Accent1 24 5" xfId="9199" xr:uid="{889722D0-E96E-4972-9992-FDF722EF1329}"/>
    <cellStyle name="40% - Accent1 24 6" xfId="6814" xr:uid="{64CE3C69-6C00-48DB-88E3-BA9C55D470C7}"/>
    <cellStyle name="40% - Accent1 25" xfId="1308" xr:uid="{537802E7-B2C6-4677-8FE5-4F68CD996603}"/>
    <cellStyle name="40% - Accent1 25 2" xfId="9200" xr:uid="{67797296-DC94-41A3-A323-3DC92024823F}"/>
    <cellStyle name="40% - Accent1 25 2 2" xfId="9201" xr:uid="{C6994716-9D06-4EC2-863A-B74B87C64E44}"/>
    <cellStyle name="40% - Accent1 25 2 3" xfId="9202" xr:uid="{E9E5BFAC-BFFF-4C77-AADE-81888B9BB69F}"/>
    <cellStyle name="40% - Accent1 25 3" xfId="9203" xr:uid="{9B4D2507-857A-488D-B3BC-A54D9866D3C7}"/>
    <cellStyle name="40% - Accent1 25 4" xfId="9204" xr:uid="{0E1826F0-C557-4AF4-9DAA-B9058F5E74B4}"/>
    <cellStyle name="40% - Accent1 25 5" xfId="9205" xr:uid="{1C3D7E45-C120-4B51-ACEF-054799B02F6B}"/>
    <cellStyle name="40% - Accent1 25 6" xfId="6815" xr:uid="{E706DB69-540F-4482-87D1-DF1A1C7A5DDB}"/>
    <cellStyle name="40% - Accent1 26" xfId="1309" xr:uid="{A20469D0-6395-42E0-9909-75C786B8A051}"/>
    <cellStyle name="40% - Accent1 26 2" xfId="9206" xr:uid="{C8131AE1-9830-4114-A8A1-12566EA085B1}"/>
    <cellStyle name="40% - Accent1 26 2 2" xfId="9207" xr:uid="{CAEF776B-377F-4BF6-B5ED-461BEC9D0A01}"/>
    <cellStyle name="40% - Accent1 26 2 3" xfId="9208" xr:uid="{63AF8788-3A43-482E-9055-14FCE19EF966}"/>
    <cellStyle name="40% - Accent1 26 3" xfId="9209" xr:uid="{22C5089E-0927-4A1E-A162-A2841417F0A1}"/>
    <cellStyle name="40% - Accent1 26 4" xfId="9210" xr:uid="{661B55F0-DB30-45B9-84CF-206B542C5C5F}"/>
    <cellStyle name="40% - Accent1 26 5" xfId="9211" xr:uid="{B8832263-1F77-4356-9954-ED4828BF84FC}"/>
    <cellStyle name="40% - Accent1 26 6" xfId="6816" xr:uid="{2CEE639F-2DEF-4A10-923F-A4944714766B}"/>
    <cellStyle name="40% - Accent1 27" xfId="1310" xr:uid="{68588BC4-A037-42EB-BF17-A54C8863254F}"/>
    <cellStyle name="40% - Accent1 27 2" xfId="9212" xr:uid="{C8F8C541-0128-4ECF-8ED5-AAD9CE81EEB6}"/>
    <cellStyle name="40% - Accent1 27 2 2" xfId="9213" xr:uid="{B158A272-6673-4558-B26D-F6B743ED60CF}"/>
    <cellStyle name="40% - Accent1 27 2 2 2" xfId="15611" xr:uid="{6DD12810-AEE3-4601-9C08-84E3A509AF69}"/>
    <cellStyle name="40% - Accent1 27 2 3" xfId="15610" xr:uid="{24111789-3422-41B4-BCE1-B73EAB887CFC}"/>
    <cellStyle name="40% - Accent1 27 3" xfId="9214" xr:uid="{C8FD46DC-9563-4568-9256-CF1EBABE920D}"/>
    <cellStyle name="40% - Accent1 27 3 2" xfId="15612" xr:uid="{0A7C252E-A85F-47A5-B4DF-8D003810F602}"/>
    <cellStyle name="40% - Accent1 27 4" xfId="6817" xr:uid="{222AEDEF-E267-4DD4-AEA1-D8C0E4DE2ED2}"/>
    <cellStyle name="40% - Accent1 27 5" xfId="15526" xr:uid="{570671FC-0D09-4379-AB40-E65F629A7D65}"/>
    <cellStyle name="40% - Accent1 28" xfId="1311" xr:uid="{67879872-084B-4279-B1E9-F26EB19EA5FA}"/>
    <cellStyle name="40% - Accent1 28 2" xfId="6560" xr:uid="{BAA4341E-9814-4795-8080-162CB3B56F4F}"/>
    <cellStyle name="40% - Accent1 29" xfId="1312" xr:uid="{9AB911C4-74F5-4DD5-B37E-DCE6F97C9ED7}"/>
    <cellStyle name="40% - Accent1 29 2" xfId="9215" xr:uid="{42702880-E3EF-477A-9F68-3752F73F2C93}"/>
    <cellStyle name="40% - Accent1 29 3" xfId="15613" xr:uid="{163FDCAC-6FB1-40BC-A125-83A64F983DAE}"/>
    <cellStyle name="40% - Accent1 3" xfId="1313" xr:uid="{ACE2EF1D-5401-45F7-A835-3DF0664DFACB}"/>
    <cellStyle name="40% - Accent1 3 2" xfId="4946" xr:uid="{69ED1927-3EB8-4005-AF61-B60C74085BB6}"/>
    <cellStyle name="40% - Accent1 3 2 2" xfId="9217" xr:uid="{A3D6BA53-C2E9-4329-B222-9C46265033A8}"/>
    <cellStyle name="40% - Accent1 3 2 2 2" xfId="9218" xr:uid="{02EE77AF-6EA1-4A4A-A543-8F0F5BAA0181}"/>
    <cellStyle name="40% - Accent1 3 2 3" xfId="9219" xr:uid="{FB2CB3FA-D5BC-4917-85C1-5457E21238B7}"/>
    <cellStyle name="40% - Accent1 3 2 4" xfId="9220" xr:uid="{0D0E8247-78BD-477D-89D4-CAAA8F1ECFF7}"/>
    <cellStyle name="40% - Accent1 3 2 5" xfId="9216" xr:uid="{59C482FD-4505-4223-B3E4-DB2B397F9D25}"/>
    <cellStyle name="40% - Accent1 3 3" xfId="9221" xr:uid="{20185CBB-E8D5-4849-80D8-4BC323D011C4}"/>
    <cellStyle name="40% - Accent1 3 3 2" xfId="9222" xr:uid="{BC8D65D3-FA2D-49A4-9B4E-8B434DFBE446}"/>
    <cellStyle name="40% - Accent1 3 4" xfId="9223" xr:uid="{E8A18C31-48D4-45E6-B60C-D020C596A9CC}"/>
    <cellStyle name="40% - Accent1 3 5" xfId="9224" xr:uid="{B10A2770-91A1-47E7-8A35-4CF32AF1CC73}"/>
    <cellStyle name="40% - Accent1 3 6" xfId="6818" xr:uid="{42490B94-0852-4D15-B066-127AEB4A38D2}"/>
    <cellStyle name="40% - Accent1 30" xfId="1314" xr:uid="{A010EDCB-C483-47A6-BD4A-F8BA95B2AAA9}"/>
    <cellStyle name="40% - Accent1 30 2" xfId="9225" xr:uid="{8B82CCC1-A4FF-4E67-82CF-7E012E201A87}"/>
    <cellStyle name="40% - Accent1 30 3" xfId="15614" xr:uid="{9D0D0BA1-A579-4BAC-9A6B-AD5AA5D15561}"/>
    <cellStyle name="40% - Accent1 31" xfId="1937" xr:uid="{C16420D5-4BB3-4D8C-BCC6-D2FD62E2E895}"/>
    <cellStyle name="40% - Accent1 31 2" xfId="9226" xr:uid="{EDACE02D-F68B-4690-B599-55130BB64EE4}"/>
    <cellStyle name="40% - Accent1 31 3" xfId="15615" xr:uid="{F3B48DFF-1F67-4012-AB19-9C91418EDF03}"/>
    <cellStyle name="40% - Accent1 32" xfId="1938" xr:uid="{4DFA193D-C2FF-4AAB-9183-672E765A2CFF}"/>
    <cellStyle name="40% - Accent1 32 2" xfId="9227" xr:uid="{AFCD74C1-5AA4-4562-A208-E2E3675874C5}"/>
    <cellStyle name="40% - Accent1 32 3" xfId="15616" xr:uid="{05E7A91C-0047-404D-A2AD-E8A050C341A8}"/>
    <cellStyle name="40% - Accent1 33" xfId="1939" xr:uid="{EF254F05-38F2-47D4-98F5-1DECE0FBFD27}"/>
    <cellStyle name="40% - Accent1 33 2" xfId="9228" xr:uid="{D824BB07-1463-4530-AB0C-21C266E57C30}"/>
    <cellStyle name="40% - Accent1 33 3" xfId="15617" xr:uid="{E3F04235-0E3A-49F0-ABD7-C222F76C1B7E}"/>
    <cellStyle name="40% - Accent1 34" xfId="1940" xr:uid="{95C6943C-22CE-450D-96D9-C1C677D00D4F}"/>
    <cellStyle name="40% - Accent1 34 2" xfId="5838" xr:uid="{8B99C239-5DA0-46B6-B0A5-DD20860EE49D}"/>
    <cellStyle name="40% - Accent1 35" xfId="1941" xr:uid="{1ED69458-ECAD-4B9E-B172-9101051CD1F9}"/>
    <cellStyle name="40% - Accent1 36" xfId="1942" xr:uid="{1308D411-D538-4645-B065-7700A932B6C2}"/>
    <cellStyle name="40% - Accent1 37" xfId="1943" xr:uid="{EF87E7DF-9595-4098-83B0-A49C928C4F46}"/>
    <cellStyle name="40% - Accent1 38" xfId="1944" xr:uid="{2B1F8AAF-D0F9-4763-A9A7-912BD5D7AFD5}"/>
    <cellStyle name="40% - Accent1 39" xfId="1945" xr:uid="{B82FC6C6-AE2E-4C76-9A8C-11063FA060CA}"/>
    <cellStyle name="40% - Accent1 4" xfId="1315" xr:uid="{D0035F4B-3C60-4E2E-8813-B381573EBBF3}"/>
    <cellStyle name="40% - Accent1 4 2" xfId="5055" xr:uid="{B1A1F737-A780-4101-AD4F-1ABF32707920}"/>
    <cellStyle name="40% - Accent1 4 2 2" xfId="9230" xr:uid="{626761AB-91D8-48A5-B9B9-117AD56EA691}"/>
    <cellStyle name="40% - Accent1 4 2 2 2" xfId="9231" xr:uid="{4F33CAA8-250A-4C02-AEA3-D04C70607E49}"/>
    <cellStyle name="40% - Accent1 4 2 3" xfId="9232" xr:uid="{9E8C65DC-D34C-44E5-ABFC-624684F51063}"/>
    <cellStyle name="40% - Accent1 4 2 4" xfId="9233" xr:uid="{C249232C-7301-445C-A8B5-F97C4819E1DA}"/>
    <cellStyle name="40% - Accent1 4 2 5" xfId="9229" xr:uid="{E81EB75E-87C4-48AD-82CB-89562667AD40}"/>
    <cellStyle name="40% - Accent1 4 3" xfId="9234" xr:uid="{1F19D9AB-E2BB-4B10-B407-8CABD298DF29}"/>
    <cellStyle name="40% - Accent1 4 3 2" xfId="9235" xr:uid="{AAC3EEE7-1CD6-4B54-AFC2-6A3D83929E44}"/>
    <cellStyle name="40% - Accent1 4 4" xfId="9236" xr:uid="{029E12FF-4A39-41D7-A19B-D0C136724696}"/>
    <cellStyle name="40% - Accent1 4 5" xfId="9237" xr:uid="{D0897EE8-FAD4-45A5-AD1B-A7A7AE95AF9C}"/>
    <cellStyle name="40% - Accent1 4 6" xfId="6819" xr:uid="{2975DC8C-F21E-4948-96C9-99DDB0675008}"/>
    <cellStyle name="40% - Accent1 40" xfId="1946" xr:uid="{CFD6A24C-02DE-4B8C-A6D9-43E83FAFE4CD}"/>
    <cellStyle name="40% - Accent1 41" xfId="1947" xr:uid="{6858E5A0-74AF-447F-9ECC-946691A94815}"/>
    <cellStyle name="40% - Accent1 42" xfId="1948" xr:uid="{DE68BBAE-4E0F-4C33-90CC-E713F47E1353}"/>
    <cellStyle name="40% - Accent1 43" xfId="1949" xr:uid="{8F7C8CA9-AEA2-4457-B500-C1D0C1C29BDD}"/>
    <cellStyle name="40% - Accent1 44" xfId="1950" xr:uid="{9915029E-A74F-4B69-BD7B-50C678C231C1}"/>
    <cellStyle name="40% - Accent1 45" xfId="1951" xr:uid="{EF082556-8CEF-4D3C-8212-135E739EE986}"/>
    <cellStyle name="40% - Accent1 46" xfId="1952" xr:uid="{D3EA7EA1-A014-48DB-A733-0CDA011CAFE0}"/>
    <cellStyle name="40% - Accent1 47" xfId="1953" xr:uid="{0435A735-7BBB-4979-A19F-37A62C9B9106}"/>
    <cellStyle name="40% - Accent1 48" xfId="1954" xr:uid="{B79A9A73-4D92-4A3F-BE16-34BBA7CC3079}"/>
    <cellStyle name="40% - Accent1 49" xfId="1955" xr:uid="{FDED433D-7FB4-4241-8B66-8E85E9EE65DA}"/>
    <cellStyle name="40% - Accent1 5" xfId="1316" xr:uid="{3DFF9645-4A8D-419D-8D72-ACFB189E3EA2}"/>
    <cellStyle name="40% - Accent1 5 2" xfId="9238" xr:uid="{634924F0-9BE6-4B85-BC18-9DE0A3CE48F4}"/>
    <cellStyle name="40% - Accent1 5 2 2" xfId="9239" xr:uid="{A902BFFC-B3D2-43DC-BD3B-679192F1A5C9}"/>
    <cellStyle name="40% - Accent1 5 2 2 2" xfId="9240" xr:uid="{A15B5FBB-1C5D-485C-97F5-28F1E81D4A86}"/>
    <cellStyle name="40% - Accent1 5 2 3" xfId="9241" xr:uid="{DA585587-A720-4323-BBC5-7C476964C200}"/>
    <cellStyle name="40% - Accent1 5 2 4" xfId="9242" xr:uid="{9F133CBC-3724-4D0E-A3AF-3CDF3FAEB3B2}"/>
    <cellStyle name="40% - Accent1 5 3" xfId="9243" xr:uid="{879D282C-6A21-4643-90BF-8C95C710A76A}"/>
    <cellStyle name="40% - Accent1 5 3 2" xfId="9244" xr:uid="{5123E0E8-9320-4DBD-88CA-B8E825855D0D}"/>
    <cellStyle name="40% - Accent1 5 4" xfId="9245" xr:uid="{FBA9D1B9-DE7F-4761-B610-FA8C3719FEB2}"/>
    <cellStyle name="40% - Accent1 5 5" xfId="9246" xr:uid="{347242D7-6258-4C67-8ED3-87520B7261AE}"/>
    <cellStyle name="40% - Accent1 5 6" xfId="6820" xr:uid="{DB85AC31-7466-440C-AB6B-4995EFD8FEC4}"/>
    <cellStyle name="40% - Accent1 50" xfId="1956" xr:uid="{6EAB1E7D-9B57-4AE4-96E7-013122C95705}"/>
    <cellStyle name="40% - Accent1 51" xfId="1957" xr:uid="{1737BADE-AC3C-4C05-9DEA-B393461216D6}"/>
    <cellStyle name="40% - Accent1 52" xfId="1958" xr:uid="{DFF21000-AD23-487E-AC3A-DBD704386F4F}"/>
    <cellStyle name="40% - Accent1 53" xfId="1959" xr:uid="{D8F89607-CD44-4F6F-870C-4AF0855821E4}"/>
    <cellStyle name="40% - Accent1 54" xfId="1960" xr:uid="{2444863F-EB63-4E9F-94C2-1638AFB8D28B}"/>
    <cellStyle name="40% - Accent1 55" xfId="1961" xr:uid="{988FC0EC-7C17-46CC-B634-AAD3EFBA882B}"/>
    <cellStyle name="40% - Accent1 56" xfId="1962" xr:uid="{D36DD4D0-AE5D-41AE-8D81-2775DDE62095}"/>
    <cellStyle name="40% - Accent1 57" xfId="1963" xr:uid="{3938B74C-7E75-493C-B897-7FA1FBB7CC11}"/>
    <cellStyle name="40% - Accent1 58" xfId="1964" xr:uid="{FDCA27C7-2C81-451B-8B38-D55700F29912}"/>
    <cellStyle name="40% - Accent1 59" xfId="1965" xr:uid="{324D22EB-539A-454F-A64C-659B9367BFE2}"/>
    <cellStyle name="40% - Accent1 6" xfId="1317" xr:uid="{9D9BEFA3-579C-41C1-B541-B0EECC5EFC6A}"/>
    <cellStyle name="40% - Accent1 6 2" xfId="9247" xr:uid="{32F3DB52-F75C-4640-9827-F92F224C82F5}"/>
    <cellStyle name="40% - Accent1 6 2 2" xfId="9248" xr:uid="{F5C44BD9-1722-40DA-9124-1B9EDBEBFAAB}"/>
    <cellStyle name="40% - Accent1 6 2 2 2" xfId="9249" xr:uid="{21A6E1D9-54F0-4D56-B1D2-22DEAE9EDB1F}"/>
    <cellStyle name="40% - Accent1 6 2 3" xfId="9250" xr:uid="{F3E10EBC-E9F9-488E-AD3E-7FE440E1BA69}"/>
    <cellStyle name="40% - Accent1 6 2 4" xfId="9251" xr:uid="{9F978F48-0C9E-47D7-A061-4B4506D1D0BC}"/>
    <cellStyle name="40% - Accent1 6 3" xfId="9252" xr:uid="{80639952-AF2C-406A-BC2F-DF383E201F41}"/>
    <cellStyle name="40% - Accent1 6 3 2" xfId="9253" xr:uid="{495CAA1F-125D-4CE6-B805-A2D91AF997C1}"/>
    <cellStyle name="40% - Accent1 6 4" xfId="9254" xr:uid="{92218899-2F1E-4DB7-85CE-E4FE0B5ADCED}"/>
    <cellStyle name="40% - Accent1 6 5" xfId="9255" xr:uid="{ED36E7E8-FA2E-4789-ACFE-3F3679743044}"/>
    <cellStyle name="40% - Accent1 6 6" xfId="6821" xr:uid="{8AEA865A-3D00-4BA4-B734-C46BC6727C55}"/>
    <cellStyle name="40% - Accent1 60" xfId="1966" xr:uid="{DB6EAE6B-67E3-44A7-9643-86686C65965E}"/>
    <cellStyle name="40% - Accent1 61" xfId="1967" xr:uid="{F2DD3C8B-9990-4C3D-AE5E-BC12CD43326A}"/>
    <cellStyle name="40% - Accent1 62" xfId="1968" xr:uid="{93ECAEB1-A20A-4512-BA80-77F73B9AD1EB}"/>
    <cellStyle name="40% - Accent1 63" xfId="1969" xr:uid="{2B7AC794-C627-4FCE-9DBB-FE26737B8F30}"/>
    <cellStyle name="40% - Accent1 64" xfId="1970" xr:uid="{BBD71269-F61D-4235-BAF8-710575E32F1F}"/>
    <cellStyle name="40% - Accent1 65" xfId="1971" xr:uid="{019213E5-A804-445A-866F-99265259CC54}"/>
    <cellStyle name="40% - Accent1 66" xfId="1972" xr:uid="{58688BF1-DB11-45A3-B715-01ABD9238FFC}"/>
    <cellStyle name="40% - Accent1 67" xfId="1973" xr:uid="{CB7D5E2E-6D89-4DCC-809C-5A84AADAFE00}"/>
    <cellStyle name="40% - Accent1 68" xfId="1974" xr:uid="{59FF7778-AFAA-414C-B994-225DEF440378}"/>
    <cellStyle name="40% - Accent1 69" xfId="1975" xr:uid="{91BE71C9-F57C-4815-9C08-5C7DB26E985C}"/>
    <cellStyle name="40% - Accent1 7" xfId="1318" xr:uid="{C3BE1000-EE57-4B07-8B04-8CEC5083C2DB}"/>
    <cellStyle name="40% - Accent1 7 2" xfId="9256" xr:uid="{6243C867-BE38-4BA5-93F9-F95E955BF3B1}"/>
    <cellStyle name="40% - Accent1 7 2 2" xfId="9257" xr:uid="{3316374B-68C2-4287-940D-8F981C81DA50}"/>
    <cellStyle name="40% - Accent1 7 2 3" xfId="9258" xr:uid="{C8B43953-5ED5-4B87-BE5E-45871D45613D}"/>
    <cellStyle name="40% - Accent1 7 3" xfId="9259" xr:uid="{3E22DD0D-B8BF-4111-B233-CB6637A70EA9}"/>
    <cellStyle name="40% - Accent1 7 4" xfId="9260" xr:uid="{82A69EB1-2E61-4D75-BCFE-92448B506947}"/>
    <cellStyle name="40% - Accent1 7 5" xfId="9261" xr:uid="{DE80B6EB-A7BD-4490-BBAE-E0C54A4D079D}"/>
    <cellStyle name="40% - Accent1 7 6" xfId="6822" xr:uid="{D8B09C1F-2F57-4BEB-A14A-49C1FD12F42D}"/>
    <cellStyle name="40% - Accent1 70" xfId="1976" xr:uid="{4346CA3C-7AA8-4B02-89CB-074DFF08BBFF}"/>
    <cellStyle name="40% - Accent1 71" xfId="1977" xr:uid="{5A61C6ED-4F93-4AB5-8877-62DE71AEC671}"/>
    <cellStyle name="40% - Accent1 72" xfId="1978" xr:uid="{E3481EB1-A81A-4D85-BE97-283AEFCB27EB}"/>
    <cellStyle name="40% - Accent1 73" xfId="1979" xr:uid="{7EF049EA-392A-4B40-997F-6568D8DCFC78}"/>
    <cellStyle name="40% - Accent1 74" xfId="1980" xr:uid="{72C979E8-1F42-43D3-9D8F-AB774C9B7A05}"/>
    <cellStyle name="40% - Accent1 75" xfId="1981" xr:uid="{D7FACF10-FC4F-4731-ADBC-D74C61B6FDA5}"/>
    <cellStyle name="40% - Accent1 76" xfId="1982" xr:uid="{E9821F44-4D07-4FED-B77A-2DAEDB99A5D0}"/>
    <cellStyle name="40% - Accent1 77" xfId="1983" xr:uid="{CC2891E2-B63D-4576-9A4A-8BA9F0F6A225}"/>
    <cellStyle name="40% - Accent1 78" xfId="1984" xr:uid="{98D1620B-9310-413E-8190-F4A441FFFF58}"/>
    <cellStyle name="40% - Accent1 79" xfId="1985" xr:uid="{104E1F62-3532-4927-A76C-88FC302DB062}"/>
    <cellStyle name="40% - Accent1 8" xfId="1319" xr:uid="{F72C86AB-3B85-43FD-962B-C79694EF24E8}"/>
    <cellStyle name="40% - Accent1 8 2" xfId="9262" xr:uid="{1D3B693B-D8A4-46F9-A587-DCCFB6B414C7}"/>
    <cellStyle name="40% - Accent1 8 2 2" xfId="9263" xr:uid="{34FCE89C-E2F9-4E44-9B29-87F12FA82C4B}"/>
    <cellStyle name="40% - Accent1 8 2 3" xfId="9264" xr:uid="{241F55C4-3BEA-4674-85E0-142CA28C06B4}"/>
    <cellStyle name="40% - Accent1 8 3" xfId="9265" xr:uid="{5E5F565C-AF7E-41EE-B998-8382F80B55A3}"/>
    <cellStyle name="40% - Accent1 8 4" xfId="9266" xr:uid="{B4B58164-CA37-48BE-AE52-3591070609AF}"/>
    <cellStyle name="40% - Accent1 8 5" xfId="9267" xr:uid="{EB837366-BF6C-4C72-8B3E-DE77B7BEEAC8}"/>
    <cellStyle name="40% - Accent1 8 6" xfId="6823" xr:uid="{9B50B47C-684B-4A28-A1AF-5F6CC28BB205}"/>
    <cellStyle name="40% - Accent1 80" xfId="1986" xr:uid="{D7AA9E8D-DB7A-4049-B49A-A724F8B67E3E}"/>
    <cellStyle name="40% - Accent1 81" xfId="1987" xr:uid="{AC8A2AF1-7703-41B9-955D-9AB0ECDCB855}"/>
    <cellStyle name="40% - Accent1 82" xfId="1988" xr:uid="{76DFCC71-F778-4BCA-9BEE-D03B5C2447F6}"/>
    <cellStyle name="40% - Accent1 83" xfId="1989" xr:uid="{619E8996-C360-40D2-9959-FC48E1677199}"/>
    <cellStyle name="40% - Accent1 84" xfId="1990" xr:uid="{1DE7F228-A123-4ED5-B088-9FCE53ADDD6D}"/>
    <cellStyle name="40% - Accent1 85" xfId="1991" xr:uid="{B5457750-EA7E-4633-9970-2798B28D01B3}"/>
    <cellStyle name="40% - Accent1 86" xfId="1992" xr:uid="{E0D600F1-61B3-46CF-BF1A-1650BCFB2C68}"/>
    <cellStyle name="40% - Accent1 87" xfId="1993" xr:uid="{5A975920-5022-4824-A847-ADD0DA4FC015}"/>
    <cellStyle name="40% - Accent1 88" xfId="1994" xr:uid="{E3EF4D42-0189-4B31-9FFC-0877729A19EE}"/>
    <cellStyle name="40% - Accent1 89" xfId="15772" xr:uid="{3443F6E0-DBC7-4FC5-AF75-DDF7382C3E58}"/>
    <cellStyle name="40% - Accent1 9" xfId="1320" xr:uid="{80979529-0B79-4060-A8F8-E86137033FF7}"/>
    <cellStyle name="40% - Accent1 9 2" xfId="9268" xr:uid="{187BBF69-4212-4EAD-B3DA-5D46B5A5C557}"/>
    <cellStyle name="40% - Accent1 9 2 2" xfId="9269" xr:uid="{1DB99423-4058-446D-BECF-8BFF8A687B52}"/>
    <cellStyle name="40% - Accent1 9 2 3" xfId="9270" xr:uid="{0AF0EEAB-EA06-4761-8203-5EA1A55EE13B}"/>
    <cellStyle name="40% - Accent1 9 3" xfId="9271" xr:uid="{FFCF2713-9F1A-4049-94F2-C8F86FA0767B}"/>
    <cellStyle name="40% - Accent1 9 4" xfId="9272" xr:uid="{337B311E-15F1-4A76-9CD3-556ECEC1CF17}"/>
    <cellStyle name="40% - Accent1 9 5" xfId="9273" xr:uid="{88E2362B-1E26-4155-8B14-A68054870416}"/>
    <cellStyle name="40% - Accent1 9 6" xfId="6824" xr:uid="{184880C6-9A87-42A0-81A0-CD87CC590837}"/>
    <cellStyle name="40% - Accent2" xfId="94" builtinId="35" customBuiltin="1"/>
    <cellStyle name="40% - Accent2 10" xfId="1321" xr:uid="{1D139B09-6734-4C48-B109-E357E15F98D2}"/>
    <cellStyle name="40% - Accent2 10 2" xfId="9274" xr:uid="{94F4D62E-17B4-4A00-8C90-AC6F388D70BD}"/>
    <cellStyle name="40% - Accent2 10 2 2" xfId="9275" xr:uid="{3A407689-413D-4511-AEDA-10DD26D0A7BD}"/>
    <cellStyle name="40% - Accent2 10 2 3" xfId="9276" xr:uid="{9C84D7CE-169F-4B6C-926B-3AD0ED780CE5}"/>
    <cellStyle name="40% - Accent2 10 3" xfId="9277" xr:uid="{871EED5A-08D6-4C5B-997D-38E61248A48F}"/>
    <cellStyle name="40% - Accent2 10 4" xfId="9278" xr:uid="{4B3D7633-B70C-4447-A9E8-7C847EA2EBEF}"/>
    <cellStyle name="40% - Accent2 10 5" xfId="9279" xr:uid="{D6FBD5B3-8E4B-42A8-95C4-5B71C09C9820}"/>
    <cellStyle name="40% - Accent2 10 6" xfId="6825" xr:uid="{37CBD447-7815-4A37-95A8-6005DD9D8299}"/>
    <cellStyle name="40% - Accent2 11" xfId="1322" xr:uid="{C46CF03A-F089-4720-8632-4B52969F492F}"/>
    <cellStyle name="40% - Accent2 11 2" xfId="9280" xr:uid="{8E8B2DC9-A922-464F-8FA2-604C2F1C4354}"/>
    <cellStyle name="40% - Accent2 11 2 2" xfId="9281" xr:uid="{BC20736F-05E5-456B-96ED-C11D8DB8CEF6}"/>
    <cellStyle name="40% - Accent2 11 2 3" xfId="9282" xr:uid="{9A6623F0-4679-495E-9E3E-1D1EB1FEC881}"/>
    <cellStyle name="40% - Accent2 11 3" xfId="9283" xr:uid="{D38F3CC6-AE5A-43CE-92AB-81495E1988A7}"/>
    <cellStyle name="40% - Accent2 11 4" xfId="9284" xr:uid="{7F503808-2564-4491-BB06-078B430A209E}"/>
    <cellStyle name="40% - Accent2 11 5" xfId="9285" xr:uid="{D440003A-2141-4665-BA60-744BE4B77851}"/>
    <cellStyle name="40% - Accent2 11 6" xfId="6826" xr:uid="{6F7DEFD3-F48A-45A2-93E7-E6002446CA6E}"/>
    <cellStyle name="40% - Accent2 12" xfId="1323" xr:uid="{29E6A1A8-C902-4D52-8F57-BDA42C70A2B3}"/>
    <cellStyle name="40% - Accent2 12 2" xfId="9286" xr:uid="{7F696812-3644-4175-9E0A-C7EBD4641982}"/>
    <cellStyle name="40% - Accent2 12 2 2" xfId="9287" xr:uid="{264AB018-84C1-4449-91E6-14D732CABCEC}"/>
    <cellStyle name="40% - Accent2 12 2 3" xfId="9288" xr:uid="{94350BBF-F283-4BD8-BC54-BDF4D1327C1F}"/>
    <cellStyle name="40% - Accent2 12 3" xfId="9289" xr:uid="{BC702951-29BE-448A-9DE7-462F5EA38074}"/>
    <cellStyle name="40% - Accent2 12 4" xfId="9290" xr:uid="{B412EE6D-073D-4217-BDD0-75C8260EC65E}"/>
    <cellStyle name="40% - Accent2 12 5" xfId="9291" xr:uid="{D1C06AC4-B6C8-4E16-B38B-BCAB8BACEC17}"/>
    <cellStyle name="40% - Accent2 12 6" xfId="6827" xr:uid="{A78426D8-B5E1-4304-8933-363D288D6924}"/>
    <cellStyle name="40% - Accent2 13" xfId="1324" xr:uid="{2A68B0CF-A67F-48D0-BB9F-2AE7670E32AB}"/>
    <cellStyle name="40% - Accent2 13 2" xfId="9292" xr:uid="{1AE6DC08-2AC9-4B9F-90EB-5D80FA5FB8F3}"/>
    <cellStyle name="40% - Accent2 13 2 2" xfId="9293" xr:uid="{91657513-C1C7-4489-B875-0069763F3A3D}"/>
    <cellStyle name="40% - Accent2 13 2 3" xfId="9294" xr:uid="{C794B22F-4938-4BA6-839A-F8EF33460414}"/>
    <cellStyle name="40% - Accent2 13 3" xfId="9295" xr:uid="{3AF8479E-DE95-461D-B26B-33F570E1601D}"/>
    <cellStyle name="40% - Accent2 13 4" xfId="9296" xr:uid="{4BB3D199-BAFF-4B86-8C4E-5DB48C9DCABE}"/>
    <cellStyle name="40% - Accent2 13 5" xfId="9297" xr:uid="{7DF360E0-061B-49DD-A696-7D9A46E941DE}"/>
    <cellStyle name="40% - Accent2 13 6" xfId="6828" xr:uid="{5EAD568A-55C4-4D12-BBF3-278BE125237E}"/>
    <cellStyle name="40% - Accent2 14" xfId="1325" xr:uid="{96C05ED2-1232-47CC-99D1-4F9009678336}"/>
    <cellStyle name="40% - Accent2 14 2" xfId="9298" xr:uid="{1EB74B53-8A00-4008-A3AE-71459A417E80}"/>
    <cellStyle name="40% - Accent2 14 2 2" xfId="9299" xr:uid="{1B383B06-334B-47AC-A89E-C8F5DC1E21EE}"/>
    <cellStyle name="40% - Accent2 14 2 3" xfId="9300" xr:uid="{C2B94DA9-EBDD-4740-87D6-E598B76C5868}"/>
    <cellStyle name="40% - Accent2 14 3" xfId="9301" xr:uid="{18383E29-9748-4C2A-A947-FFCE103545C5}"/>
    <cellStyle name="40% - Accent2 14 4" xfId="9302" xr:uid="{1E1A654F-8C51-4CD3-946F-5A409BE473CC}"/>
    <cellStyle name="40% - Accent2 14 5" xfId="9303" xr:uid="{D72D193D-3FA0-48C7-8F48-F79597B833B3}"/>
    <cellStyle name="40% - Accent2 14 6" xfId="6829" xr:uid="{699A716C-12B3-420C-AAB0-FE623EC6430D}"/>
    <cellStyle name="40% - Accent2 15" xfId="1326" xr:uid="{CAAF4F3C-09FB-48BC-9126-C6DD0BBEAB20}"/>
    <cellStyle name="40% - Accent2 15 2" xfId="9304" xr:uid="{6F00881B-878B-4762-8A92-3BCC69609EFA}"/>
    <cellStyle name="40% - Accent2 15 2 2" xfId="9305" xr:uid="{96E715D4-ED0C-45CB-9835-AD3088EC24D8}"/>
    <cellStyle name="40% - Accent2 15 2 3" xfId="9306" xr:uid="{9EC10410-70D0-4993-ACE5-0B1F027877DB}"/>
    <cellStyle name="40% - Accent2 15 3" xfId="9307" xr:uid="{52E190D4-1136-4712-A24B-3DCDD47B5B09}"/>
    <cellStyle name="40% - Accent2 15 4" xfId="9308" xr:uid="{930D82E5-C341-4BE8-A7FA-2E28C913C8E2}"/>
    <cellStyle name="40% - Accent2 15 5" xfId="9309" xr:uid="{39CEDB2C-2D23-4BB8-8469-D9A8ABB90314}"/>
    <cellStyle name="40% - Accent2 15 6" xfId="6830" xr:uid="{6D00630F-A5CC-4EBE-8E25-0DA33223061E}"/>
    <cellStyle name="40% - Accent2 16" xfId="1327" xr:uid="{F7985563-CF85-4705-A78C-10FC921A92F7}"/>
    <cellStyle name="40% - Accent2 16 2" xfId="9310" xr:uid="{94E3E834-D426-44AD-A653-355078B2600F}"/>
    <cellStyle name="40% - Accent2 16 2 2" xfId="9311" xr:uid="{2F1AC8A4-34F0-489B-9D21-7F5D9883B74C}"/>
    <cellStyle name="40% - Accent2 16 2 3" xfId="9312" xr:uid="{EF2DDA7C-802D-41A1-AC1B-21DAA18B0ECE}"/>
    <cellStyle name="40% - Accent2 16 3" xfId="9313" xr:uid="{B65A368E-0BEA-4451-8C3F-75276B527915}"/>
    <cellStyle name="40% - Accent2 16 4" xfId="9314" xr:uid="{5B0CEF6E-8C9E-4794-8FBE-191F65A95CCE}"/>
    <cellStyle name="40% - Accent2 16 5" xfId="9315" xr:uid="{1B935DF7-FFBC-4B47-9907-55081C124F10}"/>
    <cellStyle name="40% - Accent2 16 6" xfId="6831" xr:uid="{1A6E2D9F-D03A-4CE2-B7B0-A7B5116F977D}"/>
    <cellStyle name="40% - Accent2 17" xfId="1328" xr:uid="{3DC2CD97-B0D3-404C-8BB4-063A93314CB6}"/>
    <cellStyle name="40% - Accent2 17 2" xfId="9316" xr:uid="{C007A46C-7A34-49F7-8464-E9D69459A338}"/>
    <cellStyle name="40% - Accent2 17 2 2" xfId="9317" xr:uid="{B9B6B8F3-CBA5-4BE6-BDAE-A59ABD594165}"/>
    <cellStyle name="40% - Accent2 17 2 3" xfId="9318" xr:uid="{37A12F46-30B7-4E72-BE89-81887FE7A25A}"/>
    <cellStyle name="40% - Accent2 17 3" xfId="9319" xr:uid="{28B8B672-1C9B-47AC-8E1C-D45B0948519A}"/>
    <cellStyle name="40% - Accent2 17 4" xfId="9320" xr:uid="{848AB7EF-1DB7-46AE-AD5F-7C0C13A139D2}"/>
    <cellStyle name="40% - Accent2 17 5" xfId="9321" xr:uid="{12A545AB-B236-4B20-A57B-0C8ED383C2F1}"/>
    <cellStyle name="40% - Accent2 17 6" xfId="6832" xr:uid="{C3D5797B-DE86-4370-876D-FCAA98D5B27F}"/>
    <cellStyle name="40% - Accent2 18" xfId="1329" xr:uid="{8786D248-44D4-43AB-BB78-26488B45F9F8}"/>
    <cellStyle name="40% - Accent2 18 2" xfId="9322" xr:uid="{50C421D6-296B-46A0-9406-D30A15F0206B}"/>
    <cellStyle name="40% - Accent2 18 2 2" xfId="9323" xr:uid="{946ECA3C-8A5D-449F-8793-42B12A4BF825}"/>
    <cellStyle name="40% - Accent2 18 2 3" xfId="9324" xr:uid="{9F975FBB-A73B-4429-9AA7-8F10260B3093}"/>
    <cellStyle name="40% - Accent2 18 3" xfId="9325" xr:uid="{0136AA0E-219E-4683-85D5-0432C0227F63}"/>
    <cellStyle name="40% - Accent2 18 4" xfId="9326" xr:uid="{2AEFE4C0-91C8-465E-B5E6-3C3AD8DA1C5E}"/>
    <cellStyle name="40% - Accent2 18 5" xfId="9327" xr:uid="{CC7343FE-9CAE-43BC-836F-F4D1601FF230}"/>
    <cellStyle name="40% - Accent2 18 6" xfId="6833" xr:uid="{A675B588-52A4-471B-AF2E-9D257E668804}"/>
    <cellStyle name="40% - Accent2 19" xfId="1330" xr:uid="{1E0AEE0A-C07A-430C-B45F-FA04FD7AB763}"/>
    <cellStyle name="40% - Accent2 19 2" xfId="9328" xr:uid="{A9BAE559-C8FE-4664-BE63-6F15360CD06A}"/>
    <cellStyle name="40% - Accent2 19 2 2" xfId="9329" xr:uid="{9D8E782B-422C-40E9-87F9-1FCE5B6B07D7}"/>
    <cellStyle name="40% - Accent2 19 2 3" xfId="9330" xr:uid="{283FD5E3-2A22-4318-887B-B98D85927F36}"/>
    <cellStyle name="40% - Accent2 19 3" xfId="9331" xr:uid="{C5CD4E86-67DF-429F-9CCD-CFE79546338C}"/>
    <cellStyle name="40% - Accent2 19 4" xfId="9332" xr:uid="{116C8B9F-EC7D-4897-92B6-FE80D8C324CA}"/>
    <cellStyle name="40% - Accent2 19 5" xfId="9333" xr:uid="{182FBE69-B914-4AF2-A809-C8BB399F3A60}"/>
    <cellStyle name="40% - Accent2 19 6" xfId="6834" xr:uid="{8C30839C-8D82-4B9C-8E60-7125CD81A81B}"/>
    <cellStyle name="40% - Accent2 2" xfId="11" xr:uid="{9839A675-29DF-445A-8054-63CF1FD61191}"/>
    <cellStyle name="40% - Accent2 2 2" xfId="4765" xr:uid="{0E547025-0B27-4ECA-A83A-C2F2C7E2D1B0}"/>
    <cellStyle name="40% - Accent2 2 2 2" xfId="9335" xr:uid="{59B03400-6A0F-43B1-A016-BC170A28EDE1}"/>
    <cellStyle name="40% - Accent2 2 2 2 2" xfId="9336" xr:uid="{A05CC0E2-7943-4FFE-989B-46141DAF5AEE}"/>
    <cellStyle name="40% - Accent2 2 2 3" xfId="9337" xr:uid="{373266C2-7C9F-4830-9B7D-3DBF7D1E3BFF}"/>
    <cellStyle name="40% - Accent2 2 2 4" xfId="9338" xr:uid="{0CFE6BB3-8959-4641-832E-7B15872703F1}"/>
    <cellStyle name="40% - Accent2 2 2 5" xfId="9334" xr:uid="{1D4AD22D-19C7-48F4-AC98-8A9B7EB8BDCC}"/>
    <cellStyle name="40% - Accent2 2 3" xfId="9339" xr:uid="{E01B5973-33CB-410D-BA36-D52A5F3816F0}"/>
    <cellStyle name="40% - Accent2 2 3 2" xfId="9340" xr:uid="{F202DEA4-BDE6-4E32-A7A2-97EDE2BEB67B}"/>
    <cellStyle name="40% - Accent2 2 4" xfId="9341" xr:uid="{631A9F20-A2A6-4A3C-A419-3BE85A3BF9DD}"/>
    <cellStyle name="40% - Accent2 2 5" xfId="9342" xr:uid="{E729E318-91AB-4301-A51A-446D678730E8}"/>
    <cellStyle name="40% - Accent2 2 6" xfId="5204" xr:uid="{6796916C-BB86-409D-B2E1-B24A07F1481C}"/>
    <cellStyle name="40% - Accent2 2 7" xfId="1331" xr:uid="{339DE9B7-7D8E-4996-8A62-97036ABCD147}"/>
    <cellStyle name="40% - Accent2 20" xfId="1332" xr:uid="{8ABFBAAD-98F6-4A53-AE6A-22C6A79EB98B}"/>
    <cellStyle name="40% - Accent2 20 2" xfId="9343" xr:uid="{3F740006-98B0-44C3-B5EF-3BBFD91A49EA}"/>
    <cellStyle name="40% - Accent2 20 2 2" xfId="9344" xr:uid="{B57661FD-FFB1-418B-9FF9-3D5E8CB774F2}"/>
    <cellStyle name="40% - Accent2 20 2 3" xfId="9345" xr:uid="{BC8008E4-44C9-4DCF-B933-EB61F113CBDC}"/>
    <cellStyle name="40% - Accent2 20 3" xfId="9346" xr:uid="{E1608001-854B-42D6-A37D-72495CC67AD7}"/>
    <cellStyle name="40% - Accent2 20 4" xfId="9347" xr:uid="{1F7E46EF-7D1B-45B5-B489-85DEFCE1C0E7}"/>
    <cellStyle name="40% - Accent2 20 5" xfId="9348" xr:uid="{F4F4BC3B-6137-4D27-8AF8-5A4893077D5F}"/>
    <cellStyle name="40% - Accent2 20 6" xfId="6835" xr:uid="{8DD703C7-6807-4848-8391-B5FE5B33BBDC}"/>
    <cellStyle name="40% - Accent2 21" xfId="1333" xr:uid="{AE995F8F-12CE-49DF-BCEB-3855A324EAAB}"/>
    <cellStyle name="40% - Accent2 21 2" xfId="9349" xr:uid="{5FCE3E11-2EEF-402C-8811-53F4FE15540A}"/>
    <cellStyle name="40% - Accent2 21 2 2" xfId="9350" xr:uid="{FC577460-049A-41EE-8BA0-18FF8C591B44}"/>
    <cellStyle name="40% - Accent2 21 2 3" xfId="9351" xr:uid="{04F46374-AB7B-42EC-906E-A9B6DF593BC7}"/>
    <cellStyle name="40% - Accent2 21 3" xfId="9352" xr:uid="{2C02C35B-6978-479D-B02E-95F4ED25D2D7}"/>
    <cellStyle name="40% - Accent2 21 4" xfId="9353" xr:uid="{BFD6163E-1C33-4528-B3AC-DAA75ECA792F}"/>
    <cellStyle name="40% - Accent2 21 5" xfId="9354" xr:uid="{ED089061-E924-48E2-B5F7-50D37F9B90EF}"/>
    <cellStyle name="40% - Accent2 21 6" xfId="6836" xr:uid="{A5BFEA26-35B7-456A-82C2-6BD040F85A4E}"/>
    <cellStyle name="40% - Accent2 22" xfId="1334" xr:uid="{241374DD-E17D-4C05-A5EE-ABB2FFFE9AB7}"/>
    <cellStyle name="40% - Accent2 22 2" xfId="9355" xr:uid="{07C8FCDB-2123-4EF7-8460-D1201E3D0042}"/>
    <cellStyle name="40% - Accent2 22 2 2" xfId="9356" xr:uid="{0910AFE6-2C0F-464C-8429-A1DFD1560D05}"/>
    <cellStyle name="40% - Accent2 22 2 3" xfId="9357" xr:uid="{50CE1D55-86A1-4761-BAE0-1AAF2C0F8AB6}"/>
    <cellStyle name="40% - Accent2 22 3" xfId="9358" xr:uid="{E90E2AB1-0162-4DAC-8824-4F51AF600DE4}"/>
    <cellStyle name="40% - Accent2 22 4" xfId="9359" xr:uid="{21BB5B16-4902-4679-A148-3B6A5B21097B}"/>
    <cellStyle name="40% - Accent2 22 5" xfId="9360" xr:uid="{7A81DCCA-CD7B-41AB-8A09-B1AA5448CCCE}"/>
    <cellStyle name="40% - Accent2 22 6" xfId="6837" xr:uid="{72ACAA56-57ED-47EF-A741-E526FA287627}"/>
    <cellStyle name="40% - Accent2 23" xfId="1335" xr:uid="{4F8CA891-0C05-49A9-9947-84F3247699EE}"/>
    <cellStyle name="40% - Accent2 23 2" xfId="9361" xr:uid="{7633DC88-6825-4283-AB6F-51B3DD304B29}"/>
    <cellStyle name="40% - Accent2 23 2 2" xfId="9362" xr:uid="{D9AF2B81-6B3F-4791-A860-EC17CB083DFD}"/>
    <cellStyle name="40% - Accent2 23 2 3" xfId="9363" xr:uid="{0F176087-9591-4B11-A36C-64C5E78ACCC2}"/>
    <cellStyle name="40% - Accent2 23 3" xfId="9364" xr:uid="{2809B94A-0E71-47FB-B32A-2A09DD2B9859}"/>
    <cellStyle name="40% - Accent2 23 4" xfId="9365" xr:uid="{E2D66D6E-BC78-475A-A33B-A8C22D3A2BB7}"/>
    <cellStyle name="40% - Accent2 23 5" xfId="9366" xr:uid="{AE93B686-7DB3-45EF-BFB1-4A434C224504}"/>
    <cellStyle name="40% - Accent2 23 6" xfId="6838" xr:uid="{5538A3E4-F9E4-4A52-8502-EB2FB61B7418}"/>
    <cellStyle name="40% - Accent2 24" xfId="1336" xr:uid="{1581D7AB-A4D4-4E94-8D02-2E09D98E2EDE}"/>
    <cellStyle name="40% - Accent2 24 2" xfId="9367" xr:uid="{C04DDCA2-90EE-49F4-AEAF-1AAD2DCA860E}"/>
    <cellStyle name="40% - Accent2 24 2 2" xfId="9368" xr:uid="{07538037-56BE-4C2C-96E6-E7356FEC8C67}"/>
    <cellStyle name="40% - Accent2 24 2 3" xfId="9369" xr:uid="{7574248A-0DC9-4250-86CE-40105F4AEDF2}"/>
    <cellStyle name="40% - Accent2 24 3" xfId="9370" xr:uid="{6ED9F8A1-95CB-4C17-8332-4A3F96455B2C}"/>
    <cellStyle name="40% - Accent2 24 4" xfId="9371" xr:uid="{2ADF09C1-9305-4ED9-AB23-B4B16135657C}"/>
    <cellStyle name="40% - Accent2 24 5" xfId="9372" xr:uid="{B71AFD57-4277-482E-9445-3ACA25A4D697}"/>
    <cellStyle name="40% - Accent2 24 6" xfId="6839" xr:uid="{A57AFB65-4971-4608-9DC7-1121739B1824}"/>
    <cellStyle name="40% - Accent2 25" xfId="1337" xr:uid="{7FDE339A-6D67-46AE-BAA4-6B95D6FCF92D}"/>
    <cellStyle name="40% - Accent2 25 2" xfId="9373" xr:uid="{085DB213-F79C-445D-A2F9-E99CC2373B9B}"/>
    <cellStyle name="40% - Accent2 25 2 2" xfId="9374" xr:uid="{E62E5B05-094A-4FBB-A021-BB8535E41562}"/>
    <cellStyle name="40% - Accent2 25 2 3" xfId="9375" xr:uid="{C253962A-CD31-44ED-9DB0-B92D27C84CC1}"/>
    <cellStyle name="40% - Accent2 25 3" xfId="9376" xr:uid="{FADFE1A9-9F51-4AC4-B4CD-9CBE3E470F46}"/>
    <cellStyle name="40% - Accent2 25 4" xfId="9377" xr:uid="{1C0A50D7-A3D0-4129-BD81-5160763AFED2}"/>
    <cellStyle name="40% - Accent2 25 5" xfId="9378" xr:uid="{F043FD6F-F030-4B99-ABC2-A3EB97C744CF}"/>
    <cellStyle name="40% - Accent2 25 6" xfId="6840" xr:uid="{228AD5BF-BE10-4587-B812-421445E6848A}"/>
    <cellStyle name="40% - Accent2 26" xfId="1338" xr:uid="{304EBAB7-F025-4034-BE84-1C6563106170}"/>
    <cellStyle name="40% - Accent2 26 2" xfId="9379" xr:uid="{0F76663F-EF59-41D6-A43A-7607744CDAC2}"/>
    <cellStyle name="40% - Accent2 26 2 2" xfId="9380" xr:uid="{17E73D92-180A-45BB-9DE7-D755EDF6CAE4}"/>
    <cellStyle name="40% - Accent2 26 2 3" xfId="9381" xr:uid="{766DBAD8-3F3A-4C0A-A03F-D46FBF569FA0}"/>
    <cellStyle name="40% - Accent2 26 3" xfId="9382" xr:uid="{C0C8F24A-4553-46C1-8CDC-90587B444299}"/>
    <cellStyle name="40% - Accent2 26 4" xfId="9383" xr:uid="{814AD0EF-1ACF-4BC3-9073-EED37E80C36B}"/>
    <cellStyle name="40% - Accent2 26 5" xfId="9384" xr:uid="{FBEEEF38-569A-4E6F-B83C-17CF1FE71374}"/>
    <cellStyle name="40% - Accent2 26 6" xfId="6841" xr:uid="{7786D863-C98D-4567-B1E2-A658A6DE1772}"/>
    <cellStyle name="40% - Accent2 27" xfId="1339" xr:uid="{7F88008B-F8B0-4188-A251-128EA465D6FD}"/>
    <cellStyle name="40% - Accent2 27 2" xfId="9385" xr:uid="{2BE69213-FCB7-4F63-A39F-24DE98A4D2C0}"/>
    <cellStyle name="40% - Accent2 27 2 2" xfId="9386" xr:uid="{733176E2-A0A9-4FE7-B9B7-12963EBC9FAC}"/>
    <cellStyle name="40% - Accent2 27 2 2 2" xfId="15619" xr:uid="{BBC5C392-9045-4025-9BE7-40FA4F88E0CB}"/>
    <cellStyle name="40% - Accent2 27 2 3" xfId="15618" xr:uid="{BB618ECC-BD54-4017-AEF3-C9B4292DD5FA}"/>
    <cellStyle name="40% - Accent2 27 3" xfId="9387" xr:uid="{DC885F53-B4FE-4429-970F-F2B08928C7FE}"/>
    <cellStyle name="40% - Accent2 27 3 2" xfId="15620" xr:uid="{6C4FB807-F573-4C2B-B789-20356598A5A7}"/>
    <cellStyle name="40% - Accent2 27 4" xfId="6842" xr:uid="{7780DD14-4B0B-48D3-8550-AF9BB494CB87}"/>
    <cellStyle name="40% - Accent2 27 5" xfId="15527" xr:uid="{3BCA33F5-A34E-4239-88BC-2F692C5FE69E}"/>
    <cellStyle name="40% - Accent2 28" xfId="1340" xr:uid="{1108C78F-1CF0-4533-A66B-3AE7A3EC0CB4}"/>
    <cellStyle name="40% - Accent2 28 2" xfId="6561" xr:uid="{18CC59EA-0C93-4D2C-98FB-6564857D1384}"/>
    <cellStyle name="40% - Accent2 29" xfId="1341" xr:uid="{5A232663-B346-4D68-AFC2-170A6A2696EC}"/>
    <cellStyle name="40% - Accent2 29 2" xfId="9388" xr:uid="{EDA7D33E-E19E-4239-9545-6B3271575B6B}"/>
    <cellStyle name="40% - Accent2 29 3" xfId="15621" xr:uid="{2FF86B36-39DB-4FC5-9E36-11F597EE397F}"/>
    <cellStyle name="40% - Accent2 3" xfId="1342" xr:uid="{2EA6EF04-1294-43DF-A3D3-3281B1348A43}"/>
    <cellStyle name="40% - Accent2 3 2" xfId="4947" xr:uid="{22D00A57-ED77-4497-9E72-C65678B3506D}"/>
    <cellStyle name="40% - Accent2 3 2 2" xfId="9390" xr:uid="{F173EB24-F0E3-4BE6-BBC9-5A90638C830B}"/>
    <cellStyle name="40% - Accent2 3 2 2 2" xfId="9391" xr:uid="{D584970A-0984-43CD-8CE3-00AE8E0406AD}"/>
    <cellStyle name="40% - Accent2 3 2 3" xfId="9392" xr:uid="{1F883946-34C1-4803-9EAB-474B15B9FAF2}"/>
    <cellStyle name="40% - Accent2 3 2 4" xfId="9393" xr:uid="{46E7F63A-BF6F-4D3D-915F-82E25748DA22}"/>
    <cellStyle name="40% - Accent2 3 2 5" xfId="9389" xr:uid="{70A94356-4EF4-464E-97F3-CDA5E5DDDE56}"/>
    <cellStyle name="40% - Accent2 3 3" xfId="9394" xr:uid="{C4621D93-4CA0-446D-8DAC-0957EEF122BC}"/>
    <cellStyle name="40% - Accent2 3 3 2" xfId="9395" xr:uid="{E0394A85-9245-4682-BFD5-851AED613AF3}"/>
    <cellStyle name="40% - Accent2 3 4" xfId="9396" xr:uid="{481DDC9A-0858-4012-A32E-2C5E7CBE8810}"/>
    <cellStyle name="40% - Accent2 3 5" xfId="9397" xr:uid="{98DAAB58-0F29-42F6-B75E-80F64B5FB45A}"/>
    <cellStyle name="40% - Accent2 3 6" xfId="6843" xr:uid="{81A4FD90-454C-4C75-921F-FA30977DC6B2}"/>
    <cellStyle name="40% - Accent2 30" xfId="1343" xr:uid="{30993426-9731-43DF-9B8E-18F96C23C3AE}"/>
    <cellStyle name="40% - Accent2 30 2" xfId="9398" xr:uid="{9C7E1905-4086-4E9D-91ED-389B62C7E044}"/>
    <cellStyle name="40% - Accent2 30 3" xfId="15622" xr:uid="{B682D2F2-8166-40A7-8954-2702602A436C}"/>
    <cellStyle name="40% - Accent2 31" xfId="1995" xr:uid="{85E45947-672A-4D1D-AFD6-7FA91C2BCD93}"/>
    <cellStyle name="40% - Accent2 31 2" xfId="9399" xr:uid="{6CFEA6DE-1CFD-4AC3-9D07-63B27932E7BB}"/>
    <cellStyle name="40% - Accent2 31 3" xfId="15623" xr:uid="{3462C12B-453A-42E7-953D-52F3F4163DD6}"/>
    <cellStyle name="40% - Accent2 32" xfId="1996" xr:uid="{919B6A13-E739-4FC7-A386-2D850AB46807}"/>
    <cellStyle name="40% - Accent2 32 2" xfId="9400" xr:uid="{CB4DD93A-BC34-4DEB-A768-848865932D27}"/>
    <cellStyle name="40% - Accent2 32 3" xfId="15624" xr:uid="{962349F2-E8AF-4701-BD5D-CAF92827EBE1}"/>
    <cellStyle name="40% - Accent2 33" xfId="1997" xr:uid="{566FFE87-B34E-4837-8945-624AE265A375}"/>
    <cellStyle name="40% - Accent2 33 2" xfId="9401" xr:uid="{F1D1C4BC-4C37-4C4D-96EC-A1DE0BE540BF}"/>
    <cellStyle name="40% - Accent2 33 3" xfId="15625" xr:uid="{A726150D-EF95-4D46-9898-4FD51AF2E7C3}"/>
    <cellStyle name="40% - Accent2 34" xfId="1998" xr:uid="{322867B3-4642-47F6-A05C-0DF319E74E08}"/>
    <cellStyle name="40% - Accent2 34 2" xfId="5839" xr:uid="{5FAD9814-38C5-4E9C-86F3-953A02714DF2}"/>
    <cellStyle name="40% - Accent2 35" xfId="1999" xr:uid="{0CD6411C-B641-4DCC-9D7C-AD16CBB7D520}"/>
    <cellStyle name="40% - Accent2 36" xfId="2000" xr:uid="{93894AF9-306A-49B0-AB18-4CA4CC806BF4}"/>
    <cellStyle name="40% - Accent2 37" xfId="2001" xr:uid="{EBB4B87A-D28C-47F0-9025-996E8C327A04}"/>
    <cellStyle name="40% - Accent2 38" xfId="2002" xr:uid="{D616200E-C254-4B85-AF52-36BB2A33F21D}"/>
    <cellStyle name="40% - Accent2 39" xfId="2003" xr:uid="{B7CBD916-9598-4797-8C93-B9C2E821F396}"/>
    <cellStyle name="40% - Accent2 4" xfId="1344" xr:uid="{0141C434-0841-4841-8706-053FE9F90CB5}"/>
    <cellStyle name="40% - Accent2 4 2" xfId="5054" xr:uid="{C78C6618-EE27-4EFB-98C3-4F981CB24286}"/>
    <cellStyle name="40% - Accent2 4 2 2" xfId="9403" xr:uid="{0D12C179-317A-4690-A82F-771A00F55B0E}"/>
    <cellStyle name="40% - Accent2 4 2 2 2" xfId="9404" xr:uid="{675C9AD1-6382-4261-86B2-FADB3878C5A1}"/>
    <cellStyle name="40% - Accent2 4 2 3" xfId="9405" xr:uid="{FBC05BD6-8ED6-4C6C-A777-BD4698C2740E}"/>
    <cellStyle name="40% - Accent2 4 2 4" xfId="9406" xr:uid="{E0318249-AF47-43C5-B21B-0C547E7C2650}"/>
    <cellStyle name="40% - Accent2 4 2 5" xfId="9402" xr:uid="{2B53F79D-253F-441B-8F50-190A33071B49}"/>
    <cellStyle name="40% - Accent2 4 3" xfId="9407" xr:uid="{45C38A37-037E-4125-87E3-5031CEDC3CF8}"/>
    <cellStyle name="40% - Accent2 4 3 2" xfId="9408" xr:uid="{07723741-0078-4E23-A45D-14DA799D3846}"/>
    <cellStyle name="40% - Accent2 4 4" xfId="9409" xr:uid="{A7E78CB2-ABC6-438C-975E-41857B017A13}"/>
    <cellStyle name="40% - Accent2 4 5" xfId="9410" xr:uid="{52CB2A4A-8096-46A0-A765-0D9B92B12D62}"/>
    <cellStyle name="40% - Accent2 4 6" xfId="6844" xr:uid="{574689E3-15D3-485B-B0D3-07555C7549FB}"/>
    <cellStyle name="40% - Accent2 40" xfId="2004" xr:uid="{75435F6B-338B-4384-AF59-8E75EA88DE3D}"/>
    <cellStyle name="40% - Accent2 41" xfId="2005" xr:uid="{94EFEB93-E282-4BFE-BF4F-BEC4F227BE79}"/>
    <cellStyle name="40% - Accent2 42" xfId="2006" xr:uid="{E5AA46AE-483E-4E95-83F7-E4FB154A908F}"/>
    <cellStyle name="40% - Accent2 43" xfId="2007" xr:uid="{E6034539-2903-4F94-8CA2-DB6F10ADC62C}"/>
    <cellStyle name="40% - Accent2 44" xfId="2008" xr:uid="{D2E5AEA1-525C-4C88-AB33-EC9B19B7D4A8}"/>
    <cellStyle name="40% - Accent2 45" xfId="2009" xr:uid="{4A6BDDF5-2C1E-4D52-AD38-DB07B39A52C5}"/>
    <cellStyle name="40% - Accent2 46" xfId="2010" xr:uid="{9990B0EE-843D-497B-BA13-A49AD1C78230}"/>
    <cellStyle name="40% - Accent2 47" xfId="2011" xr:uid="{F9FAFBF2-8D45-4213-BAAD-71D0160DAA0F}"/>
    <cellStyle name="40% - Accent2 48" xfId="2012" xr:uid="{92184438-0A19-424A-854C-4C7A2AD4D9E8}"/>
    <cellStyle name="40% - Accent2 49" xfId="2013" xr:uid="{966C4E61-3500-4114-A824-63E9949C7E25}"/>
    <cellStyle name="40% - Accent2 5" xfId="1345" xr:uid="{AECDE866-0743-4FDF-A1A9-D0D8F487BAE6}"/>
    <cellStyle name="40% - Accent2 5 2" xfId="9411" xr:uid="{9E483F69-89D0-4382-A510-B5678B5AA184}"/>
    <cellStyle name="40% - Accent2 5 2 2" xfId="9412" xr:uid="{F3F2698C-1819-42A9-9C0B-DB2516139C94}"/>
    <cellStyle name="40% - Accent2 5 2 2 2" xfId="9413" xr:uid="{21044BA5-C6BA-4347-A31A-B635081E955E}"/>
    <cellStyle name="40% - Accent2 5 2 3" xfId="9414" xr:uid="{1EEC60F3-0CC4-420C-89AF-325AD47968DB}"/>
    <cellStyle name="40% - Accent2 5 2 4" xfId="9415" xr:uid="{1FBAB96B-91BD-4A7E-9424-75558865EDA5}"/>
    <cellStyle name="40% - Accent2 5 3" xfId="9416" xr:uid="{2BCA0EC0-0E70-47FE-830D-E32F081E24D1}"/>
    <cellStyle name="40% - Accent2 5 3 2" xfId="9417" xr:uid="{B5DF2531-1FF0-4C14-9D79-0B763D1090AA}"/>
    <cellStyle name="40% - Accent2 5 4" xfId="9418" xr:uid="{A270E301-505D-44F7-A18B-D1D955B1121B}"/>
    <cellStyle name="40% - Accent2 5 5" xfId="9419" xr:uid="{2B841E82-6FA3-41EE-862F-0B219E0FCBC3}"/>
    <cellStyle name="40% - Accent2 5 6" xfId="6845" xr:uid="{6C69E528-BD89-4B09-AB6B-0AA3A54B1DD5}"/>
    <cellStyle name="40% - Accent2 50" xfId="2014" xr:uid="{F9617F58-9A9E-4989-97FD-136FEFD0995C}"/>
    <cellStyle name="40% - Accent2 51" xfId="2015" xr:uid="{CA2FDFD3-8F32-4600-946B-9A8908335CE7}"/>
    <cellStyle name="40% - Accent2 52" xfId="2016" xr:uid="{11598FD9-25AF-4C86-991C-65AB591FE60D}"/>
    <cellStyle name="40% - Accent2 53" xfId="2017" xr:uid="{FC827D1D-45E9-4DF4-83BD-4A3A7717B3E4}"/>
    <cellStyle name="40% - Accent2 54" xfId="2018" xr:uid="{D9AAA066-1CD4-4061-B291-271F3BD8D5EB}"/>
    <cellStyle name="40% - Accent2 55" xfId="2019" xr:uid="{E4FA16DE-F78C-485A-8C2A-DB599896CB25}"/>
    <cellStyle name="40% - Accent2 56" xfId="2020" xr:uid="{F2463D99-3D4B-44A5-8F7D-6B002D20FD61}"/>
    <cellStyle name="40% - Accent2 57" xfId="2021" xr:uid="{6272A36E-8C18-4FDA-8373-78EFA7D07349}"/>
    <cellStyle name="40% - Accent2 58" xfId="2022" xr:uid="{B853DCCA-0FBD-4E18-8BD5-9DB31940BFCE}"/>
    <cellStyle name="40% - Accent2 59" xfId="2023" xr:uid="{55D130B5-4E2A-4C3E-BDD8-7E86935B6E7B}"/>
    <cellStyle name="40% - Accent2 6" xfId="1346" xr:uid="{D7860239-3D5C-43D9-94CF-DB7A49C77C19}"/>
    <cellStyle name="40% - Accent2 6 2" xfId="9420" xr:uid="{E0BC1953-4A24-4D26-A3C8-D459B8464801}"/>
    <cellStyle name="40% - Accent2 6 2 2" xfId="9421" xr:uid="{722DF513-704F-4E17-9A64-94F2AEBF294D}"/>
    <cellStyle name="40% - Accent2 6 2 2 2" xfId="9422" xr:uid="{6014C929-3FC0-401F-890A-DBF9C55FEED3}"/>
    <cellStyle name="40% - Accent2 6 2 3" xfId="9423" xr:uid="{EB55456B-BEDE-4756-8D09-29057167C209}"/>
    <cellStyle name="40% - Accent2 6 2 4" xfId="9424" xr:uid="{FC8C8EB1-C586-4765-8C05-8AB3BBD5ADF9}"/>
    <cellStyle name="40% - Accent2 6 3" xfId="9425" xr:uid="{F8E42E21-2718-48C0-83E6-6B43664164E8}"/>
    <cellStyle name="40% - Accent2 6 3 2" xfId="9426" xr:uid="{02FA45B0-9103-49C5-9C72-CF41CA59BAE4}"/>
    <cellStyle name="40% - Accent2 6 4" xfId="9427" xr:uid="{83694A09-AD80-4662-A80D-BDE64F08CD80}"/>
    <cellStyle name="40% - Accent2 6 5" xfId="9428" xr:uid="{D010535D-477B-4C03-A21C-569811A92D2F}"/>
    <cellStyle name="40% - Accent2 6 6" xfId="6846" xr:uid="{C0E727DA-AC32-4E90-9F1A-38F59037026C}"/>
    <cellStyle name="40% - Accent2 60" xfId="2024" xr:uid="{6DCC5AAE-97BE-4B3A-B15B-0922C28001C2}"/>
    <cellStyle name="40% - Accent2 61" xfId="2025" xr:uid="{4E48C865-73EB-477D-B58A-FFFC7A8A988E}"/>
    <cellStyle name="40% - Accent2 62" xfId="2026" xr:uid="{90F1FB79-8956-4F26-9975-E09D955FE085}"/>
    <cellStyle name="40% - Accent2 63" xfId="2027" xr:uid="{74C17D66-FE62-4421-8BA8-6382D9C2FDED}"/>
    <cellStyle name="40% - Accent2 64" xfId="2028" xr:uid="{4C24B2DC-380D-4D45-825C-E203029C70CB}"/>
    <cellStyle name="40% - Accent2 65" xfId="2029" xr:uid="{2EC9E623-896C-4A34-917E-9C22F4C167BC}"/>
    <cellStyle name="40% - Accent2 66" xfId="2030" xr:uid="{0FDC406E-8F0B-47D6-BF0E-66C70CE56290}"/>
    <cellStyle name="40% - Accent2 67" xfId="2031" xr:uid="{A4999136-1C15-4B1F-93FA-82CE04BAD812}"/>
    <cellStyle name="40% - Accent2 68" xfId="2032" xr:uid="{84AC7D21-BB58-4E50-B763-F740388F2204}"/>
    <cellStyle name="40% - Accent2 69" xfId="2033" xr:uid="{8DFEFAAE-B532-4161-A2C3-8A647B701A43}"/>
    <cellStyle name="40% - Accent2 7" xfId="1347" xr:uid="{6D46CA36-ABD7-4D94-9F3C-D9C79E5DFEDB}"/>
    <cellStyle name="40% - Accent2 7 2" xfId="9429" xr:uid="{3BF61BBF-AD48-45AF-99A4-552CA6BA0387}"/>
    <cellStyle name="40% - Accent2 7 2 2" xfId="9430" xr:uid="{365CA220-6EA3-4138-BB54-1A11796290CC}"/>
    <cellStyle name="40% - Accent2 7 2 3" xfId="9431" xr:uid="{BF7ABEFF-EF9D-4672-BC87-A4276D6101D8}"/>
    <cellStyle name="40% - Accent2 7 3" xfId="9432" xr:uid="{F1FA6931-6C5F-43CF-8533-FE535EE3CAE1}"/>
    <cellStyle name="40% - Accent2 7 4" xfId="9433" xr:uid="{5C6EEDBE-0D7F-4978-BE1D-8B4B58CD1DCB}"/>
    <cellStyle name="40% - Accent2 7 5" xfId="9434" xr:uid="{DC95EFDB-50C9-451C-8755-08865C2C5147}"/>
    <cellStyle name="40% - Accent2 7 6" xfId="6847" xr:uid="{094258B3-8645-42CE-8E98-FFD17F361F0E}"/>
    <cellStyle name="40% - Accent2 70" xfId="2034" xr:uid="{FC898741-0FA1-427D-8392-6159CECB71E9}"/>
    <cellStyle name="40% - Accent2 71" xfId="2035" xr:uid="{24CB8B1C-018B-4134-901F-482F92DC398D}"/>
    <cellStyle name="40% - Accent2 72" xfId="2036" xr:uid="{18F5B256-1381-4CE7-BAED-DD0B1ED50CEF}"/>
    <cellStyle name="40% - Accent2 73" xfId="2037" xr:uid="{9F56822E-00F8-4759-ABD6-BFEF81DAF445}"/>
    <cellStyle name="40% - Accent2 74" xfId="2038" xr:uid="{493B2418-5E54-4DAA-B263-F230F118E66B}"/>
    <cellStyle name="40% - Accent2 75" xfId="2039" xr:uid="{029B2A60-1C05-4E0C-841F-D5B817E2BB8C}"/>
    <cellStyle name="40% - Accent2 76" xfId="2040" xr:uid="{0020F6DC-B66A-47CC-B603-ECFD0EE5E85A}"/>
    <cellStyle name="40% - Accent2 77" xfId="2041" xr:uid="{8343E028-5EED-4156-BA5D-37D0DC85E5E3}"/>
    <cellStyle name="40% - Accent2 78" xfId="2042" xr:uid="{AE779A8F-9476-4C46-B60B-9D420CB7F5E3}"/>
    <cellStyle name="40% - Accent2 79" xfId="2043" xr:uid="{9C370F97-9A2D-4FCF-94CF-5BB7A872524A}"/>
    <cellStyle name="40% - Accent2 8" xfId="1348" xr:uid="{E4AF3170-4820-4BA0-8225-72749FC5EDC8}"/>
    <cellStyle name="40% - Accent2 8 2" xfId="9435" xr:uid="{54798CD6-81C9-43EE-85DB-42C8262636D6}"/>
    <cellStyle name="40% - Accent2 8 2 2" xfId="9436" xr:uid="{B13E3EF1-BAAB-4355-BB6A-D8C90588A83B}"/>
    <cellStyle name="40% - Accent2 8 2 3" xfId="9437" xr:uid="{101DA3C0-DBDF-4440-9346-0231F7873106}"/>
    <cellStyle name="40% - Accent2 8 3" xfId="9438" xr:uid="{3CB0A478-162C-4809-AE49-420AFBEE38B0}"/>
    <cellStyle name="40% - Accent2 8 4" xfId="9439" xr:uid="{67BA09C4-BAA9-4A9C-8321-AF5C0FA8F58C}"/>
    <cellStyle name="40% - Accent2 8 5" xfId="9440" xr:uid="{C32D173A-2D7E-4078-BEA9-3CD61AFC1FE4}"/>
    <cellStyle name="40% - Accent2 8 6" xfId="6848" xr:uid="{EE959650-4E19-4555-B418-AC4DE839E9FC}"/>
    <cellStyle name="40% - Accent2 80" xfId="2044" xr:uid="{763C0B63-C24C-4CC6-BF66-BE1BAF064DF8}"/>
    <cellStyle name="40% - Accent2 81" xfId="2045" xr:uid="{83A9C42F-47E5-4B74-8136-CB2064DD12AA}"/>
    <cellStyle name="40% - Accent2 82" xfId="2046" xr:uid="{57BFBF7E-CDC5-4B86-A73D-DF85EABADBAE}"/>
    <cellStyle name="40% - Accent2 83" xfId="2047" xr:uid="{D8A04CB6-2035-45D9-9B2C-7BA95ECE337F}"/>
    <cellStyle name="40% - Accent2 84" xfId="2048" xr:uid="{971C5272-AA0B-4EC8-9C6C-EE21E3113A49}"/>
    <cellStyle name="40% - Accent2 85" xfId="2049" xr:uid="{2C3E0A1D-5B5E-4391-904A-D29E01ADF90E}"/>
    <cellStyle name="40% - Accent2 86" xfId="2050" xr:uid="{B8F06D53-81B7-465F-9DA3-E3F743E4010E}"/>
    <cellStyle name="40% - Accent2 87" xfId="2051" xr:uid="{365825AF-F6FE-45EF-B03B-FB2B161BD25F}"/>
    <cellStyle name="40% - Accent2 88" xfId="2052" xr:uid="{B02C2FC5-7B0C-41E6-BD99-8D8274E1814C}"/>
    <cellStyle name="40% - Accent2 89" xfId="15774" xr:uid="{712E602B-45DC-4DA2-93C2-BCA345782A0C}"/>
    <cellStyle name="40% - Accent2 9" xfId="1349" xr:uid="{9F9A389F-EBC3-4179-B52F-F1DF9CF8D2F3}"/>
    <cellStyle name="40% - Accent2 9 2" xfId="9441" xr:uid="{69C51EFE-AF9A-4D3D-9257-199CB35963E5}"/>
    <cellStyle name="40% - Accent2 9 2 2" xfId="9442" xr:uid="{27559A5E-D085-42CD-8C58-EEEBA3CF7B31}"/>
    <cellStyle name="40% - Accent2 9 2 3" xfId="9443" xr:uid="{94524A51-43E7-46BF-960D-3BC1F706CA5E}"/>
    <cellStyle name="40% - Accent2 9 3" xfId="9444" xr:uid="{ECA18060-640A-48E2-9A1C-9B2C1452459F}"/>
    <cellStyle name="40% - Accent2 9 4" xfId="9445" xr:uid="{CA8F9EAE-C814-4F09-A3D1-0C0A6624DF7B}"/>
    <cellStyle name="40% - Accent2 9 5" xfId="9446" xr:uid="{FF8461A6-82EA-4562-B8E6-FA1D930CD242}"/>
    <cellStyle name="40% - Accent2 9 6" xfId="6849" xr:uid="{E1D43068-B7D9-4448-A105-AA640CECD2E0}"/>
    <cellStyle name="40% - Accent3" xfId="97" builtinId="39" customBuiltin="1"/>
    <cellStyle name="40% - Accent3 10" xfId="1350" xr:uid="{09F7C053-452E-421C-929A-EEEE829EE8C2}"/>
    <cellStyle name="40% - Accent3 10 2" xfId="9447" xr:uid="{105E116D-918D-4EEA-8235-8A0AD1679815}"/>
    <cellStyle name="40% - Accent3 10 2 2" xfId="9448" xr:uid="{3AFE5481-39C6-45B3-9D8A-913E101751D8}"/>
    <cellStyle name="40% - Accent3 10 2 3" xfId="9449" xr:uid="{E1341D0D-33A3-457A-80A2-C679AD61249F}"/>
    <cellStyle name="40% - Accent3 10 3" xfId="9450" xr:uid="{01F8A258-6F03-41BC-95DB-ED7EB66A131F}"/>
    <cellStyle name="40% - Accent3 10 4" xfId="9451" xr:uid="{42DA22EE-38CB-4EAE-A640-E5CF5D1F547B}"/>
    <cellStyle name="40% - Accent3 10 5" xfId="9452" xr:uid="{137AB701-6EB0-40D5-9ABC-F12DED9425DB}"/>
    <cellStyle name="40% - Accent3 10 6" xfId="6850" xr:uid="{FE2D8059-7114-47A6-B427-FD9C80F270DE}"/>
    <cellStyle name="40% - Accent3 11" xfId="1351" xr:uid="{06A9293B-3903-4B02-909C-A0293D947D8D}"/>
    <cellStyle name="40% - Accent3 11 2" xfId="9453" xr:uid="{19289B33-4114-47E8-9078-466468C1C591}"/>
    <cellStyle name="40% - Accent3 11 2 2" xfId="9454" xr:uid="{0FD4C7D0-972D-4E9E-9DDF-9C6E7BF65C03}"/>
    <cellStyle name="40% - Accent3 11 2 3" xfId="9455" xr:uid="{5B6D1F27-D9AC-436B-B4C7-A1AFCE5729A5}"/>
    <cellStyle name="40% - Accent3 11 3" xfId="9456" xr:uid="{C3BDB1D9-13F9-4D97-AF85-45F1A0C0A019}"/>
    <cellStyle name="40% - Accent3 11 4" xfId="9457" xr:uid="{F7AAEF5E-377B-4153-B7AF-2334EF11DBBE}"/>
    <cellStyle name="40% - Accent3 11 5" xfId="9458" xr:uid="{5BD35843-E005-4AE9-B316-DC82E9185640}"/>
    <cellStyle name="40% - Accent3 11 6" xfId="6851" xr:uid="{E48A27CE-2FF7-40C0-B52C-F46791E9A04F}"/>
    <cellStyle name="40% - Accent3 12" xfId="1352" xr:uid="{9985C91F-9D4D-45C4-A643-CD35FA5D12D8}"/>
    <cellStyle name="40% - Accent3 12 2" xfId="9459" xr:uid="{CD0F3A32-7F27-424E-ACE5-14A053EBF00B}"/>
    <cellStyle name="40% - Accent3 12 2 2" xfId="9460" xr:uid="{BE3CAE1B-A7F3-47C9-ACF9-F546DEAD40C2}"/>
    <cellStyle name="40% - Accent3 12 2 3" xfId="9461" xr:uid="{97EE6C28-334F-47F3-9C69-6F8A7BBCFBC3}"/>
    <cellStyle name="40% - Accent3 12 3" xfId="9462" xr:uid="{754B0CD6-7C4F-47F1-9D95-AAB15FED4CC1}"/>
    <cellStyle name="40% - Accent3 12 4" xfId="9463" xr:uid="{79E3791B-E1A9-4651-AB0A-853A093EFF1F}"/>
    <cellStyle name="40% - Accent3 12 5" xfId="9464" xr:uid="{D1E1B9DB-B1CF-437E-B946-78A391A73A7A}"/>
    <cellStyle name="40% - Accent3 12 6" xfId="6852" xr:uid="{6589D38E-1CC8-4199-89CE-A54DF7DD448C}"/>
    <cellStyle name="40% - Accent3 13" xfId="1353" xr:uid="{9A1062CB-E986-4F03-B8D2-FA39293CD8FA}"/>
    <cellStyle name="40% - Accent3 13 2" xfId="9465" xr:uid="{43E9B5FC-E177-4C6E-8D7D-B76688995AF6}"/>
    <cellStyle name="40% - Accent3 13 2 2" xfId="9466" xr:uid="{B2F7ACCA-0B9E-487D-BF57-3321AC5FB1E7}"/>
    <cellStyle name="40% - Accent3 13 2 3" xfId="9467" xr:uid="{11B21198-0269-4058-90FC-0811ABA74F44}"/>
    <cellStyle name="40% - Accent3 13 3" xfId="9468" xr:uid="{8BAF8260-3106-4BB5-A3C0-A17913E440E3}"/>
    <cellStyle name="40% - Accent3 13 4" xfId="9469" xr:uid="{493E24E3-7B50-4230-BF1B-F4855B5569CC}"/>
    <cellStyle name="40% - Accent3 13 5" xfId="9470" xr:uid="{27329A60-4B19-4A2B-AF16-B70CE3EB63A7}"/>
    <cellStyle name="40% - Accent3 13 6" xfId="6853" xr:uid="{203D48B2-A817-4256-A9B3-1870718D5C52}"/>
    <cellStyle name="40% - Accent3 14" xfId="1354" xr:uid="{ED2CFA69-3E41-444A-8377-CFA0E4AE987E}"/>
    <cellStyle name="40% - Accent3 14 2" xfId="9471" xr:uid="{ECD430CE-ADC7-4858-9C7E-AD0F1D227373}"/>
    <cellStyle name="40% - Accent3 14 2 2" xfId="9472" xr:uid="{EC5D787A-FC3C-4B4E-B383-EC33F847A38B}"/>
    <cellStyle name="40% - Accent3 14 2 3" xfId="9473" xr:uid="{2FE8D774-D8A8-4E36-BB7C-62871C8AEF16}"/>
    <cellStyle name="40% - Accent3 14 3" xfId="9474" xr:uid="{F17BD4F3-82F2-4F56-92A0-386D20640EED}"/>
    <cellStyle name="40% - Accent3 14 4" xfId="9475" xr:uid="{91D26B4A-3BB7-424A-B13A-AB3332DAED63}"/>
    <cellStyle name="40% - Accent3 14 5" xfId="9476" xr:uid="{F08C8DD6-73E9-4037-AA9B-18732C5EE959}"/>
    <cellStyle name="40% - Accent3 14 6" xfId="6854" xr:uid="{545F77F4-FC13-4EF8-92D0-37255F15A98E}"/>
    <cellStyle name="40% - Accent3 15" xfId="1355" xr:uid="{F6F3FEC0-29C4-486E-8991-7209EE75B761}"/>
    <cellStyle name="40% - Accent3 15 2" xfId="9477" xr:uid="{11B92078-C111-4830-8265-7400E79B0AF2}"/>
    <cellStyle name="40% - Accent3 15 2 2" xfId="9478" xr:uid="{D4C0B2EF-AAD1-4746-9284-8A2CF3166B4B}"/>
    <cellStyle name="40% - Accent3 15 2 3" xfId="9479" xr:uid="{C94A0210-73B6-4F36-BB6D-B497805147E4}"/>
    <cellStyle name="40% - Accent3 15 3" xfId="9480" xr:uid="{C0F48B5A-07FC-468E-A554-BDBB248C350C}"/>
    <cellStyle name="40% - Accent3 15 4" xfId="9481" xr:uid="{C5C39187-FDBF-41C8-8753-62C7F1214AAF}"/>
    <cellStyle name="40% - Accent3 15 5" xfId="9482" xr:uid="{BAAFE340-48C9-44D5-B9AF-784633DC5560}"/>
    <cellStyle name="40% - Accent3 15 6" xfId="6855" xr:uid="{B818CC74-4F26-4C1C-A5D8-753B5C89348D}"/>
    <cellStyle name="40% - Accent3 16" xfId="1356" xr:uid="{252CDD6D-3FC7-4EE6-A7BD-83AEB5DA178B}"/>
    <cellStyle name="40% - Accent3 16 2" xfId="9483" xr:uid="{F4F49EDF-5057-4D02-921D-269CF4320C3C}"/>
    <cellStyle name="40% - Accent3 16 2 2" xfId="9484" xr:uid="{BD2A148A-FFFC-411A-9CE0-AD2A554CC0E9}"/>
    <cellStyle name="40% - Accent3 16 2 3" xfId="9485" xr:uid="{14F385C9-26EE-4342-9B17-870E3BC2AA76}"/>
    <cellStyle name="40% - Accent3 16 3" xfId="9486" xr:uid="{3890DDA8-9022-43A7-B82F-3947E3B95219}"/>
    <cellStyle name="40% - Accent3 16 4" xfId="9487" xr:uid="{8D358660-3FB7-400B-BBE7-754E3C482C54}"/>
    <cellStyle name="40% - Accent3 16 5" xfId="9488" xr:uid="{3A34729E-D872-4900-AEB5-9B9DC926E6D4}"/>
    <cellStyle name="40% - Accent3 16 6" xfId="6856" xr:uid="{C31579C6-D270-4569-8B9F-E2A4429451AB}"/>
    <cellStyle name="40% - Accent3 17" xfId="1357" xr:uid="{BDD46190-D177-4BEA-A9D2-87923584C2DE}"/>
    <cellStyle name="40% - Accent3 17 2" xfId="9489" xr:uid="{A85659AF-D2E6-4B27-AB7B-8830B14823A1}"/>
    <cellStyle name="40% - Accent3 17 2 2" xfId="9490" xr:uid="{1AAEA0F5-BEBC-4B0D-9AEB-17D9503C65FA}"/>
    <cellStyle name="40% - Accent3 17 2 3" xfId="9491" xr:uid="{8244BD38-2075-4809-8132-51FC0457FEF4}"/>
    <cellStyle name="40% - Accent3 17 3" xfId="9492" xr:uid="{7E10BDAD-E6A8-460F-8251-5C1F420E698D}"/>
    <cellStyle name="40% - Accent3 17 4" xfId="9493" xr:uid="{FDE63C71-7E7E-4B57-87C7-EADC86244790}"/>
    <cellStyle name="40% - Accent3 17 5" xfId="9494" xr:uid="{9C013E63-021D-4F18-996E-78009553BFD4}"/>
    <cellStyle name="40% - Accent3 17 6" xfId="6857" xr:uid="{B821AA44-303E-40F9-BAD0-3CB976B686D9}"/>
    <cellStyle name="40% - Accent3 18" xfId="1358" xr:uid="{6E0C6482-DCFE-4474-AE79-0ADD6FFDD7AE}"/>
    <cellStyle name="40% - Accent3 18 2" xfId="9495" xr:uid="{2019C845-A7A9-4462-8493-86ABC849F3AC}"/>
    <cellStyle name="40% - Accent3 18 2 2" xfId="9496" xr:uid="{5C35F4A3-06CB-46CE-B159-D8D898C4D723}"/>
    <cellStyle name="40% - Accent3 18 2 3" xfId="9497" xr:uid="{53249A53-B93E-4920-B770-CE9ACB04450A}"/>
    <cellStyle name="40% - Accent3 18 3" xfId="9498" xr:uid="{619411E3-2DD7-4D86-A034-234FCE0B2A2E}"/>
    <cellStyle name="40% - Accent3 18 4" xfId="9499" xr:uid="{318ECFDB-2EF6-4BFB-BC2A-907EEC3578AF}"/>
    <cellStyle name="40% - Accent3 18 5" xfId="9500" xr:uid="{EBA7EAF8-7B51-4FC8-AC7B-4E778D2AAF67}"/>
    <cellStyle name="40% - Accent3 18 6" xfId="6858" xr:uid="{028B53CD-F32B-4DBA-84B2-6B857175E825}"/>
    <cellStyle name="40% - Accent3 19" xfId="1359" xr:uid="{97E2A18F-46CE-4C0E-BB75-6571455614F8}"/>
    <cellStyle name="40% - Accent3 19 2" xfId="9501" xr:uid="{037085EB-8ED9-43E8-85B7-C735A2BA1D10}"/>
    <cellStyle name="40% - Accent3 19 2 2" xfId="9502" xr:uid="{BCE58821-BFD2-458E-AD74-00A62578C2AA}"/>
    <cellStyle name="40% - Accent3 19 2 3" xfId="9503" xr:uid="{952B0C4D-2E27-4E54-A93C-C72D829CB29D}"/>
    <cellStyle name="40% - Accent3 19 3" xfId="9504" xr:uid="{DB3C493F-226A-405B-B927-03C701F4B8CA}"/>
    <cellStyle name="40% - Accent3 19 4" xfId="9505" xr:uid="{BC3477CD-C892-454C-99D4-0D3C21838398}"/>
    <cellStyle name="40% - Accent3 19 5" xfId="9506" xr:uid="{1AFDC5F0-F406-465F-8925-4DDD0787A845}"/>
    <cellStyle name="40% - Accent3 19 6" xfId="6859" xr:uid="{DD5D5627-1E08-4714-9110-96007B60AAFF}"/>
    <cellStyle name="40% - Accent3 2" xfId="12" xr:uid="{2CA729EB-DF9E-41F8-8B23-CB2C05FD4919}"/>
    <cellStyle name="40% - Accent3 2 10" xfId="9507" xr:uid="{33FE1C87-1955-4354-A4F9-1E9145815B74}"/>
    <cellStyle name="40% - Accent3 2 11" xfId="9508" xr:uid="{D5A8E0A0-8C10-4CF6-A67C-B5E6A95FC7BE}"/>
    <cellStyle name="40% - Accent3 2 11 2" xfId="9509" xr:uid="{3733E64D-F174-4866-AC33-C2D1C630C595}"/>
    <cellStyle name="40% - Accent3 2 12" xfId="9510" xr:uid="{379AF127-CF15-4063-BB86-FC59182E5A25}"/>
    <cellStyle name="40% - Accent3 2 13" xfId="9511" xr:uid="{B1DC30D7-6261-4899-8C2E-06944E27C4C4}"/>
    <cellStyle name="40% - Accent3 2 14" xfId="9512" xr:uid="{76729E59-038E-4B95-8EF6-145BF6D60AFA}"/>
    <cellStyle name="40% - Accent3 2 15" xfId="5205" xr:uid="{D609BD3F-7BD8-4666-B2BE-A7D18C0687D5}"/>
    <cellStyle name="40% - Accent3 2 16" xfId="1360" xr:uid="{59F3FB39-17A8-4C33-BCC8-81B3C01455B3}"/>
    <cellStyle name="40% - Accent3 2 2" xfId="4766" xr:uid="{BC0CE1CD-1B0C-4D50-A8A7-2B82B76DA420}"/>
    <cellStyle name="40% - Accent3 2 2 2" xfId="9514" xr:uid="{8ED1E535-8073-45F8-B354-21CEB4459977}"/>
    <cellStyle name="40% - Accent3 2 2 2 2" xfId="9515" xr:uid="{26749D8C-95CB-4F8F-A6BC-2504E0DDA712}"/>
    <cellStyle name="40% - Accent3 2 2 3" xfId="9516" xr:uid="{18DE39E4-4600-4E8B-94D7-4DE3AF2F84C2}"/>
    <cellStyle name="40% - Accent3 2 2 4" xfId="9517" xr:uid="{40768C4C-AF70-4C91-A6F4-AF15C5D3C3E8}"/>
    <cellStyle name="40% - Accent3 2 2 5" xfId="9513" xr:uid="{5935F633-DE62-4B2D-9FF0-AED1203C291B}"/>
    <cellStyle name="40% - Accent3 2 3" xfId="9518" xr:uid="{A4E7F034-5AB8-4F93-B314-B8D6AB2F57BE}"/>
    <cellStyle name="40% - Accent3 2 3 2" xfId="9519" xr:uid="{4D0D1CE7-3CC4-4DAD-A852-E10C521153CE}"/>
    <cellStyle name="40% - Accent3 2 4" xfId="9520" xr:uid="{E4B52FC2-D489-4C8A-8246-FB342DF98893}"/>
    <cellStyle name="40% - Accent3 2 5" xfId="9521" xr:uid="{411EE286-D896-4A15-9B3E-B9E31FC06176}"/>
    <cellStyle name="40% - Accent3 2 6" xfId="9522" xr:uid="{89045B8D-49A4-4666-A9B0-9D0F74A20FDF}"/>
    <cellStyle name="40% - Accent3 2 7" xfId="9523" xr:uid="{77BD1E09-9BFC-4518-BC25-C8D2D7B789BB}"/>
    <cellStyle name="40% - Accent3 2 8" xfId="9524" xr:uid="{CDD8E485-0DAB-4852-89AA-27E75C03C840}"/>
    <cellStyle name="40% - Accent3 2 9" xfId="9525" xr:uid="{F959BF5D-1E51-4759-A90E-9B336F4386F3}"/>
    <cellStyle name="40% - Accent3 20" xfId="1361" xr:uid="{627F5E6C-0C51-4621-9602-C36CF9153474}"/>
    <cellStyle name="40% - Accent3 20 2" xfId="9526" xr:uid="{201E8678-3496-411E-BBA3-413F931851D6}"/>
    <cellStyle name="40% - Accent3 20 2 2" xfId="9527" xr:uid="{83BDED9C-6FD1-4943-BFF9-526425F1A19A}"/>
    <cellStyle name="40% - Accent3 20 2 3" xfId="9528" xr:uid="{4981AD27-A318-4319-A8FA-FFCE5F427A74}"/>
    <cellStyle name="40% - Accent3 20 3" xfId="9529" xr:uid="{823F3122-268C-4CB5-A952-C56FEB09F911}"/>
    <cellStyle name="40% - Accent3 20 4" xfId="9530" xr:uid="{2ED89815-F962-41FF-BB41-D1A306393634}"/>
    <cellStyle name="40% - Accent3 20 5" xfId="9531" xr:uid="{1B80803F-4549-4E99-95CA-63A7F1F787E3}"/>
    <cellStyle name="40% - Accent3 20 6" xfId="6860" xr:uid="{2A485D14-C5A2-43A2-A493-177588435250}"/>
    <cellStyle name="40% - Accent3 21" xfId="1362" xr:uid="{FC74EE32-04FD-4764-9A7E-0F0AF4D5A6AD}"/>
    <cellStyle name="40% - Accent3 21 2" xfId="9532" xr:uid="{65D16C32-3288-4E45-92BD-4B20EECED395}"/>
    <cellStyle name="40% - Accent3 21 2 2" xfId="9533" xr:uid="{608B24FF-CFB0-411C-AA1B-337FBA82FA36}"/>
    <cellStyle name="40% - Accent3 21 2 3" xfId="9534" xr:uid="{60638365-6D9F-4DCB-9B59-F12446F12121}"/>
    <cellStyle name="40% - Accent3 21 3" xfId="9535" xr:uid="{1842F178-C538-4844-8258-E235804901DC}"/>
    <cellStyle name="40% - Accent3 21 4" xfId="9536" xr:uid="{EB3D697F-8A9D-45F3-A621-CD6363647D67}"/>
    <cellStyle name="40% - Accent3 21 5" xfId="9537" xr:uid="{5EDA1F6E-0C46-48D7-9C8C-7F97F2257167}"/>
    <cellStyle name="40% - Accent3 21 6" xfId="6861" xr:uid="{69ADA36B-E563-47BD-968C-3213D2F615EB}"/>
    <cellStyle name="40% - Accent3 22" xfId="1363" xr:uid="{E6A71A72-DA2E-4946-9ECB-D6C2699970F6}"/>
    <cellStyle name="40% - Accent3 22 2" xfId="9538" xr:uid="{3E0AF340-7A35-4F69-A2BC-0BB40D66D146}"/>
    <cellStyle name="40% - Accent3 22 2 2" xfId="9539" xr:uid="{9B2536FD-D6A7-47BD-90ED-EF3DDB1DEEEB}"/>
    <cellStyle name="40% - Accent3 22 2 3" xfId="9540" xr:uid="{3EDEBC25-E360-40C3-82BA-0C5C27E7DFCA}"/>
    <cellStyle name="40% - Accent3 22 3" xfId="9541" xr:uid="{1605DAE3-5EFC-4C40-8AB3-FF23C04880B3}"/>
    <cellStyle name="40% - Accent3 22 4" xfId="9542" xr:uid="{916C4999-2FDC-4C15-B9D5-46AD51F86548}"/>
    <cellStyle name="40% - Accent3 22 5" xfId="9543" xr:uid="{63E7C67B-153B-4141-AF6D-33CE25B43A2E}"/>
    <cellStyle name="40% - Accent3 22 6" xfId="6862" xr:uid="{3F7A5B8E-D56D-4281-B7D5-82839DD2D4B4}"/>
    <cellStyle name="40% - Accent3 23" xfId="1364" xr:uid="{9CD21E81-C44F-47CB-A42C-FE6A7AC8FB19}"/>
    <cellStyle name="40% - Accent3 23 2" xfId="9544" xr:uid="{D7272491-8332-4172-B22B-8712F8BC8FDF}"/>
    <cellStyle name="40% - Accent3 23 2 2" xfId="9545" xr:uid="{146EF666-4C24-4F14-829C-D33C7A6C86E8}"/>
    <cellStyle name="40% - Accent3 23 2 3" xfId="9546" xr:uid="{96EB0762-4D14-47F2-939D-41D1902CC5E2}"/>
    <cellStyle name="40% - Accent3 23 3" xfId="9547" xr:uid="{B1460EC0-F141-49BC-8DC8-E4567A9E7394}"/>
    <cellStyle name="40% - Accent3 23 4" xfId="9548" xr:uid="{C00FE7A3-9D2B-47C1-91A4-B6966E72BF3B}"/>
    <cellStyle name="40% - Accent3 23 5" xfId="9549" xr:uid="{D8355F94-E951-4EDB-9D4C-B6B9A91CBF2F}"/>
    <cellStyle name="40% - Accent3 23 6" xfId="6863" xr:uid="{7C784C9E-770C-4141-9D67-597040E02B3D}"/>
    <cellStyle name="40% - Accent3 24" xfId="1365" xr:uid="{0CD31418-EFBE-487A-8DAE-7C37A9ACF65C}"/>
    <cellStyle name="40% - Accent3 24 2" xfId="9550" xr:uid="{3A411A50-23BA-4634-BB0A-C9DBE91B6BDF}"/>
    <cellStyle name="40% - Accent3 24 2 2" xfId="9551" xr:uid="{A4811EA3-A8E0-471D-A326-04BD41CE7605}"/>
    <cellStyle name="40% - Accent3 24 2 3" xfId="9552" xr:uid="{C9BD001C-6C75-461D-A4FC-EC38976A481E}"/>
    <cellStyle name="40% - Accent3 24 3" xfId="9553" xr:uid="{467B19DC-B67D-4074-87D8-72A98CBDD26F}"/>
    <cellStyle name="40% - Accent3 24 4" xfId="9554" xr:uid="{AF2FD914-7829-4CAB-AD3D-F863CF2FBEB0}"/>
    <cellStyle name="40% - Accent3 24 5" xfId="9555" xr:uid="{1B8DB13A-0A13-4EB5-8C10-2C691E0AFE19}"/>
    <cellStyle name="40% - Accent3 24 6" xfId="6864" xr:uid="{7349043F-7768-4492-8B0B-B0FBFC5164E7}"/>
    <cellStyle name="40% - Accent3 25" xfId="1366" xr:uid="{054391D0-E30E-472E-9DA1-C9466EA48F09}"/>
    <cellStyle name="40% - Accent3 25 2" xfId="9556" xr:uid="{BCCF7A7A-2A4C-4A63-A449-5A8C82850C38}"/>
    <cellStyle name="40% - Accent3 25 2 2" xfId="9557" xr:uid="{698F2340-E09D-4BF4-A3DB-6DC32AF53AD7}"/>
    <cellStyle name="40% - Accent3 25 2 3" xfId="9558" xr:uid="{4E011D89-5DEF-4A90-AE83-F6A1C2C175BF}"/>
    <cellStyle name="40% - Accent3 25 3" xfId="9559" xr:uid="{72378B79-7793-4A3D-8391-7C21D49CCD0C}"/>
    <cellStyle name="40% - Accent3 25 4" xfId="9560" xr:uid="{BEE470E9-2AAD-4050-BF86-C865CC2E8B5E}"/>
    <cellStyle name="40% - Accent3 25 5" xfId="9561" xr:uid="{CDDD4F38-FFE5-49E6-A1EB-D2C5301DB1EB}"/>
    <cellStyle name="40% - Accent3 25 6" xfId="6865" xr:uid="{F3EE9FF6-6030-4419-84D6-267CF9F675DB}"/>
    <cellStyle name="40% - Accent3 26" xfId="1367" xr:uid="{5B4F3C8E-4A69-47DA-B6F4-7336BADB4147}"/>
    <cellStyle name="40% - Accent3 26 2" xfId="9562" xr:uid="{08297690-EE4F-4264-803A-E92D64613271}"/>
    <cellStyle name="40% - Accent3 26 2 2" xfId="9563" xr:uid="{12E39A40-B777-4361-B86D-570A1F80562F}"/>
    <cellStyle name="40% - Accent3 26 2 3" xfId="9564" xr:uid="{E616C559-C36A-46A2-A063-DF20EEC8ADCC}"/>
    <cellStyle name="40% - Accent3 26 3" xfId="9565" xr:uid="{D65CF8C0-D0C7-46DF-9A96-156A741FDFDA}"/>
    <cellStyle name="40% - Accent3 26 4" xfId="9566" xr:uid="{32FBFE0D-E94F-4320-A223-6F8AC50016AB}"/>
    <cellStyle name="40% - Accent3 26 5" xfId="9567" xr:uid="{52F04964-10EC-4A3B-9B74-4FEE7990FD84}"/>
    <cellStyle name="40% - Accent3 26 6" xfId="6866" xr:uid="{382D08FF-1B1F-4B20-96D9-943FBF2FFB80}"/>
    <cellStyle name="40% - Accent3 27" xfId="1368" xr:uid="{13D00654-D5F7-4681-B766-D3AE1E040343}"/>
    <cellStyle name="40% - Accent3 27 2" xfId="9568" xr:uid="{9D4C424E-241B-462A-8373-36088C369C32}"/>
    <cellStyle name="40% - Accent3 27 2 2" xfId="9569" xr:uid="{6EC1910B-7131-4608-85F0-A9036498B916}"/>
    <cellStyle name="40% - Accent3 27 2 2 2" xfId="15627" xr:uid="{39ADAB5B-9FCE-4D46-83A5-426717B01644}"/>
    <cellStyle name="40% - Accent3 27 2 3" xfId="15626" xr:uid="{16BE2CC0-8DC2-42A6-8B5B-58EFB2B9D1CB}"/>
    <cellStyle name="40% - Accent3 27 3" xfId="9570" xr:uid="{CE03D270-8ECD-4F20-938C-19BAE8B5359B}"/>
    <cellStyle name="40% - Accent3 27 3 2" xfId="15628" xr:uid="{8A7C6A1C-B071-46F3-913A-AACC30801C42}"/>
    <cellStyle name="40% - Accent3 27 4" xfId="6867" xr:uid="{6DA91E93-E8CA-48D0-B0E0-66C76AA9D422}"/>
    <cellStyle name="40% - Accent3 27 5" xfId="15528" xr:uid="{7691BA69-7474-4B8A-B549-8BC337FB74A1}"/>
    <cellStyle name="40% - Accent3 28" xfId="1369" xr:uid="{77F9CD7F-DE31-48EB-8143-B1A321CD54FF}"/>
    <cellStyle name="40% - Accent3 28 2" xfId="6562" xr:uid="{BDB30B7B-7ABA-4960-8B0B-E06BDD35C040}"/>
    <cellStyle name="40% - Accent3 29" xfId="1370" xr:uid="{DC64E5A9-EE66-4DAC-9490-26C1B56CB404}"/>
    <cellStyle name="40% - Accent3 29 2" xfId="9571" xr:uid="{32C760B5-3DC7-42D0-A421-42284F47A605}"/>
    <cellStyle name="40% - Accent3 29 3" xfId="15629" xr:uid="{40C42CE1-08AA-4338-822C-6CC66881FC34}"/>
    <cellStyle name="40% - Accent3 3" xfId="1371" xr:uid="{9BCB7A25-1B96-4C99-98D6-1624D4398A3D}"/>
    <cellStyle name="40% - Accent3 3 2" xfId="4948" xr:uid="{EE18C05F-5A3A-4DAD-A313-EC9A00F7CB41}"/>
    <cellStyle name="40% - Accent3 3 2 2" xfId="9573" xr:uid="{6657BD95-A515-4F62-97ED-9C4347D1A392}"/>
    <cellStyle name="40% - Accent3 3 2 2 2" xfId="9574" xr:uid="{CB3F0CFE-72AD-49BD-BD1F-5001526E93D6}"/>
    <cellStyle name="40% - Accent3 3 2 3" xfId="9575" xr:uid="{939BC078-7545-49E1-9829-C23426E707E0}"/>
    <cellStyle name="40% - Accent3 3 2 4" xfId="9576" xr:uid="{FB15CF31-0207-4347-A009-89E1B52766FC}"/>
    <cellStyle name="40% - Accent3 3 2 5" xfId="9572" xr:uid="{51C36DE8-C87B-4090-B47A-2D57CCB5E33A}"/>
    <cellStyle name="40% - Accent3 3 3" xfId="9577" xr:uid="{DCBAB8B4-C419-4C82-A037-04A048028D7E}"/>
    <cellStyle name="40% - Accent3 3 3 2" xfId="9578" xr:uid="{65450A5F-420A-4F2B-89C2-7A75763B9A20}"/>
    <cellStyle name="40% - Accent3 3 4" xfId="9579" xr:uid="{35859B56-0475-4801-A878-7DAEA3ED42DC}"/>
    <cellStyle name="40% - Accent3 3 5" xfId="9580" xr:uid="{F0645B13-BFA2-4C99-B3E5-24E32AAC5BFA}"/>
    <cellStyle name="40% - Accent3 3 6" xfId="6868" xr:uid="{18D6B769-7F85-4645-85CA-C5E360F445CF}"/>
    <cellStyle name="40% - Accent3 30" xfId="1372" xr:uid="{3AC57930-5FCA-428B-9B6E-6BF72DAD7EBF}"/>
    <cellStyle name="40% - Accent3 30 2" xfId="9581" xr:uid="{21624E9A-2873-4CEB-B628-DE0822591FD5}"/>
    <cellStyle name="40% - Accent3 30 3" xfId="15630" xr:uid="{8C1281B3-6CA2-48CF-ACEE-F5808B577CC2}"/>
    <cellStyle name="40% - Accent3 31" xfId="2053" xr:uid="{AB4655B0-ED9F-4875-9225-4F2481800C89}"/>
    <cellStyle name="40% - Accent3 31 2" xfId="9582" xr:uid="{1D549186-51F8-42D0-B9C1-C7D8843E2D89}"/>
    <cellStyle name="40% - Accent3 31 3" xfId="15631" xr:uid="{CA7886B2-CDE5-47C5-A5B4-458847E9D3DF}"/>
    <cellStyle name="40% - Accent3 32" xfId="2054" xr:uid="{28DF28AB-17B0-48A8-86DB-C613DC38889C}"/>
    <cellStyle name="40% - Accent3 32 2" xfId="9583" xr:uid="{477A0F4C-2B0D-4F09-8C2E-C4473F8A2FE5}"/>
    <cellStyle name="40% - Accent3 32 3" xfId="15632" xr:uid="{FC77164F-472D-4C04-8444-CA6D57B8D604}"/>
    <cellStyle name="40% - Accent3 33" xfId="2055" xr:uid="{42BB4B94-C9DE-4B5A-BE3C-34F0F1DF9A46}"/>
    <cellStyle name="40% - Accent3 33 2" xfId="9584" xr:uid="{CC31E954-8263-4538-A80B-68CAECBEB84B}"/>
    <cellStyle name="40% - Accent3 33 3" xfId="15633" xr:uid="{BC968383-AF0C-4124-8FA2-96090A0CF305}"/>
    <cellStyle name="40% - Accent3 34" xfId="2056" xr:uid="{AE6CE9CB-0B1A-4C37-95B7-52DC400E435B}"/>
    <cellStyle name="40% - Accent3 34 2" xfId="5840" xr:uid="{EB1BC44F-4E6F-49EF-9272-DBDA508CA357}"/>
    <cellStyle name="40% - Accent3 35" xfId="2057" xr:uid="{7A95DEEC-E01C-4F02-AE63-C71583CB47A3}"/>
    <cellStyle name="40% - Accent3 36" xfId="2058" xr:uid="{30C80E2B-43F0-4FD0-A34C-7B1544C2A93B}"/>
    <cellStyle name="40% - Accent3 37" xfId="2059" xr:uid="{7A9F459D-694F-451F-B42A-744391EC9F0C}"/>
    <cellStyle name="40% - Accent3 38" xfId="2060" xr:uid="{CB692BD6-4D85-4A41-900D-6201AA27855A}"/>
    <cellStyle name="40% - Accent3 39" xfId="2061" xr:uid="{A0FE88F8-C5B6-4D2A-AA27-78BA99EDC6C9}"/>
    <cellStyle name="40% - Accent3 4" xfId="1373" xr:uid="{81834551-6A38-49BB-8719-890F853E5B68}"/>
    <cellStyle name="40% - Accent3 4 2" xfId="5053" xr:uid="{A7F580F1-2A32-4E00-85F0-DD4ED1A92797}"/>
    <cellStyle name="40% - Accent3 4 2 2" xfId="9586" xr:uid="{0D0377F5-D7DB-4914-8D88-46E27DFB0456}"/>
    <cellStyle name="40% - Accent3 4 2 2 2" xfId="9587" xr:uid="{4792FC80-372D-4CF8-9618-4222EEA5F96E}"/>
    <cellStyle name="40% - Accent3 4 2 3" xfId="9588" xr:uid="{0D1D7872-7380-4B99-B190-1A86DC61DA57}"/>
    <cellStyle name="40% - Accent3 4 2 4" xfId="9589" xr:uid="{7434B874-3B02-4B0D-BA95-2A1F4BF260B1}"/>
    <cellStyle name="40% - Accent3 4 2 5" xfId="9585" xr:uid="{826DF5E1-99E1-4AC4-BA45-C9324FB7C76B}"/>
    <cellStyle name="40% - Accent3 4 3" xfId="9590" xr:uid="{8A390686-3097-4250-8059-7C30392156F9}"/>
    <cellStyle name="40% - Accent3 4 3 2" xfId="9591" xr:uid="{31A52ABB-7DCD-419B-AA70-036DCECC7B39}"/>
    <cellStyle name="40% - Accent3 4 4" xfId="9592" xr:uid="{A4AFFA15-A16A-450C-A4CE-301558F29FA2}"/>
    <cellStyle name="40% - Accent3 4 5" xfId="9593" xr:uid="{915EA884-33CE-4827-B63C-47C19E18E8A5}"/>
    <cellStyle name="40% - Accent3 4 6" xfId="6869" xr:uid="{A7C1FCBF-2F4A-4F09-B4AD-7824E3A2EF09}"/>
    <cellStyle name="40% - Accent3 40" xfId="2062" xr:uid="{8BC4AC3A-46DC-4805-B36F-FFCF9E7D12B7}"/>
    <cellStyle name="40% - Accent3 41" xfId="2063" xr:uid="{E85E1E2F-60F9-435E-8487-786B329697F0}"/>
    <cellStyle name="40% - Accent3 42" xfId="2064" xr:uid="{D1462CBB-E76F-42DA-9017-5A91E0E1189B}"/>
    <cellStyle name="40% - Accent3 43" xfId="2065" xr:uid="{A6D98B06-E4CA-420C-9B87-8A1A75AB8537}"/>
    <cellStyle name="40% - Accent3 44" xfId="2066" xr:uid="{0E826894-7F02-4E79-B51C-FEF73C510E44}"/>
    <cellStyle name="40% - Accent3 45" xfId="2067" xr:uid="{80527712-D1D8-4FE7-8285-D39006902E80}"/>
    <cellStyle name="40% - Accent3 46" xfId="2068" xr:uid="{E378870D-EF86-4948-B0C6-37048A1EEC1E}"/>
    <cellStyle name="40% - Accent3 47" xfId="2069" xr:uid="{B92D3478-AB37-4A37-BB68-A54B5CF123E0}"/>
    <cellStyle name="40% - Accent3 48" xfId="2070" xr:uid="{F52AF9D6-3FE5-483D-BAED-094C537F90D4}"/>
    <cellStyle name="40% - Accent3 49" xfId="2071" xr:uid="{02316E6D-190D-4B21-AD38-92667C2EED73}"/>
    <cellStyle name="40% - Accent3 5" xfId="1374" xr:uid="{E4FC33B6-46C4-4EF4-91C6-E1339869A0D7}"/>
    <cellStyle name="40% - Accent3 5 2" xfId="9594" xr:uid="{18F85E08-9358-4B9D-9DC1-1498B961562D}"/>
    <cellStyle name="40% - Accent3 5 2 2" xfId="9595" xr:uid="{D62A8B9B-1B70-41B0-85F4-C64ADCFC2CCC}"/>
    <cellStyle name="40% - Accent3 5 2 2 2" xfId="9596" xr:uid="{7597BB07-278B-49F4-AAA6-D33DB11FBB97}"/>
    <cellStyle name="40% - Accent3 5 2 3" xfId="9597" xr:uid="{089F0AB3-6FBC-4B9A-A87F-AEE0C352CBD7}"/>
    <cellStyle name="40% - Accent3 5 2 4" xfId="9598" xr:uid="{0AEE5A2D-DA30-4635-8732-0A0209F409A8}"/>
    <cellStyle name="40% - Accent3 5 3" xfId="9599" xr:uid="{3F33D7CF-84FA-4191-A8FB-0E371620A134}"/>
    <cellStyle name="40% - Accent3 5 3 2" xfId="9600" xr:uid="{CE088A5A-7FB7-44F2-B722-7D6BF85D8601}"/>
    <cellStyle name="40% - Accent3 5 4" xfId="9601" xr:uid="{EE700459-5C79-404B-8E1D-1C9474FA4B2B}"/>
    <cellStyle name="40% - Accent3 5 5" xfId="9602" xr:uid="{D8DA9397-C862-4806-9829-83A769C70F87}"/>
    <cellStyle name="40% - Accent3 5 6" xfId="6870" xr:uid="{B8491D3B-724F-46A0-9BA1-3A8C2BC4FDD2}"/>
    <cellStyle name="40% - Accent3 50" xfId="2072" xr:uid="{6223C78D-F76D-478B-A24D-0DB1DFFDF694}"/>
    <cellStyle name="40% - Accent3 51" xfId="2073" xr:uid="{464D147C-B173-4BDB-9868-00B4F33D1337}"/>
    <cellStyle name="40% - Accent3 52" xfId="2074" xr:uid="{B2D67176-26BC-4D3F-A7A1-C6BFEEA690DC}"/>
    <cellStyle name="40% - Accent3 53" xfId="2075" xr:uid="{DC20EFFA-3EA2-401D-B12A-5600845A97EE}"/>
    <cellStyle name="40% - Accent3 54" xfId="2076" xr:uid="{8E93F4A0-7E76-401C-A372-5D9B4F1BD916}"/>
    <cellStyle name="40% - Accent3 55" xfId="2077" xr:uid="{0E27833D-7DBA-4AE3-81B8-5F83D89D6F8D}"/>
    <cellStyle name="40% - Accent3 56" xfId="2078" xr:uid="{348E231C-AE86-43BF-89BD-7F53E125A7A1}"/>
    <cellStyle name="40% - Accent3 57" xfId="2079" xr:uid="{AAE3BF3F-D76D-4516-8D54-BD1D8EEF0425}"/>
    <cellStyle name="40% - Accent3 58" xfId="2080" xr:uid="{EF84C6FC-2C01-412A-95FD-38E5BA2AFD67}"/>
    <cellStyle name="40% - Accent3 59" xfId="2081" xr:uid="{20E53567-7D26-4098-904D-EEE8D6CCC753}"/>
    <cellStyle name="40% - Accent3 6" xfId="1375" xr:uid="{82B60C9D-F7C0-4CD4-B9FB-378A8F6A38A7}"/>
    <cellStyle name="40% - Accent3 6 2" xfId="9603" xr:uid="{FED64C2F-AA61-494F-8161-310E6E69959C}"/>
    <cellStyle name="40% - Accent3 6 2 2" xfId="9604" xr:uid="{4A3A6361-E0A8-47E5-8378-23176F000821}"/>
    <cellStyle name="40% - Accent3 6 2 2 2" xfId="9605" xr:uid="{89D5DA81-1C13-4BF7-9520-6CFE2E524B9F}"/>
    <cellStyle name="40% - Accent3 6 2 3" xfId="9606" xr:uid="{6A2F6EB4-3D09-461A-9567-43C0EAE4989E}"/>
    <cellStyle name="40% - Accent3 6 2 4" xfId="9607" xr:uid="{8F4C12A6-2751-445F-8451-8282F4188CB0}"/>
    <cellStyle name="40% - Accent3 6 3" xfId="9608" xr:uid="{09C8710F-B552-4E5B-9EB0-1560D7805FD7}"/>
    <cellStyle name="40% - Accent3 6 3 2" xfId="9609" xr:uid="{FA28A8E2-BE92-47BF-9E16-630D23CEBF3A}"/>
    <cellStyle name="40% - Accent3 6 4" xfId="9610" xr:uid="{8632FEF8-EA50-4238-A07E-57FA438D3D3E}"/>
    <cellStyle name="40% - Accent3 6 5" xfId="9611" xr:uid="{3CEB4DA3-A86E-452C-B75E-F0DB4E8E1965}"/>
    <cellStyle name="40% - Accent3 6 6" xfId="6871" xr:uid="{702034C2-F5E5-4FEE-8E99-18077CC40260}"/>
    <cellStyle name="40% - Accent3 60" xfId="2082" xr:uid="{162A18A0-3DC3-42E0-ABB4-888BEDA19B4D}"/>
    <cellStyle name="40% - Accent3 61" xfId="2083" xr:uid="{4C3ED241-3B74-4F9F-95FE-D5BA9E406A51}"/>
    <cellStyle name="40% - Accent3 62" xfId="2084" xr:uid="{7CD3909D-C07E-4B35-AEED-8F4F240D4C13}"/>
    <cellStyle name="40% - Accent3 63" xfId="2085" xr:uid="{92C05B53-FA12-4CF1-AEBE-672FAD5459C5}"/>
    <cellStyle name="40% - Accent3 64" xfId="2086" xr:uid="{B72EB00F-B3CE-4246-8BCB-DF3E9B6E4958}"/>
    <cellStyle name="40% - Accent3 65" xfId="2087" xr:uid="{CD281CF4-367C-44E5-B05F-17B478BF71ED}"/>
    <cellStyle name="40% - Accent3 66" xfId="2088" xr:uid="{84DA04B1-0EEA-41FD-B75E-A44C7EC2FECC}"/>
    <cellStyle name="40% - Accent3 67" xfId="2089" xr:uid="{6FC8B1F5-0199-44F8-B9E9-389D4AB13519}"/>
    <cellStyle name="40% - Accent3 68" xfId="2090" xr:uid="{F806B7EA-E33F-437F-99AE-51A9449C02C9}"/>
    <cellStyle name="40% - Accent3 69" xfId="2091" xr:uid="{138CB8FD-7132-442A-A667-30C08D2A3CFF}"/>
    <cellStyle name="40% - Accent3 7" xfId="1376" xr:uid="{F0059722-A482-4680-A754-D78F62B60FEE}"/>
    <cellStyle name="40% - Accent3 7 2" xfId="9612" xr:uid="{FDC7151F-95C9-4E0E-8E57-62F5B074B92C}"/>
    <cellStyle name="40% - Accent3 7 2 2" xfId="9613" xr:uid="{764CC067-B32B-498F-B5CD-27358CA42AE6}"/>
    <cellStyle name="40% - Accent3 7 2 3" xfId="9614" xr:uid="{26EF1136-8137-4F47-9523-BEFC04F142F8}"/>
    <cellStyle name="40% - Accent3 7 3" xfId="9615" xr:uid="{D053D11D-49A2-4453-B259-A572C365918B}"/>
    <cellStyle name="40% - Accent3 7 4" xfId="9616" xr:uid="{7EC8F17A-DDB4-48C2-97DC-CE7BCEA94429}"/>
    <cellStyle name="40% - Accent3 7 5" xfId="9617" xr:uid="{FA51B446-47BA-4B79-B697-AE8C6EB4F045}"/>
    <cellStyle name="40% - Accent3 7 6" xfId="6872" xr:uid="{92C257DF-AC96-4ED2-B561-28DA021FCE48}"/>
    <cellStyle name="40% - Accent3 70" xfId="2092" xr:uid="{04EA33AB-7639-4505-997A-5282B0F06533}"/>
    <cellStyle name="40% - Accent3 71" xfId="2093" xr:uid="{4CBAE9CC-BC50-4131-8CC0-A440A53AF17D}"/>
    <cellStyle name="40% - Accent3 72" xfId="2094" xr:uid="{F38E37F1-60DF-405A-8458-8E152D5E17C5}"/>
    <cellStyle name="40% - Accent3 73" xfId="2095" xr:uid="{6FFBC87B-E0E3-499D-A8BA-8E611DB01EF4}"/>
    <cellStyle name="40% - Accent3 74" xfId="2096" xr:uid="{52254EF8-8E6B-453C-B06A-3C0DB46A815B}"/>
    <cellStyle name="40% - Accent3 75" xfId="2097" xr:uid="{47368732-F3A7-4C04-AC30-905ED8B937D7}"/>
    <cellStyle name="40% - Accent3 76" xfId="2098" xr:uid="{FAC42E3C-F029-461C-9710-252E02891B35}"/>
    <cellStyle name="40% - Accent3 77" xfId="2099" xr:uid="{A189BE97-7DDE-4847-8295-BFBD9A6CEBEF}"/>
    <cellStyle name="40% - Accent3 78" xfId="2100" xr:uid="{009B53BE-D271-4C68-9749-5D2D55D6B09D}"/>
    <cellStyle name="40% - Accent3 79" xfId="2101" xr:uid="{BC10BFCF-2F28-40BA-838D-FD862ACAF8D1}"/>
    <cellStyle name="40% - Accent3 8" xfId="1377" xr:uid="{89761716-0477-4D44-8B92-9D13C756026F}"/>
    <cellStyle name="40% - Accent3 8 2" xfId="9618" xr:uid="{3C2680A0-2AE9-419B-94C0-EBC079906B2A}"/>
    <cellStyle name="40% - Accent3 8 2 2" xfId="9619" xr:uid="{A0E9D520-CE87-4F77-8520-544DCE8F7A22}"/>
    <cellStyle name="40% - Accent3 8 2 3" xfId="9620" xr:uid="{8DCAD788-BC5F-4829-A3C1-BF003337E6CE}"/>
    <cellStyle name="40% - Accent3 8 3" xfId="9621" xr:uid="{6BEE1E3D-371D-477D-96F0-533BEC2BCD45}"/>
    <cellStyle name="40% - Accent3 8 4" xfId="9622" xr:uid="{77A65F1C-12C8-43E8-A734-0B5484AB48EB}"/>
    <cellStyle name="40% - Accent3 8 5" xfId="9623" xr:uid="{797A398B-248E-4DB4-B5AF-892656C2FDFE}"/>
    <cellStyle name="40% - Accent3 8 6" xfId="6873" xr:uid="{A1F2A756-FF8D-4425-AEA7-F8A271F7CF11}"/>
    <cellStyle name="40% - Accent3 80" xfId="2102" xr:uid="{ACA5D42E-40F9-473E-B725-7A2F3255F685}"/>
    <cellStyle name="40% - Accent3 81" xfId="2103" xr:uid="{1DFD3166-B0CC-4D91-B625-2314B6A0DE45}"/>
    <cellStyle name="40% - Accent3 82" xfId="2104" xr:uid="{DA6EE511-C409-4D8A-BE75-F0E14DE20807}"/>
    <cellStyle name="40% - Accent3 83" xfId="2105" xr:uid="{890A6503-0829-4183-9C10-FF6BB606ABE9}"/>
    <cellStyle name="40% - Accent3 84" xfId="2106" xr:uid="{03451834-49FB-4276-85E2-B3F21F20E97D}"/>
    <cellStyle name="40% - Accent3 85" xfId="2107" xr:uid="{66B17D9C-E570-4615-B4DC-6F8097885EA2}"/>
    <cellStyle name="40% - Accent3 86" xfId="2108" xr:uid="{3E979331-D0E9-49BA-A87D-23D423081D33}"/>
    <cellStyle name="40% - Accent3 87" xfId="2109" xr:uid="{469B8FC3-8C96-48AD-ACD4-787F9075118F}"/>
    <cellStyle name="40% - Accent3 88" xfId="2110" xr:uid="{D0620497-8483-4A64-A204-A8C0B1403A2B}"/>
    <cellStyle name="40% - Accent3 89" xfId="15776" xr:uid="{A6637C80-2B9E-47AB-A6EC-970AAF16572D}"/>
    <cellStyle name="40% - Accent3 9" xfId="1378" xr:uid="{DFEF4B0A-F888-4FE3-92C2-E0F6BB05AB5D}"/>
    <cellStyle name="40% - Accent3 9 2" xfId="9624" xr:uid="{A26A4069-45DF-4B71-A7C0-84D602606344}"/>
    <cellStyle name="40% - Accent3 9 2 2" xfId="9625" xr:uid="{AB1F31C3-09B1-4BA4-8392-C539D1EB0133}"/>
    <cellStyle name="40% - Accent3 9 2 3" xfId="9626" xr:uid="{38D47347-D3C4-4594-ACDD-4CBD527B2D93}"/>
    <cellStyle name="40% - Accent3 9 3" xfId="9627" xr:uid="{B25094FF-F36E-440F-8266-BD8C3C7428B1}"/>
    <cellStyle name="40% - Accent3 9 4" xfId="9628" xr:uid="{3980B673-AC84-4630-A37A-D265725FFD22}"/>
    <cellStyle name="40% - Accent3 9 5" xfId="9629" xr:uid="{9D70F51A-6BB4-4DEC-8AA0-414E5FC4EDC3}"/>
    <cellStyle name="40% - Accent3 9 6" xfId="6874" xr:uid="{9AF3816F-EFD5-49AD-B0DC-A7976EC56235}"/>
    <cellStyle name="40% - Accent4" xfId="100" builtinId="43" customBuiltin="1"/>
    <cellStyle name="40% - Accent4 10" xfId="1379" xr:uid="{04B3AFBD-AA46-4BFA-B683-D3089BA09019}"/>
    <cellStyle name="40% - Accent4 10 2" xfId="9630" xr:uid="{34DAD173-5F6A-4A4F-9E80-498D75CF9068}"/>
    <cellStyle name="40% - Accent4 10 2 2" xfId="9631" xr:uid="{513D6C6C-BA4F-4B93-A543-6C9E4C778B2D}"/>
    <cellStyle name="40% - Accent4 10 2 3" xfId="9632" xr:uid="{D412BDE6-BC34-46EB-AAD1-B13ECAA7D3EF}"/>
    <cellStyle name="40% - Accent4 10 3" xfId="9633" xr:uid="{E3AEE73B-4E21-4B43-80D5-19DEC535A7D1}"/>
    <cellStyle name="40% - Accent4 10 4" xfId="9634" xr:uid="{CB6200D5-3369-4910-A987-BC8D5F347E7A}"/>
    <cellStyle name="40% - Accent4 10 5" xfId="9635" xr:uid="{7EBDAEB2-B240-4C7F-8494-EE56572B8568}"/>
    <cellStyle name="40% - Accent4 10 6" xfId="6875" xr:uid="{E492A163-0633-4986-A423-8C3034174699}"/>
    <cellStyle name="40% - Accent4 11" xfId="1380" xr:uid="{2B612893-11AF-4AAD-9393-E2C9202F0360}"/>
    <cellStyle name="40% - Accent4 11 2" xfId="9636" xr:uid="{8A0325FD-0EE0-4247-A69D-4B9424CAD553}"/>
    <cellStyle name="40% - Accent4 11 2 2" xfId="9637" xr:uid="{1DA58AEC-0BFA-4404-98FC-80A9E1B0BC02}"/>
    <cellStyle name="40% - Accent4 11 2 3" xfId="9638" xr:uid="{36A10F7F-FB71-48D5-A11B-D7E123CF37CE}"/>
    <cellStyle name="40% - Accent4 11 3" xfId="9639" xr:uid="{1833A264-2F52-49A2-B680-11BD58CE670D}"/>
    <cellStyle name="40% - Accent4 11 4" xfId="9640" xr:uid="{B2F8A063-BD41-4916-8AAB-594D8B1B6598}"/>
    <cellStyle name="40% - Accent4 11 5" xfId="9641" xr:uid="{DE4F90CA-9AA6-4EDB-BEDE-3A2215F2CA33}"/>
    <cellStyle name="40% - Accent4 11 6" xfId="6876" xr:uid="{42A5DE54-46DB-4FC8-9B05-E2155B47DF20}"/>
    <cellStyle name="40% - Accent4 12" xfId="1381" xr:uid="{1833784A-2E49-43D7-9560-19ED661331AE}"/>
    <cellStyle name="40% - Accent4 12 2" xfId="9642" xr:uid="{F7FB1D92-1AF0-4BED-89E9-D179FF840A9A}"/>
    <cellStyle name="40% - Accent4 12 2 2" xfId="9643" xr:uid="{F7FEE257-328C-43B2-A730-6CC9E479ABFB}"/>
    <cellStyle name="40% - Accent4 12 2 3" xfId="9644" xr:uid="{A3BCB239-30F9-4BFF-ACB8-26A20892A5AC}"/>
    <cellStyle name="40% - Accent4 12 3" xfId="9645" xr:uid="{C65D7359-E280-4AE3-8C9E-5DDAF3BE9B5E}"/>
    <cellStyle name="40% - Accent4 12 4" xfId="9646" xr:uid="{7681FED6-7AA2-4D19-AC71-820E96162026}"/>
    <cellStyle name="40% - Accent4 12 5" xfId="9647" xr:uid="{9FC024BF-DAD0-4C74-85CE-FF6B45A3E4EE}"/>
    <cellStyle name="40% - Accent4 12 6" xfId="6877" xr:uid="{B7C70D16-7519-4919-9A1D-C3FAA485EFE5}"/>
    <cellStyle name="40% - Accent4 13" xfId="1382" xr:uid="{7BCD2CE3-F013-4E15-A67D-629494C2BD56}"/>
    <cellStyle name="40% - Accent4 13 2" xfId="9648" xr:uid="{DFDF357D-A84A-4514-AD01-D6654E369A9E}"/>
    <cellStyle name="40% - Accent4 13 2 2" xfId="9649" xr:uid="{3C545109-E863-4020-980B-BA036425335C}"/>
    <cellStyle name="40% - Accent4 13 2 3" xfId="9650" xr:uid="{D4C336F1-DE05-4BD7-BAA1-D306367D9C9B}"/>
    <cellStyle name="40% - Accent4 13 3" xfId="9651" xr:uid="{34B5C99E-F98D-4F91-83C3-BF70F7FCB091}"/>
    <cellStyle name="40% - Accent4 13 4" xfId="9652" xr:uid="{5D7A14C5-FF8F-4941-AC84-416DD4EC4D93}"/>
    <cellStyle name="40% - Accent4 13 5" xfId="9653" xr:uid="{D4DCF8C2-6CC1-4049-9A10-F5AB525547F5}"/>
    <cellStyle name="40% - Accent4 13 6" xfId="6878" xr:uid="{C69C0BD4-84E7-4E44-A96E-C2887B68F570}"/>
    <cellStyle name="40% - Accent4 14" xfId="1383" xr:uid="{A08B1D19-72AC-4CB5-81A6-2B2499A7B788}"/>
    <cellStyle name="40% - Accent4 14 2" xfId="9654" xr:uid="{B9BD87AF-B189-4E9C-BF41-88811C2C486E}"/>
    <cellStyle name="40% - Accent4 14 2 2" xfId="9655" xr:uid="{1BD7E203-3239-434D-B3EC-862F2F50EC1E}"/>
    <cellStyle name="40% - Accent4 14 2 3" xfId="9656" xr:uid="{5D3FE2C8-F460-4608-A835-40CD838781F1}"/>
    <cellStyle name="40% - Accent4 14 3" xfId="9657" xr:uid="{204299B1-4B34-46B0-A227-FA7E55F0FCB9}"/>
    <cellStyle name="40% - Accent4 14 4" xfId="9658" xr:uid="{F6FA26DC-BD54-4A25-8B28-E292508181E7}"/>
    <cellStyle name="40% - Accent4 14 5" xfId="9659" xr:uid="{BCC80D1A-A161-427B-8627-708C5AAB1ECD}"/>
    <cellStyle name="40% - Accent4 14 6" xfId="6879" xr:uid="{EA8EFEEC-204D-46E7-B2BC-CCFF493DAF15}"/>
    <cellStyle name="40% - Accent4 15" xfId="1384" xr:uid="{13D4E336-E477-48C4-B246-790E47BFBC67}"/>
    <cellStyle name="40% - Accent4 15 2" xfId="9660" xr:uid="{D85F044B-D07E-41C4-B4CC-2687244E790C}"/>
    <cellStyle name="40% - Accent4 15 2 2" xfId="9661" xr:uid="{1166D52D-E755-4527-BE94-A786A288A4F9}"/>
    <cellStyle name="40% - Accent4 15 2 3" xfId="9662" xr:uid="{03EB4585-98DB-4BBF-9F70-05DEABC42C86}"/>
    <cellStyle name="40% - Accent4 15 3" xfId="9663" xr:uid="{26A3353E-53A6-436A-A6CF-EED13376634A}"/>
    <cellStyle name="40% - Accent4 15 4" xfId="9664" xr:uid="{0789B2D5-985B-436A-9A6C-545007E1AB45}"/>
    <cellStyle name="40% - Accent4 15 5" xfId="9665" xr:uid="{716F39E4-8D5D-4579-BFB2-8CC0B25C7F03}"/>
    <cellStyle name="40% - Accent4 15 6" xfId="6880" xr:uid="{289D3E19-8212-4E4E-81E2-0A834FB40503}"/>
    <cellStyle name="40% - Accent4 16" xfId="1385" xr:uid="{300474DE-DC33-45AB-B3EA-9E41082DE5E1}"/>
    <cellStyle name="40% - Accent4 16 2" xfId="9666" xr:uid="{2184D96E-0408-4BA4-B386-302C05CF3D37}"/>
    <cellStyle name="40% - Accent4 16 2 2" xfId="9667" xr:uid="{4BDFA60B-1E9F-4E4C-A64A-7297DC8D683F}"/>
    <cellStyle name="40% - Accent4 16 2 3" xfId="9668" xr:uid="{AB4EDED4-0193-4DBE-B60E-886E763B5E08}"/>
    <cellStyle name="40% - Accent4 16 3" xfId="9669" xr:uid="{CF869E78-A3A1-49B7-9CBA-5D1A2F2583E8}"/>
    <cellStyle name="40% - Accent4 16 4" xfId="9670" xr:uid="{6AC55362-21B7-4CAF-B49F-9B02BA2E3979}"/>
    <cellStyle name="40% - Accent4 16 5" xfId="9671" xr:uid="{EF4F9E2C-315C-4594-B9F7-F0FC280DE92D}"/>
    <cellStyle name="40% - Accent4 16 6" xfId="6881" xr:uid="{B00F2425-6E87-4B0D-BD76-AA0D93612A3D}"/>
    <cellStyle name="40% - Accent4 17" xfId="1386" xr:uid="{5AF924E4-3633-4697-8451-DD3D89745182}"/>
    <cellStyle name="40% - Accent4 17 2" xfId="9672" xr:uid="{B3D3AFAC-A911-455B-B06C-5D6E30CD882A}"/>
    <cellStyle name="40% - Accent4 17 2 2" xfId="9673" xr:uid="{ED1447FD-8561-43BB-813A-C4B3D89DC91F}"/>
    <cellStyle name="40% - Accent4 17 2 3" xfId="9674" xr:uid="{B4179705-8F5A-4115-BA1A-FB8CA14FA5E5}"/>
    <cellStyle name="40% - Accent4 17 3" xfId="9675" xr:uid="{9DB51FFE-0312-4E20-9DC7-C79483710BCE}"/>
    <cellStyle name="40% - Accent4 17 4" xfId="9676" xr:uid="{54E1F0A3-F815-4323-8F39-B2333685F422}"/>
    <cellStyle name="40% - Accent4 17 5" xfId="9677" xr:uid="{4D7C35B5-8118-41D6-AB27-029279120BB9}"/>
    <cellStyle name="40% - Accent4 17 6" xfId="6882" xr:uid="{8049A482-AF77-4C8F-87D8-E7D62090F460}"/>
    <cellStyle name="40% - Accent4 18" xfId="1387" xr:uid="{E689F633-59DD-4C32-99B2-38B1F772479F}"/>
    <cellStyle name="40% - Accent4 18 2" xfId="9678" xr:uid="{2B6A4BED-7301-4F22-98E1-6A54B5F952B2}"/>
    <cellStyle name="40% - Accent4 18 2 2" xfId="9679" xr:uid="{F41A8EBB-E9FB-41A3-A6B8-CA3285113773}"/>
    <cellStyle name="40% - Accent4 18 2 3" xfId="9680" xr:uid="{E40C5714-EC75-427F-8D9D-15D1A6017047}"/>
    <cellStyle name="40% - Accent4 18 3" xfId="9681" xr:uid="{72BF65DC-8F3E-4D10-85CF-D180F1AB72BA}"/>
    <cellStyle name="40% - Accent4 18 4" xfId="9682" xr:uid="{470CD2FB-BAE4-4334-8AFF-1EE73889B632}"/>
    <cellStyle name="40% - Accent4 18 5" xfId="9683" xr:uid="{231860DB-61B9-4EF6-B293-CD1766D002E2}"/>
    <cellStyle name="40% - Accent4 18 6" xfId="6883" xr:uid="{D3736B27-BBB2-4912-A404-F40A154A39E9}"/>
    <cellStyle name="40% - Accent4 19" xfId="1388" xr:uid="{E7CA81D7-5B60-471F-95A8-00D9B1DA7627}"/>
    <cellStyle name="40% - Accent4 19 2" xfId="9684" xr:uid="{4670E282-47AF-4F6F-A418-BD6E2F7DA8CA}"/>
    <cellStyle name="40% - Accent4 19 2 2" xfId="9685" xr:uid="{6DA29C30-4F04-4B35-8AD2-CD30DEF4E17D}"/>
    <cellStyle name="40% - Accent4 19 2 3" xfId="9686" xr:uid="{3DC62F01-9DFA-48C7-BFCB-9AB255E6DDB9}"/>
    <cellStyle name="40% - Accent4 19 3" xfId="9687" xr:uid="{41D14108-4E0D-4FDA-8C7D-10E78A6CD72F}"/>
    <cellStyle name="40% - Accent4 19 4" xfId="9688" xr:uid="{E5D0BC6B-6FE1-4D8E-A536-434751A221D0}"/>
    <cellStyle name="40% - Accent4 19 5" xfId="9689" xr:uid="{9991A299-556D-464E-B4D2-067FFB564416}"/>
    <cellStyle name="40% - Accent4 19 6" xfId="6884" xr:uid="{D5FAA6C3-C539-414A-8540-673B43697B77}"/>
    <cellStyle name="40% - Accent4 2" xfId="13" xr:uid="{62A21364-F9FC-4C4F-B258-76F22036994B}"/>
    <cellStyle name="40% - Accent4 2 10" xfId="9690" xr:uid="{C4F5F638-BEE1-4221-A270-365EFC00BD1E}"/>
    <cellStyle name="40% - Accent4 2 11" xfId="9691" xr:uid="{F129D831-DF12-4BC6-AE54-DFAD892B097D}"/>
    <cellStyle name="40% - Accent4 2 11 2" xfId="9692" xr:uid="{D161FFE3-BBD5-47BF-BB59-D43776D25DEA}"/>
    <cellStyle name="40% - Accent4 2 12" xfId="9693" xr:uid="{830FB5C8-C8F0-40C1-89B3-7FCE4530DCA2}"/>
    <cellStyle name="40% - Accent4 2 13" xfId="9694" xr:uid="{3E9F2C82-B7DD-4CBB-A148-39DCD969537D}"/>
    <cellStyle name="40% - Accent4 2 14" xfId="9695" xr:uid="{B92DEFBF-7968-4B99-AF50-E9093052EEC4}"/>
    <cellStyle name="40% - Accent4 2 15" xfId="5206" xr:uid="{BC03D2EE-0ACA-4D71-996F-D527B814DD46}"/>
    <cellStyle name="40% - Accent4 2 16" xfId="1389" xr:uid="{5966E712-2E02-41B8-962E-B7FA7527405C}"/>
    <cellStyle name="40% - Accent4 2 2" xfId="4767" xr:uid="{52F136D2-C230-49CC-9A27-420C83206337}"/>
    <cellStyle name="40% - Accent4 2 2 2" xfId="9697" xr:uid="{D49825B3-FFD0-4C63-ADC6-CD176662D185}"/>
    <cellStyle name="40% - Accent4 2 2 2 2" xfId="9698" xr:uid="{65A63C2F-3668-47BA-8C4B-A3D2761D76FE}"/>
    <cellStyle name="40% - Accent4 2 2 3" xfId="9699" xr:uid="{B88B7E45-3556-4EE3-B211-06F13FBE0CBE}"/>
    <cellStyle name="40% - Accent4 2 2 4" xfId="9700" xr:uid="{11EEC4AA-90F9-485A-A4AE-900B66DB436F}"/>
    <cellStyle name="40% - Accent4 2 2 5" xfId="9696" xr:uid="{1D463B48-D31D-449D-A900-518EFDFCE8AE}"/>
    <cellStyle name="40% - Accent4 2 3" xfId="9701" xr:uid="{514F1804-DCFF-49FC-93C1-175FD6EEB443}"/>
    <cellStyle name="40% - Accent4 2 3 2" xfId="9702" xr:uid="{76B2904D-06B3-43B3-97E5-49C84139E349}"/>
    <cellStyle name="40% - Accent4 2 4" xfId="9703" xr:uid="{8C89EB5E-4CC1-420D-8068-F2EB4DAA7529}"/>
    <cellStyle name="40% - Accent4 2 5" xfId="9704" xr:uid="{F6FECAAB-34C5-479E-9502-C7D29216333F}"/>
    <cellStyle name="40% - Accent4 2 6" xfId="9705" xr:uid="{AB0ACB7A-BEA9-4540-9476-E76CDF2B12A4}"/>
    <cellStyle name="40% - Accent4 2 7" xfId="9706" xr:uid="{7A993BA8-0F2E-4015-8245-32BA3AA7F24F}"/>
    <cellStyle name="40% - Accent4 2 8" xfId="9707" xr:uid="{05ABA471-8B14-4CBB-B6A4-48B534B71EEB}"/>
    <cellStyle name="40% - Accent4 2 9" xfId="9708" xr:uid="{EFDBD74D-281F-4930-A9F8-084BBD4E5C21}"/>
    <cellStyle name="40% - Accent4 20" xfId="1390" xr:uid="{19BCE78F-FA73-4BE0-84DC-548E56DCB573}"/>
    <cellStyle name="40% - Accent4 20 2" xfId="9709" xr:uid="{F2E1E2B2-5CFF-465F-9ED7-653AB37EA893}"/>
    <cellStyle name="40% - Accent4 20 2 2" xfId="9710" xr:uid="{7AEB8125-7363-4972-802D-9B549A59903F}"/>
    <cellStyle name="40% - Accent4 20 2 3" xfId="9711" xr:uid="{84B707BC-71C7-49D8-A7E1-79B68D0CF1BB}"/>
    <cellStyle name="40% - Accent4 20 3" xfId="9712" xr:uid="{DECC66BA-FCF6-46C7-BC7F-EA4167927DCB}"/>
    <cellStyle name="40% - Accent4 20 4" xfId="9713" xr:uid="{FE1E31DE-85B0-492B-86F3-1E33D7A500C9}"/>
    <cellStyle name="40% - Accent4 20 5" xfId="9714" xr:uid="{04CFDCD1-ADEE-4A09-9D74-C1863D51CF57}"/>
    <cellStyle name="40% - Accent4 20 6" xfId="6885" xr:uid="{E4BFE667-C6D6-4820-BCB2-286138102174}"/>
    <cellStyle name="40% - Accent4 21" xfId="1391" xr:uid="{FC2890E2-A10A-4701-A121-905DF4EBF7CE}"/>
    <cellStyle name="40% - Accent4 21 2" xfId="9715" xr:uid="{64184718-3376-4376-B5F0-D7D8BEA125CE}"/>
    <cellStyle name="40% - Accent4 21 2 2" xfId="9716" xr:uid="{7860BB67-F0D7-4BAE-B718-2346BB436374}"/>
    <cellStyle name="40% - Accent4 21 2 3" xfId="9717" xr:uid="{68A11254-A005-4AA3-AF80-A30BB71BFCE1}"/>
    <cellStyle name="40% - Accent4 21 3" xfId="9718" xr:uid="{96241554-38AD-4C39-B08E-D161D963D1F1}"/>
    <cellStyle name="40% - Accent4 21 4" xfId="9719" xr:uid="{89B8C97A-D677-4E80-96B8-056E425D4BAF}"/>
    <cellStyle name="40% - Accent4 21 5" xfId="9720" xr:uid="{60CC8BB9-2973-48D5-814F-DC4D450255BB}"/>
    <cellStyle name="40% - Accent4 21 6" xfId="6886" xr:uid="{6F5427B1-873A-484D-8D51-637453CCAC41}"/>
    <cellStyle name="40% - Accent4 22" xfId="1392" xr:uid="{9D09F9B7-5BDA-47B7-A82E-CE0FBA56F094}"/>
    <cellStyle name="40% - Accent4 22 2" xfId="9721" xr:uid="{4E662DA1-37A1-4132-BEF6-004763915E51}"/>
    <cellStyle name="40% - Accent4 22 2 2" xfId="9722" xr:uid="{25EDB27E-B0D2-4AB3-938E-2B3C175223D5}"/>
    <cellStyle name="40% - Accent4 22 2 3" xfId="9723" xr:uid="{E242CBE2-A481-4F93-AE9E-4AE326D05B79}"/>
    <cellStyle name="40% - Accent4 22 3" xfId="9724" xr:uid="{29772E70-629E-48B9-A6DE-31F65121AD1E}"/>
    <cellStyle name="40% - Accent4 22 4" xfId="9725" xr:uid="{C7047C2F-9082-4665-92A6-D9B54B10313B}"/>
    <cellStyle name="40% - Accent4 22 5" xfId="9726" xr:uid="{009D7794-E9F2-4D88-936E-08D145A807EB}"/>
    <cellStyle name="40% - Accent4 22 6" xfId="6887" xr:uid="{6D9E482A-8D4C-4004-9312-08D519E4B410}"/>
    <cellStyle name="40% - Accent4 23" xfId="1393" xr:uid="{F1509B2C-B8FF-4CD5-A645-D90132312974}"/>
    <cellStyle name="40% - Accent4 23 2" xfId="9727" xr:uid="{495D9EFF-85FA-4262-AD29-63EC332FD001}"/>
    <cellStyle name="40% - Accent4 23 2 2" xfId="9728" xr:uid="{51916803-D90E-4111-855E-475ABD4ADC38}"/>
    <cellStyle name="40% - Accent4 23 2 3" xfId="9729" xr:uid="{DE6ED4B1-2A09-4703-8A0E-89844C3A757D}"/>
    <cellStyle name="40% - Accent4 23 3" xfId="9730" xr:uid="{3DF9C2E3-A5B9-4F65-9173-BA0AECFA2B70}"/>
    <cellStyle name="40% - Accent4 23 4" xfId="9731" xr:uid="{AE04400B-6E89-4DDC-AE94-92DBC1740715}"/>
    <cellStyle name="40% - Accent4 23 5" xfId="9732" xr:uid="{13D6301D-DD34-4221-A236-A14708DBDDAF}"/>
    <cellStyle name="40% - Accent4 23 6" xfId="6888" xr:uid="{5FE8334C-87CC-47A2-8C76-750CDD21C08C}"/>
    <cellStyle name="40% - Accent4 24" xfId="1394" xr:uid="{6443887A-513A-4F26-B9A5-D0AC9157DC6E}"/>
    <cellStyle name="40% - Accent4 24 2" xfId="9733" xr:uid="{F80C2019-DF86-47B1-95DF-FBC3AD52D38D}"/>
    <cellStyle name="40% - Accent4 24 2 2" xfId="9734" xr:uid="{7355D0B3-DD3C-4F93-A764-A0657FF19666}"/>
    <cellStyle name="40% - Accent4 24 2 3" xfId="9735" xr:uid="{C74A1DD2-2F75-4E57-BD34-A6C26056EDF7}"/>
    <cellStyle name="40% - Accent4 24 3" xfId="9736" xr:uid="{5984AB17-8910-4972-8A67-FF952EF0E822}"/>
    <cellStyle name="40% - Accent4 24 4" xfId="9737" xr:uid="{EAADA86A-791D-4987-BD23-5B45438966DE}"/>
    <cellStyle name="40% - Accent4 24 5" xfId="9738" xr:uid="{DDFA62DE-1C64-4EB0-B917-79161BBEDB65}"/>
    <cellStyle name="40% - Accent4 24 6" xfId="6889" xr:uid="{8B7491E7-A0BA-409A-8D24-9E581A5C28FB}"/>
    <cellStyle name="40% - Accent4 25" xfId="1395" xr:uid="{2DBF6CA3-2856-4196-A833-333F7036EDEF}"/>
    <cellStyle name="40% - Accent4 25 2" xfId="9739" xr:uid="{DE8ECB19-1BC7-4521-9289-3B50C280C3CC}"/>
    <cellStyle name="40% - Accent4 25 2 2" xfId="9740" xr:uid="{FD5FA3C8-3890-45B1-9C61-03C74119257A}"/>
    <cellStyle name="40% - Accent4 25 2 3" xfId="9741" xr:uid="{8F2F10EC-4A00-47E1-9454-09AAD8BA8DF0}"/>
    <cellStyle name="40% - Accent4 25 3" xfId="9742" xr:uid="{2D618A49-C04C-44FF-914F-20EA1A959C76}"/>
    <cellStyle name="40% - Accent4 25 4" xfId="9743" xr:uid="{7C698E4C-34F5-4F9A-BEFF-003E96ACB3F0}"/>
    <cellStyle name="40% - Accent4 25 5" xfId="9744" xr:uid="{9FC4B104-81FC-4A6A-AA75-90F766864179}"/>
    <cellStyle name="40% - Accent4 25 6" xfId="6890" xr:uid="{97A9431B-C794-4F42-A14E-1944A9359773}"/>
    <cellStyle name="40% - Accent4 26" xfId="1396" xr:uid="{AD7C8855-86EE-4949-9000-27EC1EDC2044}"/>
    <cellStyle name="40% - Accent4 26 2" xfId="9745" xr:uid="{C80E1C0A-99FE-49BD-A4CB-63F77D2F5126}"/>
    <cellStyle name="40% - Accent4 26 2 2" xfId="9746" xr:uid="{B0063976-18E7-4F9D-821B-8F4E911073CF}"/>
    <cellStyle name="40% - Accent4 26 2 3" xfId="9747" xr:uid="{6BCF2273-03E0-4808-97CA-F894692290B1}"/>
    <cellStyle name="40% - Accent4 26 3" xfId="9748" xr:uid="{BBD43CC6-2581-4BE2-A94D-B47B607E0FA1}"/>
    <cellStyle name="40% - Accent4 26 4" xfId="9749" xr:uid="{141F9E2A-52BE-4742-97CF-E8F0696A5109}"/>
    <cellStyle name="40% - Accent4 26 5" xfId="9750" xr:uid="{93D6BE3E-83E3-469F-8296-6E8921ECEC95}"/>
    <cellStyle name="40% - Accent4 26 6" xfId="6891" xr:uid="{AAF0D8A6-0858-46E4-8F74-778ADA8C0EE4}"/>
    <cellStyle name="40% - Accent4 27" xfId="1397" xr:uid="{9CF7D635-959E-4530-92DF-AC9129EFD508}"/>
    <cellStyle name="40% - Accent4 27 2" xfId="9751" xr:uid="{63E91F95-99CC-4472-BB43-E50D73F441CB}"/>
    <cellStyle name="40% - Accent4 27 2 2" xfId="9752" xr:uid="{ACB6DC1D-58CB-465B-9916-647E04367CB6}"/>
    <cellStyle name="40% - Accent4 27 2 2 2" xfId="15635" xr:uid="{3F16739F-909C-4027-A03A-0452C041E052}"/>
    <cellStyle name="40% - Accent4 27 2 3" xfId="15634" xr:uid="{AA893B55-4098-40A3-9F8C-69FE4202AACF}"/>
    <cellStyle name="40% - Accent4 27 3" xfId="9753" xr:uid="{DF7AE5D1-D977-4D4F-AC0A-989BCB2C06BA}"/>
    <cellStyle name="40% - Accent4 27 3 2" xfId="15636" xr:uid="{3566D01D-A951-45BA-8303-A915B45DECE1}"/>
    <cellStyle name="40% - Accent4 27 4" xfId="6892" xr:uid="{77D06EAF-DD9A-43E9-8718-9148EA511C16}"/>
    <cellStyle name="40% - Accent4 27 5" xfId="15529" xr:uid="{2F5AD291-8D6D-4F84-93B3-4B998C1C9EA9}"/>
    <cellStyle name="40% - Accent4 28" xfId="1398" xr:uid="{38780CC6-4ED4-46CA-80BD-F28FF2CF8577}"/>
    <cellStyle name="40% - Accent4 28 2" xfId="6563" xr:uid="{33543F6B-EB85-4180-846E-17CA5B37D76B}"/>
    <cellStyle name="40% - Accent4 29" xfId="1399" xr:uid="{FE9592A6-E4ED-4715-80AE-3246DDA31504}"/>
    <cellStyle name="40% - Accent4 29 2" xfId="9754" xr:uid="{556CF921-618F-4281-983B-4578D0C17A15}"/>
    <cellStyle name="40% - Accent4 29 3" xfId="15637" xr:uid="{E05ED65B-959F-435D-9256-5BBDBC8ABD7D}"/>
    <cellStyle name="40% - Accent4 3" xfId="1400" xr:uid="{27A3977C-0F5B-4DC2-90F1-662C97FE7F64}"/>
    <cellStyle name="40% - Accent4 3 2" xfId="4949" xr:uid="{F054E087-F269-401A-94C3-63357F806DAA}"/>
    <cellStyle name="40% - Accent4 3 2 2" xfId="9756" xr:uid="{02888C33-A9C9-43E1-8893-02F0A79FA59C}"/>
    <cellStyle name="40% - Accent4 3 2 2 2" xfId="9757" xr:uid="{C0482845-EC28-4676-9E9B-BF6C28409068}"/>
    <cellStyle name="40% - Accent4 3 2 3" xfId="9758" xr:uid="{16FAF394-FB4F-461E-A881-A2E1DBCE5320}"/>
    <cellStyle name="40% - Accent4 3 2 4" xfId="9759" xr:uid="{AD778598-CE4E-47CE-A54C-5FBB324A71BC}"/>
    <cellStyle name="40% - Accent4 3 2 5" xfId="9755" xr:uid="{23F71D18-CB0D-4C9D-8E18-446EDF17A62E}"/>
    <cellStyle name="40% - Accent4 3 3" xfId="9760" xr:uid="{631DA8FA-274D-4BAB-83C0-00E419AB5F04}"/>
    <cellStyle name="40% - Accent4 3 3 2" xfId="9761" xr:uid="{E05AEAD5-C108-4F79-9F9A-16B9117474DC}"/>
    <cellStyle name="40% - Accent4 3 4" xfId="9762" xr:uid="{E62FE9F4-41B6-47C2-942B-F7C4605F7F46}"/>
    <cellStyle name="40% - Accent4 3 5" xfId="9763" xr:uid="{C73ED554-3093-47F3-B4BD-B73E6632F9E2}"/>
    <cellStyle name="40% - Accent4 3 6" xfId="6893" xr:uid="{686FC375-42D0-4BE9-909D-33AF10EECE3E}"/>
    <cellStyle name="40% - Accent4 30" xfId="1401" xr:uid="{FCFB2A60-EF2F-4663-BEB2-32C246AEFDC7}"/>
    <cellStyle name="40% - Accent4 30 2" xfId="9764" xr:uid="{5786A564-2DD4-4079-AC07-E32A0D076503}"/>
    <cellStyle name="40% - Accent4 30 3" xfId="15638" xr:uid="{ABCBC095-FF45-4839-B5DF-532DB1F01E91}"/>
    <cellStyle name="40% - Accent4 31" xfId="2111" xr:uid="{7DDD0C50-353A-489D-B171-19E4736D07C8}"/>
    <cellStyle name="40% - Accent4 31 2" xfId="9765" xr:uid="{9F1E037B-243A-42E0-8ED5-8932964C708E}"/>
    <cellStyle name="40% - Accent4 31 3" xfId="15639" xr:uid="{3E21A80B-8466-441A-8325-319E7F63DB2D}"/>
    <cellStyle name="40% - Accent4 32" xfId="2112" xr:uid="{EE655268-68AA-45CF-9D45-449CE30C9CF7}"/>
    <cellStyle name="40% - Accent4 32 2" xfId="9766" xr:uid="{D7715F61-BD29-48E3-8A9B-7369A38A8897}"/>
    <cellStyle name="40% - Accent4 32 3" xfId="15640" xr:uid="{CC38F836-D2A7-462B-8638-B20DC5362FC1}"/>
    <cellStyle name="40% - Accent4 33" xfId="2113" xr:uid="{BDBED2F4-5E7E-4421-87AF-891135D238C2}"/>
    <cellStyle name="40% - Accent4 33 2" xfId="9767" xr:uid="{D2CCB580-B084-4928-A2F3-E2F019A6D0F9}"/>
    <cellStyle name="40% - Accent4 33 3" xfId="15641" xr:uid="{280EE641-DCA5-4C12-AC6F-702666B9CFAE}"/>
    <cellStyle name="40% - Accent4 34" xfId="2114" xr:uid="{92300B63-1844-4373-9A87-EB1AC241FDA6}"/>
    <cellStyle name="40% - Accent4 34 2" xfId="5841" xr:uid="{AE20631B-3932-453B-95D1-0677E5625BFB}"/>
    <cellStyle name="40% - Accent4 35" xfId="2115" xr:uid="{78F4ADA8-5633-4111-8C71-A40B1715985A}"/>
    <cellStyle name="40% - Accent4 36" xfId="2116" xr:uid="{A24A853D-06FF-40C3-BEAC-3BF3D5D2DB43}"/>
    <cellStyle name="40% - Accent4 37" xfId="2117" xr:uid="{AF4A8534-2062-43D4-AD74-1104E3A38F95}"/>
    <cellStyle name="40% - Accent4 38" xfId="2118" xr:uid="{64E1668B-5AAA-4B8D-8B9B-737E212344AD}"/>
    <cellStyle name="40% - Accent4 39" xfId="2119" xr:uid="{10B87C9E-86CF-45B6-8054-CAF48C300DCA}"/>
    <cellStyle name="40% - Accent4 4" xfId="1402" xr:uid="{3794F1C5-BECD-4620-8359-17976A6F28AB}"/>
    <cellStyle name="40% - Accent4 4 2" xfId="5052" xr:uid="{95DBBECC-4F65-4B64-8623-D26DB176E8FB}"/>
    <cellStyle name="40% - Accent4 4 2 2" xfId="9769" xr:uid="{1F9C5314-1378-4A66-8BFA-DC7F6D9F6905}"/>
    <cellStyle name="40% - Accent4 4 2 2 2" xfId="9770" xr:uid="{F042B529-0B11-44A3-B792-26F8514D8223}"/>
    <cellStyle name="40% - Accent4 4 2 3" xfId="9771" xr:uid="{99FAFCCE-3800-4159-A85F-51DB66BB4790}"/>
    <cellStyle name="40% - Accent4 4 2 4" xfId="9772" xr:uid="{E4775460-B546-40D0-8DBD-13F466A921A8}"/>
    <cellStyle name="40% - Accent4 4 2 5" xfId="9768" xr:uid="{AAB18EE4-2DA1-4FB0-934A-D010B0F98323}"/>
    <cellStyle name="40% - Accent4 4 3" xfId="9773" xr:uid="{85E582A4-F5B9-476D-AFF7-91499ED4B9AD}"/>
    <cellStyle name="40% - Accent4 4 3 2" xfId="9774" xr:uid="{A36B4F79-EEB7-4047-8F67-05D8BB217B4F}"/>
    <cellStyle name="40% - Accent4 4 4" xfId="9775" xr:uid="{B99194D8-1C6F-4265-9C2F-A748E09E9DA7}"/>
    <cellStyle name="40% - Accent4 4 5" xfId="9776" xr:uid="{8E86DD03-FF6F-4568-AB41-33B94698FD24}"/>
    <cellStyle name="40% - Accent4 4 6" xfId="6894" xr:uid="{4F4362B0-6DFC-4715-ACFF-F9B70A88D420}"/>
    <cellStyle name="40% - Accent4 40" xfId="2120" xr:uid="{AA4FDF6A-50D7-4950-9B37-CA202270F607}"/>
    <cellStyle name="40% - Accent4 41" xfId="2121" xr:uid="{0CCEE7ED-118D-4539-937E-443D79B18E2C}"/>
    <cellStyle name="40% - Accent4 42" xfId="2122" xr:uid="{3350AD19-2A96-4F71-878A-532776F3B372}"/>
    <cellStyle name="40% - Accent4 43" xfId="2123" xr:uid="{065DF56B-5274-4B59-8A03-BA7EDB822361}"/>
    <cellStyle name="40% - Accent4 44" xfId="2124" xr:uid="{E606C71A-1769-4AC6-9321-7F48C210FB0E}"/>
    <cellStyle name="40% - Accent4 45" xfId="2125" xr:uid="{93A20319-626A-48D2-9066-2D246665298D}"/>
    <cellStyle name="40% - Accent4 46" xfId="2126" xr:uid="{2DF2F083-981B-48D9-BAD8-CE55171FBB5A}"/>
    <cellStyle name="40% - Accent4 47" xfId="2127" xr:uid="{4866609D-1FD1-45C0-964A-0D23D32C1FBA}"/>
    <cellStyle name="40% - Accent4 48" xfId="2128" xr:uid="{48BB1AD5-D22A-4227-AC13-BA1719395738}"/>
    <cellStyle name="40% - Accent4 49" xfId="2129" xr:uid="{CF31FC47-6D56-4EFF-9E72-A97BC6723100}"/>
    <cellStyle name="40% - Accent4 5" xfId="1403" xr:uid="{21D50E8B-7B79-4F45-959F-783EB43D8D03}"/>
    <cellStyle name="40% - Accent4 5 2" xfId="9777" xr:uid="{D244C5A5-84E0-4B62-82BD-21F9DC8E1ED3}"/>
    <cellStyle name="40% - Accent4 5 2 2" xfId="9778" xr:uid="{5E317FCD-DAF7-4970-8FF0-448BDF153AA7}"/>
    <cellStyle name="40% - Accent4 5 2 2 2" xfId="9779" xr:uid="{C23A599D-6ED9-4292-B29F-2A9A19054BDD}"/>
    <cellStyle name="40% - Accent4 5 2 3" xfId="9780" xr:uid="{9B2B769E-29EF-4415-94C1-46C2ECACE303}"/>
    <cellStyle name="40% - Accent4 5 2 4" xfId="9781" xr:uid="{33A797DA-1625-4720-AA6D-57DA92065CBB}"/>
    <cellStyle name="40% - Accent4 5 3" xfId="9782" xr:uid="{457B586E-ECCF-43BE-B657-59DE4FB3ABC5}"/>
    <cellStyle name="40% - Accent4 5 3 2" xfId="9783" xr:uid="{BDBCE695-0E25-4FCE-843E-66DFC62AE73B}"/>
    <cellStyle name="40% - Accent4 5 4" xfId="9784" xr:uid="{CFBE5C33-32A9-4086-8656-C59FEBE3FEA3}"/>
    <cellStyle name="40% - Accent4 5 5" xfId="9785" xr:uid="{25D72103-8C50-44F5-928E-B3E479F8AF68}"/>
    <cellStyle name="40% - Accent4 5 6" xfId="6895" xr:uid="{F68DBFD4-611A-4929-9AFC-0F85FFCD33BA}"/>
    <cellStyle name="40% - Accent4 50" xfId="2130" xr:uid="{BF25EC8F-2900-4FA1-B9E0-24976B7C617E}"/>
    <cellStyle name="40% - Accent4 51" xfId="2131" xr:uid="{5AB5E202-74E5-444D-B42A-DB8CFDDB4B98}"/>
    <cellStyle name="40% - Accent4 52" xfId="2132" xr:uid="{88025D3C-D3A1-4038-9198-95A96A4E11FE}"/>
    <cellStyle name="40% - Accent4 53" xfId="2133" xr:uid="{C9DE2F4A-4794-4632-A910-98ABD726F827}"/>
    <cellStyle name="40% - Accent4 54" xfId="2134" xr:uid="{5F0C121D-79DF-4248-B217-50F5778E85CE}"/>
    <cellStyle name="40% - Accent4 55" xfId="2135" xr:uid="{A0702ABA-70CA-4421-92F9-E8C0B650897F}"/>
    <cellStyle name="40% - Accent4 56" xfId="2136" xr:uid="{5083BA4B-69D9-4E5A-B79F-CEB99647B29D}"/>
    <cellStyle name="40% - Accent4 57" xfId="2137" xr:uid="{B937CE25-7682-47CE-96ED-191B2642E86F}"/>
    <cellStyle name="40% - Accent4 58" xfId="2138" xr:uid="{8A7C5D7F-E156-4B6C-A579-AFC4ADE04552}"/>
    <cellStyle name="40% - Accent4 59" xfId="2139" xr:uid="{41F7CF5E-E730-4376-8CB8-1415DC1400CC}"/>
    <cellStyle name="40% - Accent4 6" xfId="1404" xr:uid="{BE80B36D-FC2A-4839-A3ED-D587265325E1}"/>
    <cellStyle name="40% - Accent4 6 2" xfId="9786" xr:uid="{D1B74866-3169-492C-9E65-89A7D4A1CAAE}"/>
    <cellStyle name="40% - Accent4 6 2 2" xfId="9787" xr:uid="{C6D8F0BE-5B08-4CE5-91A0-6EE100EF07B1}"/>
    <cellStyle name="40% - Accent4 6 2 2 2" xfId="9788" xr:uid="{76F1DE87-AED3-4325-9065-14C90951CC00}"/>
    <cellStyle name="40% - Accent4 6 2 3" xfId="9789" xr:uid="{028CD65C-967A-41FD-8C03-AEE494C96458}"/>
    <cellStyle name="40% - Accent4 6 2 4" xfId="9790" xr:uid="{B5FA7194-0034-4674-B1E2-AF02567934C1}"/>
    <cellStyle name="40% - Accent4 6 3" xfId="9791" xr:uid="{641B55F3-4D07-4DF7-AD17-F683B47CB938}"/>
    <cellStyle name="40% - Accent4 6 3 2" xfId="9792" xr:uid="{45118B48-4990-45C4-93E3-FD921FA898AA}"/>
    <cellStyle name="40% - Accent4 6 4" xfId="9793" xr:uid="{F825116D-7BCA-470C-BB77-C60CB2C28374}"/>
    <cellStyle name="40% - Accent4 6 5" xfId="9794" xr:uid="{4A1C2DF7-C311-4C35-8484-78B9716FE0D1}"/>
    <cellStyle name="40% - Accent4 6 6" xfId="6896" xr:uid="{10259047-2199-4BB4-80E9-2BAD47EA885F}"/>
    <cellStyle name="40% - Accent4 60" xfId="2140" xr:uid="{77795009-4149-4752-8BF2-35D6542F6270}"/>
    <cellStyle name="40% - Accent4 61" xfId="2141" xr:uid="{84E379E0-3334-466D-987B-A8D762BBED35}"/>
    <cellStyle name="40% - Accent4 62" xfId="2142" xr:uid="{8A5CD7C8-7838-41CD-B7F9-2CDAF1F9ACDA}"/>
    <cellStyle name="40% - Accent4 63" xfId="2143" xr:uid="{A8927F06-C5CB-4E8E-BCAD-867CA0016CC7}"/>
    <cellStyle name="40% - Accent4 64" xfId="2144" xr:uid="{2453FEA8-DE7E-4E5A-9B28-4F14266FF8F8}"/>
    <cellStyle name="40% - Accent4 65" xfId="2145" xr:uid="{9397ADC5-3914-46B2-9C3F-CC83A62DB4A9}"/>
    <cellStyle name="40% - Accent4 66" xfId="2146" xr:uid="{95F402CC-85B6-4534-8363-183E90A112B1}"/>
    <cellStyle name="40% - Accent4 67" xfId="2147" xr:uid="{748C99A5-D4D0-4AF7-BCEB-DE53812D4981}"/>
    <cellStyle name="40% - Accent4 68" xfId="2148" xr:uid="{9DF5B58E-CAEA-4DF7-A4BA-471329416958}"/>
    <cellStyle name="40% - Accent4 69" xfId="2149" xr:uid="{B80C0C42-E307-4D1E-8669-7D1D19DB12AB}"/>
    <cellStyle name="40% - Accent4 7" xfId="1405" xr:uid="{4E8116E9-D73A-42EE-B5D5-2DD93D758DBB}"/>
    <cellStyle name="40% - Accent4 7 2" xfId="9795" xr:uid="{68C37DEA-05AE-4C3D-9CC8-458C4626D8C3}"/>
    <cellStyle name="40% - Accent4 7 2 2" xfId="9796" xr:uid="{E27F8787-3D21-4742-9DF8-42FCE4E20C89}"/>
    <cellStyle name="40% - Accent4 7 2 3" xfId="9797" xr:uid="{ECA940B1-F1EE-4D02-9D40-AAC0494060E6}"/>
    <cellStyle name="40% - Accent4 7 3" xfId="9798" xr:uid="{7CEEB2CF-19D1-4D81-A8B9-739C3DADF472}"/>
    <cellStyle name="40% - Accent4 7 4" xfId="9799" xr:uid="{6CA768C7-3992-47C7-A8F4-F5B713FF7349}"/>
    <cellStyle name="40% - Accent4 7 5" xfId="9800" xr:uid="{43B6F056-08CB-4441-BBFF-926B051F8699}"/>
    <cellStyle name="40% - Accent4 7 6" xfId="6897" xr:uid="{6A7FDB88-BCA6-429C-B5F1-2B1BD07D6CC9}"/>
    <cellStyle name="40% - Accent4 70" xfId="2150" xr:uid="{17EDC571-2D6B-4961-9C82-A712D118983B}"/>
    <cellStyle name="40% - Accent4 71" xfId="2151" xr:uid="{2586EFBF-2D5B-416A-81F6-4758B155445E}"/>
    <cellStyle name="40% - Accent4 72" xfId="2152" xr:uid="{12328B3B-26FE-487C-8131-D9D61F163D15}"/>
    <cellStyle name="40% - Accent4 73" xfId="2153" xr:uid="{FBB2FA16-626D-4125-B785-DC7CB6DACF4A}"/>
    <cellStyle name="40% - Accent4 74" xfId="2154" xr:uid="{94CD93C0-59A2-4496-9C60-C402552D17A0}"/>
    <cellStyle name="40% - Accent4 75" xfId="2155" xr:uid="{2AAEC23D-9A2F-4965-8E62-4C8728BDEC40}"/>
    <cellStyle name="40% - Accent4 76" xfId="2156" xr:uid="{EB60FD5A-F323-4C2B-A648-C160C59D93F7}"/>
    <cellStyle name="40% - Accent4 77" xfId="2157" xr:uid="{ED70A5D3-FC6E-4A0C-920B-9633D8E2700D}"/>
    <cellStyle name="40% - Accent4 78" xfId="2158" xr:uid="{A7BBA227-694F-448B-8AD8-D9886376D5BF}"/>
    <cellStyle name="40% - Accent4 79" xfId="2159" xr:uid="{886739F1-8D49-4D81-BAF4-9DF28237B9C8}"/>
    <cellStyle name="40% - Accent4 8" xfId="1406" xr:uid="{8ADFA06C-2EF3-43BC-A31A-262C88C0A9E0}"/>
    <cellStyle name="40% - Accent4 8 2" xfId="9801" xr:uid="{088177F2-0267-4D81-B321-E7B114EC10E4}"/>
    <cellStyle name="40% - Accent4 8 2 2" xfId="9802" xr:uid="{252E0E6D-88E5-4E7C-93D0-2AF5A4185FB2}"/>
    <cellStyle name="40% - Accent4 8 2 3" xfId="9803" xr:uid="{ECDE6433-C398-4970-9CF1-AE02B30D7F25}"/>
    <cellStyle name="40% - Accent4 8 3" xfId="9804" xr:uid="{25F89B63-6004-4685-8ADC-2EE3BE50F15A}"/>
    <cellStyle name="40% - Accent4 8 4" xfId="9805" xr:uid="{F65AE559-8CCD-46C5-8336-ECCC83EAB8A7}"/>
    <cellStyle name="40% - Accent4 8 5" xfId="9806" xr:uid="{DC2159CE-CF81-4E6E-BFC7-6A264044D8CD}"/>
    <cellStyle name="40% - Accent4 8 6" xfId="6898" xr:uid="{164092C8-C2A1-4B8F-BAB7-89B4F965C923}"/>
    <cellStyle name="40% - Accent4 80" xfId="2160" xr:uid="{2BF0B1BF-B3D5-4C72-A313-52854038508F}"/>
    <cellStyle name="40% - Accent4 81" xfId="2161" xr:uid="{280B2EBD-C85C-48E4-AC53-DDF276C38EF7}"/>
    <cellStyle name="40% - Accent4 82" xfId="2162" xr:uid="{8C542AE6-E0E1-477E-AAC3-8222369E77E8}"/>
    <cellStyle name="40% - Accent4 83" xfId="2163" xr:uid="{992CA577-09D3-4DE9-8761-3AD1D1EECC61}"/>
    <cellStyle name="40% - Accent4 84" xfId="2164" xr:uid="{99882FED-B36E-4AE3-90EB-DBE3742612DB}"/>
    <cellStyle name="40% - Accent4 85" xfId="2165" xr:uid="{F19F50CE-D5F9-45B0-B747-A13E47C87B93}"/>
    <cellStyle name="40% - Accent4 86" xfId="2166" xr:uid="{2023930D-673F-49BD-A52A-4862ED8DDB37}"/>
    <cellStyle name="40% - Accent4 87" xfId="2167" xr:uid="{879BCCBF-5036-4845-A738-F706D9C0042F}"/>
    <cellStyle name="40% - Accent4 88" xfId="2168" xr:uid="{FEEB8D3F-45FC-4B39-B14D-AB2CFFE83D0A}"/>
    <cellStyle name="40% - Accent4 89" xfId="15778" xr:uid="{FCC80386-7342-468E-95F4-6CDD5DC46542}"/>
    <cellStyle name="40% - Accent4 9" xfId="1407" xr:uid="{EE038876-23AB-43E3-ABBA-79B43A3171EA}"/>
    <cellStyle name="40% - Accent4 9 2" xfId="9807" xr:uid="{FBB35158-EDF7-466B-9ACB-613F5807A8A0}"/>
    <cellStyle name="40% - Accent4 9 2 2" xfId="9808" xr:uid="{87926FD6-0062-4C45-8C28-CBF4C44F3889}"/>
    <cellStyle name="40% - Accent4 9 2 3" xfId="9809" xr:uid="{3E022CEA-BC83-4CD5-B099-8F4870B7E03F}"/>
    <cellStyle name="40% - Accent4 9 3" xfId="9810" xr:uid="{147DFAEE-06BB-4159-BF3B-6EFAB3F813E8}"/>
    <cellStyle name="40% - Accent4 9 4" xfId="9811" xr:uid="{C1796670-1631-4129-80B4-A54A7D1080A9}"/>
    <cellStyle name="40% - Accent4 9 5" xfId="9812" xr:uid="{A90F3840-6DCE-4BEE-AF35-ACF71FC90641}"/>
    <cellStyle name="40% - Accent4 9 6" xfId="6899" xr:uid="{628ED759-F5F3-4990-903B-DF20B2557225}"/>
    <cellStyle name="40% - Accent5" xfId="103" builtinId="47" customBuiltin="1"/>
    <cellStyle name="40% - Accent5 10" xfId="1408" xr:uid="{48119810-6919-4251-9DC9-86FD1512AEAE}"/>
    <cellStyle name="40% - Accent5 10 2" xfId="9813" xr:uid="{0DF0B6E2-C3FB-43D1-A547-BF39DEF86BE8}"/>
    <cellStyle name="40% - Accent5 10 2 2" xfId="9814" xr:uid="{DDAD37AB-3F7D-4787-8285-1C82C203D129}"/>
    <cellStyle name="40% - Accent5 10 2 3" xfId="9815" xr:uid="{584A98EA-5E07-4424-9470-0128C5D0D247}"/>
    <cellStyle name="40% - Accent5 10 3" xfId="9816" xr:uid="{8AE75CFD-F126-4581-8195-4533B8B40E7F}"/>
    <cellStyle name="40% - Accent5 10 4" xfId="9817" xr:uid="{08EC29E2-7AF9-4F8C-8822-A2D7430D3765}"/>
    <cellStyle name="40% - Accent5 10 5" xfId="9818" xr:uid="{A5E12124-1191-403A-87D8-993A9FD5EF22}"/>
    <cellStyle name="40% - Accent5 10 6" xfId="6900" xr:uid="{BC636D38-5B58-4A78-B9CA-EADAEA6E17D9}"/>
    <cellStyle name="40% - Accent5 11" xfId="1409" xr:uid="{803F57D9-2B77-455F-BE06-148C6FCB809D}"/>
    <cellStyle name="40% - Accent5 11 2" xfId="9819" xr:uid="{1A7A114C-AD28-4566-B4B9-6E5B3182DAB1}"/>
    <cellStyle name="40% - Accent5 11 2 2" xfId="9820" xr:uid="{235AC568-FA7A-4ECD-AF46-E5BC4482721C}"/>
    <cellStyle name="40% - Accent5 11 2 3" xfId="9821" xr:uid="{004AFE96-A6D4-4A53-8D75-8E3578E65732}"/>
    <cellStyle name="40% - Accent5 11 3" xfId="9822" xr:uid="{15FB092A-DA83-4D21-82AC-61DBAAA62CDC}"/>
    <cellStyle name="40% - Accent5 11 4" xfId="9823" xr:uid="{D1820787-3895-4494-8C7B-13943E545986}"/>
    <cellStyle name="40% - Accent5 11 5" xfId="9824" xr:uid="{6F9D8351-602D-4DF0-AF65-BD892CF1E1AA}"/>
    <cellStyle name="40% - Accent5 11 6" xfId="6901" xr:uid="{D98AD649-229E-4C64-B381-05D705A0ED50}"/>
    <cellStyle name="40% - Accent5 12" xfId="1410" xr:uid="{5DBFC7C4-BDCC-4C33-9BDF-F37A46DCAFE7}"/>
    <cellStyle name="40% - Accent5 12 2" xfId="9825" xr:uid="{A371FC9B-EEB8-4D66-96EC-D59530172FA5}"/>
    <cellStyle name="40% - Accent5 12 2 2" xfId="9826" xr:uid="{232E0356-549A-45E3-BC0F-95BB102F1C4A}"/>
    <cellStyle name="40% - Accent5 12 2 3" xfId="9827" xr:uid="{02B5260B-556B-43AD-A3BB-8513971CEBA7}"/>
    <cellStyle name="40% - Accent5 12 3" xfId="9828" xr:uid="{D0230480-6CE6-4C2A-9373-C610FE9CB798}"/>
    <cellStyle name="40% - Accent5 12 4" xfId="9829" xr:uid="{CF9F7A4E-3052-47C6-BE98-5426E768DB28}"/>
    <cellStyle name="40% - Accent5 12 5" xfId="9830" xr:uid="{71CACEDC-9336-4A67-BC67-5A41D0C886CB}"/>
    <cellStyle name="40% - Accent5 12 6" xfId="6902" xr:uid="{851D363A-4604-4D26-A187-BC6C19374943}"/>
    <cellStyle name="40% - Accent5 13" xfId="1411" xr:uid="{6F274591-DB33-498D-9B79-8AF4435DF616}"/>
    <cellStyle name="40% - Accent5 13 2" xfId="9831" xr:uid="{F93B27CE-0E71-4AC6-9FB1-388CCEB0ABEA}"/>
    <cellStyle name="40% - Accent5 13 2 2" xfId="9832" xr:uid="{9CF9ED12-FA3F-4756-AE58-DF733D079D4E}"/>
    <cellStyle name="40% - Accent5 13 2 3" xfId="9833" xr:uid="{6FB14F47-38D3-4497-8571-27A6F3E43DB8}"/>
    <cellStyle name="40% - Accent5 13 3" xfId="9834" xr:uid="{4F2D0205-5518-4A42-A916-B1BFEA21D348}"/>
    <cellStyle name="40% - Accent5 13 4" xfId="9835" xr:uid="{D2F07052-46F8-4F31-9B29-E74C9EA1A629}"/>
    <cellStyle name="40% - Accent5 13 5" xfId="9836" xr:uid="{742FE472-DA46-4C48-B293-4306461145A3}"/>
    <cellStyle name="40% - Accent5 13 6" xfId="6903" xr:uid="{468BF5F3-1237-40C2-A047-BF859DCAC563}"/>
    <cellStyle name="40% - Accent5 14" xfId="1412" xr:uid="{62D7C57E-0196-4648-B8FA-0CB44784EF26}"/>
    <cellStyle name="40% - Accent5 14 2" xfId="9837" xr:uid="{DE44D937-27A3-49EC-BE81-956CC317308A}"/>
    <cellStyle name="40% - Accent5 14 2 2" xfId="9838" xr:uid="{924D7B87-21ED-43CD-BB09-7914C99F273B}"/>
    <cellStyle name="40% - Accent5 14 2 3" xfId="9839" xr:uid="{17A130E2-7527-4899-9B43-5F19EC2C1E30}"/>
    <cellStyle name="40% - Accent5 14 3" xfId="9840" xr:uid="{F3CC3098-B6EE-40C3-BD89-EE6E1B0B6307}"/>
    <cellStyle name="40% - Accent5 14 4" xfId="9841" xr:uid="{4EDDAA81-C5BA-4825-9CA5-72BD2409B567}"/>
    <cellStyle name="40% - Accent5 14 5" xfId="9842" xr:uid="{631D2F12-7144-4EF4-A654-7C4FC7CB75F1}"/>
    <cellStyle name="40% - Accent5 14 6" xfId="6904" xr:uid="{822B1BD9-5A2F-4382-A924-96D4BCE2CECC}"/>
    <cellStyle name="40% - Accent5 15" xfId="1413" xr:uid="{AF9DCBE8-3364-473E-8FBC-4BC5A945C241}"/>
    <cellStyle name="40% - Accent5 15 2" xfId="9843" xr:uid="{CBE22144-2346-447D-A40C-4E5A7AD7C8DF}"/>
    <cellStyle name="40% - Accent5 15 2 2" xfId="9844" xr:uid="{E5E57574-B2B9-4805-A86B-37EDFAE3AEDE}"/>
    <cellStyle name="40% - Accent5 15 2 3" xfId="9845" xr:uid="{561189A2-CC76-4BD3-A662-085B89FDDEDA}"/>
    <cellStyle name="40% - Accent5 15 3" xfId="9846" xr:uid="{2DDB7CFA-F5E3-4649-A41C-801CB61F0FE0}"/>
    <cellStyle name="40% - Accent5 15 4" xfId="9847" xr:uid="{F13F1536-8D9C-4702-90C1-293EEF550F1C}"/>
    <cellStyle name="40% - Accent5 15 5" xfId="9848" xr:uid="{B070D0A3-4B5F-4096-B006-D4E8239987B9}"/>
    <cellStyle name="40% - Accent5 15 6" xfId="6905" xr:uid="{BC52CDE1-3C3C-4439-B7FB-AF49BA151FF4}"/>
    <cellStyle name="40% - Accent5 16" xfId="1414" xr:uid="{BB733214-C6E8-4A16-B3DD-22C44D070A39}"/>
    <cellStyle name="40% - Accent5 16 2" xfId="9849" xr:uid="{FC05DDAB-43D9-4205-AFD6-0EB5957D4F05}"/>
    <cellStyle name="40% - Accent5 16 2 2" xfId="9850" xr:uid="{9238D6ED-EDBB-43E4-9813-1B9143DD0844}"/>
    <cellStyle name="40% - Accent5 16 2 3" xfId="9851" xr:uid="{61B2318F-9112-4D93-96A4-8E38B71AAB95}"/>
    <cellStyle name="40% - Accent5 16 3" xfId="9852" xr:uid="{9EB7BA3A-9288-41BD-A8E4-6878D391CB1C}"/>
    <cellStyle name="40% - Accent5 16 4" xfId="9853" xr:uid="{268657C9-7A7B-485F-AFF5-7F62559B4033}"/>
    <cellStyle name="40% - Accent5 16 5" xfId="9854" xr:uid="{654EAB51-248D-42BA-9651-9B8077CEED19}"/>
    <cellStyle name="40% - Accent5 16 6" xfId="6906" xr:uid="{B0B849F1-8D8F-44C7-B505-4197FE3F293E}"/>
    <cellStyle name="40% - Accent5 17" xfId="1415" xr:uid="{8B6CAEBD-F1D3-4319-AB81-023AE8A34076}"/>
    <cellStyle name="40% - Accent5 17 2" xfId="9855" xr:uid="{EE1E1F04-BB68-4ED1-8E1E-07BF4AB94A0B}"/>
    <cellStyle name="40% - Accent5 17 2 2" xfId="9856" xr:uid="{EE612269-3EDE-467E-BD78-D73EA9D78D08}"/>
    <cellStyle name="40% - Accent5 17 2 3" xfId="9857" xr:uid="{9A67DD41-19EA-4759-9FA8-C3024F06C5D1}"/>
    <cellStyle name="40% - Accent5 17 3" xfId="9858" xr:uid="{2115B654-5E92-40A9-9EB1-BCE08CC96883}"/>
    <cellStyle name="40% - Accent5 17 4" xfId="9859" xr:uid="{FD009A62-755F-4CE9-89E4-9BFC9274C3DA}"/>
    <cellStyle name="40% - Accent5 17 5" xfId="9860" xr:uid="{310CE6D9-153C-4435-BA42-9A90845B1E41}"/>
    <cellStyle name="40% - Accent5 17 6" xfId="6907" xr:uid="{7CAFF2FA-6A8A-40D2-B211-0D921D424937}"/>
    <cellStyle name="40% - Accent5 18" xfId="1416" xr:uid="{77DF483B-F73B-451B-9A06-D78DA5B80C04}"/>
    <cellStyle name="40% - Accent5 18 2" xfId="9861" xr:uid="{5DAF0DE0-B3FC-422C-A069-A01B35C50BC0}"/>
    <cellStyle name="40% - Accent5 18 2 2" xfId="9862" xr:uid="{34128E82-81CC-4592-969D-3F1C0FB8DF22}"/>
    <cellStyle name="40% - Accent5 18 2 3" xfId="9863" xr:uid="{F7CCA90F-9CB3-4BF4-A119-EDA6D5572D7B}"/>
    <cellStyle name="40% - Accent5 18 3" xfId="9864" xr:uid="{309E1A75-DE28-4827-8010-9C1B89F5D8AD}"/>
    <cellStyle name="40% - Accent5 18 4" xfId="9865" xr:uid="{857A5E25-1481-42BC-8A08-032098D9A858}"/>
    <cellStyle name="40% - Accent5 18 5" xfId="9866" xr:uid="{3BC9A370-9070-4F84-A006-9FFDF53FC36E}"/>
    <cellStyle name="40% - Accent5 18 6" xfId="6908" xr:uid="{E775C355-7B93-4278-B1BC-CEC5B6359FDC}"/>
    <cellStyle name="40% - Accent5 19" xfId="1417" xr:uid="{72DC03DB-1DEF-43FC-8C5E-DCE5629068F4}"/>
    <cellStyle name="40% - Accent5 19 2" xfId="9867" xr:uid="{2061FC35-46F2-4370-A11C-D53AA586207B}"/>
    <cellStyle name="40% - Accent5 19 2 2" xfId="9868" xr:uid="{C2F8FF39-609A-4273-A33C-E7459843CF32}"/>
    <cellStyle name="40% - Accent5 19 2 3" xfId="9869" xr:uid="{0D0F90A6-0E0D-4209-946C-C05C23BC09A6}"/>
    <cellStyle name="40% - Accent5 19 3" xfId="9870" xr:uid="{0876A4EA-E91E-4BF1-AC7E-0DC0E46E5617}"/>
    <cellStyle name="40% - Accent5 19 4" xfId="9871" xr:uid="{0D95AE90-61B6-4642-94B9-AEF568A9BE72}"/>
    <cellStyle name="40% - Accent5 19 5" xfId="9872" xr:uid="{5BF95E14-09F7-4963-846F-6662507B661B}"/>
    <cellStyle name="40% - Accent5 19 6" xfId="6909" xr:uid="{7F52169C-4A3B-4B77-AE09-A399083B3DD8}"/>
    <cellStyle name="40% - Accent5 2" xfId="14" xr:uid="{FAECA212-C864-4F18-A60E-CFFEB5E5D43B}"/>
    <cellStyle name="40% - Accent5 2 2" xfId="4768" xr:uid="{3848CAD1-D95F-4D04-A636-70040E3F614A}"/>
    <cellStyle name="40% - Accent5 2 2 2" xfId="9874" xr:uid="{78299751-89BF-454F-8A65-703E2C1007F5}"/>
    <cellStyle name="40% - Accent5 2 2 2 2" xfId="9875" xr:uid="{A60CBFE2-CC20-4A94-8098-96AC7217AC61}"/>
    <cellStyle name="40% - Accent5 2 2 3" xfId="9876" xr:uid="{3D3E36FF-E95A-4CC7-B41E-DC0961F77055}"/>
    <cellStyle name="40% - Accent5 2 2 4" xfId="9877" xr:uid="{CB957C90-F839-433C-91A6-06E3458CD40B}"/>
    <cellStyle name="40% - Accent5 2 2 5" xfId="9873" xr:uid="{7E4F0662-70AE-488C-9ADE-E0C3F4464FE7}"/>
    <cellStyle name="40% - Accent5 2 3" xfId="9878" xr:uid="{711ED101-0381-4F52-99C2-78470C8DEBC0}"/>
    <cellStyle name="40% - Accent5 2 3 2" xfId="9879" xr:uid="{94A3C630-3BBF-4EAD-ADED-A545193B44EF}"/>
    <cellStyle name="40% - Accent5 2 4" xfId="9880" xr:uid="{4FCC4959-F106-47B8-AF2C-13D41073F3F3}"/>
    <cellStyle name="40% - Accent5 2 5" xfId="9881" xr:uid="{73909F94-5B92-4ACC-9FA8-7AB721329A26}"/>
    <cellStyle name="40% - Accent5 2 6" xfId="5207" xr:uid="{5CF3A1AF-A9AA-4750-A71F-D8A6FF3205A5}"/>
    <cellStyle name="40% - Accent5 2 7" xfId="1418" xr:uid="{A8F98163-93A4-4101-9807-FCBCBDE9EEBB}"/>
    <cellStyle name="40% - Accent5 20" xfId="1419" xr:uid="{88B351BA-19F3-4033-849A-6B850B1AF888}"/>
    <cellStyle name="40% - Accent5 20 2" xfId="9882" xr:uid="{045D83D7-AF41-4890-ABDB-7B289F74ED2B}"/>
    <cellStyle name="40% - Accent5 20 2 2" xfId="9883" xr:uid="{F6D897AA-9152-4EF6-8804-7F535402F056}"/>
    <cellStyle name="40% - Accent5 20 2 3" xfId="9884" xr:uid="{9298A9E0-857A-459D-8473-C58747B869AA}"/>
    <cellStyle name="40% - Accent5 20 3" xfId="9885" xr:uid="{B3D8B95D-D40F-4546-925C-5DA81AE12512}"/>
    <cellStyle name="40% - Accent5 20 4" xfId="9886" xr:uid="{FEEE406D-F235-41D9-B834-D06E700647D0}"/>
    <cellStyle name="40% - Accent5 20 5" xfId="9887" xr:uid="{460AE59B-971D-4E60-9B43-DBA248A4EA0C}"/>
    <cellStyle name="40% - Accent5 20 6" xfId="6910" xr:uid="{5EB3C3AB-CB1B-49C9-B645-E4385710402D}"/>
    <cellStyle name="40% - Accent5 21" xfId="1420" xr:uid="{5FF03507-C0BE-47DD-810D-8ABC05E7EF18}"/>
    <cellStyle name="40% - Accent5 21 2" xfId="9888" xr:uid="{E00B9301-F521-436B-8AAD-C2EF5BF9CFB2}"/>
    <cellStyle name="40% - Accent5 21 2 2" xfId="9889" xr:uid="{CC2C9FFF-4E0B-47C4-8C06-D21AC4BF7602}"/>
    <cellStyle name="40% - Accent5 21 2 3" xfId="9890" xr:uid="{F6C677A9-5377-403B-AEDD-6E566A9B54BB}"/>
    <cellStyle name="40% - Accent5 21 3" xfId="9891" xr:uid="{DA68CBD1-9E09-4E87-84EB-2E7963B488EB}"/>
    <cellStyle name="40% - Accent5 21 4" xfId="9892" xr:uid="{BD68980E-8A5A-4340-9F0B-5A13716088D2}"/>
    <cellStyle name="40% - Accent5 21 5" xfId="9893" xr:uid="{D8CA7975-D8DE-444A-894C-A493737DF677}"/>
    <cellStyle name="40% - Accent5 21 6" xfId="6911" xr:uid="{89E9D570-4CDA-4F61-8C18-D9F1B924F2F9}"/>
    <cellStyle name="40% - Accent5 22" xfId="1421" xr:uid="{382FD67F-4E95-4837-99F2-DFA9F8E71C86}"/>
    <cellStyle name="40% - Accent5 22 2" xfId="9894" xr:uid="{DF292C8F-0D07-42BF-859D-E515E94FECF8}"/>
    <cellStyle name="40% - Accent5 22 2 2" xfId="9895" xr:uid="{290F6B2F-A306-482F-88D7-85FF90A50382}"/>
    <cellStyle name="40% - Accent5 22 2 3" xfId="9896" xr:uid="{24952BBD-C55F-4577-86E4-BCFD46C9AE32}"/>
    <cellStyle name="40% - Accent5 22 3" xfId="9897" xr:uid="{90CA4F5F-D9F5-4734-B3B9-4CD06EC2990A}"/>
    <cellStyle name="40% - Accent5 22 4" xfId="9898" xr:uid="{E0BD0ED5-683E-4379-910C-8AD8733ED146}"/>
    <cellStyle name="40% - Accent5 22 5" xfId="9899" xr:uid="{1374318C-2078-49FD-9D87-B9541AC50721}"/>
    <cellStyle name="40% - Accent5 22 6" xfId="6912" xr:uid="{248423FC-6D51-453A-ACEB-129110479130}"/>
    <cellStyle name="40% - Accent5 23" xfId="1422" xr:uid="{213C574A-5D05-4C0A-958A-1F98452E25DE}"/>
    <cellStyle name="40% - Accent5 23 2" xfId="9900" xr:uid="{24873866-24EA-45D7-A3F7-585F65CF9C91}"/>
    <cellStyle name="40% - Accent5 23 2 2" xfId="9901" xr:uid="{012A4AB5-D0CE-4472-B6BE-5AC80AEC07D2}"/>
    <cellStyle name="40% - Accent5 23 2 3" xfId="9902" xr:uid="{34336ABB-2E1A-427C-A3C3-9C3A3E205698}"/>
    <cellStyle name="40% - Accent5 23 3" xfId="9903" xr:uid="{4564EAFE-0DC4-46D9-B540-AFC43DE0E32D}"/>
    <cellStyle name="40% - Accent5 23 4" xfId="9904" xr:uid="{40C9D664-51DA-438F-B520-F1A8DB443EA3}"/>
    <cellStyle name="40% - Accent5 23 5" xfId="9905" xr:uid="{D103D11B-3F4B-42C6-B439-CB5CB37969B2}"/>
    <cellStyle name="40% - Accent5 23 6" xfId="6913" xr:uid="{8FBF4FF6-C301-4FCE-A263-7CD7B62E252C}"/>
    <cellStyle name="40% - Accent5 24" xfId="1423" xr:uid="{63D9ED87-65B6-4B6B-B1ED-412D5BDF1C26}"/>
    <cellStyle name="40% - Accent5 24 2" xfId="9906" xr:uid="{6200A95A-69B7-46A9-B7E2-00F033A95E47}"/>
    <cellStyle name="40% - Accent5 24 2 2" xfId="9907" xr:uid="{F51FC670-C101-48FC-9EDE-1A3F40D50691}"/>
    <cellStyle name="40% - Accent5 24 2 3" xfId="9908" xr:uid="{351674EE-5502-4594-800B-0D6578088F5C}"/>
    <cellStyle name="40% - Accent5 24 3" xfId="9909" xr:uid="{3175BE7D-DED3-4C6C-9680-FC29485689FB}"/>
    <cellStyle name="40% - Accent5 24 4" xfId="9910" xr:uid="{F1BC486A-B0D8-41C0-BEB3-5BCE4A41787C}"/>
    <cellStyle name="40% - Accent5 24 5" xfId="9911" xr:uid="{0129FB7D-48A4-47C2-B97B-9D6CA0966402}"/>
    <cellStyle name="40% - Accent5 24 6" xfId="6914" xr:uid="{CC608B1F-2824-4502-B529-42A3765B79E4}"/>
    <cellStyle name="40% - Accent5 25" xfId="1424" xr:uid="{F04B03F4-948D-475D-9248-E083D7549F33}"/>
    <cellStyle name="40% - Accent5 25 2" xfId="9912" xr:uid="{0B9CD4A3-3FD7-4366-8582-1AED4C01927C}"/>
    <cellStyle name="40% - Accent5 25 2 2" xfId="9913" xr:uid="{44BFFBF4-78F0-4183-9A61-A1A58849E9A3}"/>
    <cellStyle name="40% - Accent5 25 2 3" xfId="9914" xr:uid="{88CF02F4-5303-4709-93FC-4B203F56C2C4}"/>
    <cellStyle name="40% - Accent5 25 3" xfId="9915" xr:uid="{AF6D954E-FBB6-4790-99EF-62044AFBADC6}"/>
    <cellStyle name="40% - Accent5 25 4" xfId="9916" xr:uid="{3D922E04-F26A-47DD-91D7-94FC35EEB1F4}"/>
    <cellStyle name="40% - Accent5 25 5" xfId="9917" xr:uid="{8791D89E-CD30-4251-BE56-A57256C1F5CF}"/>
    <cellStyle name="40% - Accent5 25 6" xfId="6915" xr:uid="{E8B99E4C-7D57-4733-BAF6-5C856226117D}"/>
    <cellStyle name="40% - Accent5 26" xfId="1425" xr:uid="{416ED014-06F1-42BF-9E64-18758BD0CFE4}"/>
    <cellStyle name="40% - Accent5 26 2" xfId="9918" xr:uid="{4229C42E-107E-45A6-B5FF-44AB6A2D8DED}"/>
    <cellStyle name="40% - Accent5 26 2 2" xfId="9919" xr:uid="{5F3FDA94-1938-475D-B671-B20788CAFE37}"/>
    <cellStyle name="40% - Accent5 26 2 3" xfId="9920" xr:uid="{F6A0860A-319E-460C-A070-2EDFB612478A}"/>
    <cellStyle name="40% - Accent5 26 3" xfId="9921" xr:uid="{3D2B5C4B-699E-43AD-BE24-E07414A4D664}"/>
    <cellStyle name="40% - Accent5 26 4" xfId="9922" xr:uid="{E672BAF3-45EA-455A-AC6D-6049B8B14401}"/>
    <cellStyle name="40% - Accent5 26 5" xfId="9923" xr:uid="{6C884264-B7B6-4D92-B566-473F8EDFFABA}"/>
    <cellStyle name="40% - Accent5 26 6" xfId="6916" xr:uid="{E54DDEB4-68B6-4C0F-B061-1C09B7D28114}"/>
    <cellStyle name="40% - Accent5 27" xfId="1426" xr:uid="{15EED9D3-A929-4256-861A-CF9B8FC32728}"/>
    <cellStyle name="40% - Accent5 27 2" xfId="9924" xr:uid="{1C108911-48E6-4AF8-8490-B270216004B0}"/>
    <cellStyle name="40% - Accent5 27 2 2" xfId="9925" xr:uid="{D82759C6-8532-4FF2-A788-B21A352AAA25}"/>
    <cellStyle name="40% - Accent5 27 2 2 2" xfId="15643" xr:uid="{3E3418A5-0239-44F7-801E-63DDC72195A3}"/>
    <cellStyle name="40% - Accent5 27 2 3" xfId="15642" xr:uid="{9B0DADB1-434E-431C-9B59-BECAC6C8FB10}"/>
    <cellStyle name="40% - Accent5 27 3" xfId="9926" xr:uid="{E19F145B-0049-4B26-94A9-A04003F8D2C5}"/>
    <cellStyle name="40% - Accent5 27 3 2" xfId="15644" xr:uid="{B521F4F5-967D-4A6B-B708-6E022AD53E70}"/>
    <cellStyle name="40% - Accent5 27 4" xfId="6917" xr:uid="{CC8D63BC-540B-4F33-BAAD-5E9B1DF8CC45}"/>
    <cellStyle name="40% - Accent5 27 5" xfId="15530" xr:uid="{B0CAFB92-006C-45FB-93A3-0995FAF08396}"/>
    <cellStyle name="40% - Accent5 28" xfId="1427" xr:uid="{872D4A8E-7342-41A0-81DC-65C7989E1B78}"/>
    <cellStyle name="40% - Accent5 28 2" xfId="6564" xr:uid="{7553B1D6-3135-44AC-BEBE-D2F294BFD2C6}"/>
    <cellStyle name="40% - Accent5 29" xfId="1428" xr:uid="{675F8460-E057-4419-8D2A-E5D4F9D47C19}"/>
    <cellStyle name="40% - Accent5 29 2" xfId="9927" xr:uid="{753DCB75-8746-4F4C-99D6-A5BE90851FA1}"/>
    <cellStyle name="40% - Accent5 29 3" xfId="15645" xr:uid="{0497A1A2-CF9F-4A24-8663-BB380D95C340}"/>
    <cellStyle name="40% - Accent5 3" xfId="1429" xr:uid="{18111EE7-DEC6-4BDB-8C58-D26F4DDF15E7}"/>
    <cellStyle name="40% - Accent5 3 2" xfId="4950" xr:uid="{F1B01AF8-3A2E-4F5E-ACBE-3C33D031C616}"/>
    <cellStyle name="40% - Accent5 3 2 2" xfId="9929" xr:uid="{884C59EE-3DB8-4453-9B12-CEBFD105D302}"/>
    <cellStyle name="40% - Accent5 3 2 2 2" xfId="9930" xr:uid="{88EA5CA2-423A-47D6-A3CF-ADCDC24F441E}"/>
    <cellStyle name="40% - Accent5 3 2 3" xfId="9931" xr:uid="{A613D1DA-7535-4E7E-8906-091073C9FE5F}"/>
    <cellStyle name="40% - Accent5 3 2 4" xfId="9932" xr:uid="{A95F59E5-2EF0-4425-868F-0356A247D253}"/>
    <cellStyle name="40% - Accent5 3 2 5" xfId="9928" xr:uid="{B19BF6B2-C13E-4237-90E0-DDDC9B65B3FD}"/>
    <cellStyle name="40% - Accent5 3 3" xfId="9933" xr:uid="{13DBA6A6-4796-4D4C-93B1-355853164DD1}"/>
    <cellStyle name="40% - Accent5 3 3 2" xfId="9934" xr:uid="{52978626-36D1-47FA-BB74-5789FE8A820D}"/>
    <cellStyle name="40% - Accent5 3 4" xfId="9935" xr:uid="{73863B46-1FAC-4439-825A-1D653FCB04A2}"/>
    <cellStyle name="40% - Accent5 3 5" xfId="9936" xr:uid="{D41CF4A4-7468-4977-9E62-89724FFC76D5}"/>
    <cellStyle name="40% - Accent5 3 6" xfId="6918" xr:uid="{26E6CF85-8E5D-4C27-A0E9-4F08445E0E74}"/>
    <cellStyle name="40% - Accent5 30" xfId="1430" xr:uid="{8B84DB2E-5474-4BEF-ABFC-508F480790EA}"/>
    <cellStyle name="40% - Accent5 30 2" xfId="9937" xr:uid="{AEAAD267-211B-423D-8B54-725EFC590130}"/>
    <cellStyle name="40% - Accent5 30 3" xfId="15646" xr:uid="{685A0FE2-1C7B-4D0B-82C8-7B3BC0444C07}"/>
    <cellStyle name="40% - Accent5 31" xfId="2169" xr:uid="{5B05D8C1-64B1-480F-AAF9-F86802D7485C}"/>
    <cellStyle name="40% - Accent5 31 2" xfId="9938" xr:uid="{555B9F5C-BDD1-4E96-B644-A84B9A49A67A}"/>
    <cellStyle name="40% - Accent5 31 3" xfId="15647" xr:uid="{D50B5DA3-E73B-4BF7-A656-9F0AB48759CF}"/>
    <cellStyle name="40% - Accent5 32" xfId="2170" xr:uid="{6FBA6E46-850A-423C-9EBF-56112E4A1A57}"/>
    <cellStyle name="40% - Accent5 32 2" xfId="9939" xr:uid="{66AE2991-42DA-4B39-BA98-663E56867994}"/>
    <cellStyle name="40% - Accent5 32 3" xfId="15648" xr:uid="{1D54F29C-C846-449A-A7BC-1F5A944F86D2}"/>
    <cellStyle name="40% - Accent5 33" xfId="2171" xr:uid="{9EB878A2-60F7-4079-940B-E4387AF4B101}"/>
    <cellStyle name="40% - Accent5 33 2" xfId="9940" xr:uid="{6FA95BCA-841D-44C7-9163-F0A5E5B58A20}"/>
    <cellStyle name="40% - Accent5 33 3" xfId="15649" xr:uid="{8C92FB55-5399-4B54-A52B-C973BD0325D1}"/>
    <cellStyle name="40% - Accent5 34" xfId="2172" xr:uid="{16F635FD-FF75-4401-8B88-EA6FB3AC055C}"/>
    <cellStyle name="40% - Accent5 34 2" xfId="5842" xr:uid="{AA050EFD-7FA0-4342-9A9C-8F0C33F51F24}"/>
    <cellStyle name="40% - Accent5 35" xfId="2173" xr:uid="{9EC04673-F11C-4836-ABDE-81D606AE275F}"/>
    <cellStyle name="40% - Accent5 36" xfId="2174" xr:uid="{F2B1C7F2-5D52-4E70-931E-8DF11048D8FB}"/>
    <cellStyle name="40% - Accent5 37" xfId="2175" xr:uid="{DAA7E559-C2DF-4815-A83F-01302138C43B}"/>
    <cellStyle name="40% - Accent5 38" xfId="2176" xr:uid="{FD369AE0-0DE7-40EA-AA5E-6DA7E6CA8E68}"/>
    <cellStyle name="40% - Accent5 39" xfId="2177" xr:uid="{3B4148A6-9259-45D1-813A-02E0BBEF0448}"/>
    <cellStyle name="40% - Accent5 4" xfId="1431" xr:uid="{5057B5BD-9326-46B7-A066-BFC4CE00620A}"/>
    <cellStyle name="40% - Accent5 4 2" xfId="5051" xr:uid="{287AC74F-8C87-4113-BFCF-E76D51359C67}"/>
    <cellStyle name="40% - Accent5 4 2 2" xfId="9942" xr:uid="{7D6966CE-6AD6-4B5A-BAFF-5F564DC6D755}"/>
    <cellStyle name="40% - Accent5 4 2 2 2" xfId="9943" xr:uid="{948E3ABF-D004-4C31-80F7-6674431D7691}"/>
    <cellStyle name="40% - Accent5 4 2 3" xfId="9944" xr:uid="{70361BD3-D89B-4F45-9A6A-1F939A188367}"/>
    <cellStyle name="40% - Accent5 4 2 4" xfId="9945" xr:uid="{253617B4-2EA0-40E6-83A7-822FCB180209}"/>
    <cellStyle name="40% - Accent5 4 2 5" xfId="9941" xr:uid="{B50404CC-6216-44A8-AB2F-E4363E078F67}"/>
    <cellStyle name="40% - Accent5 4 3" xfId="9946" xr:uid="{ADE30C71-44D5-47B0-A3FD-FB635FCA9323}"/>
    <cellStyle name="40% - Accent5 4 3 2" xfId="9947" xr:uid="{52E57845-B9A7-45B6-9D71-216864715696}"/>
    <cellStyle name="40% - Accent5 4 4" xfId="9948" xr:uid="{C8C28F0B-85BB-4233-8F1B-4571E23459E7}"/>
    <cellStyle name="40% - Accent5 4 5" xfId="9949" xr:uid="{221D0863-AD57-45A0-B031-2A05756134E9}"/>
    <cellStyle name="40% - Accent5 4 6" xfId="6919" xr:uid="{196B2984-B6E1-47DC-A1B2-E1B1BEC55312}"/>
    <cellStyle name="40% - Accent5 40" xfId="2178" xr:uid="{F2DDEE1A-A63C-4188-B1EC-28168BE5555E}"/>
    <cellStyle name="40% - Accent5 41" xfId="2179" xr:uid="{19D5B7C3-AB82-4BC9-B6C6-A40F88120CA0}"/>
    <cellStyle name="40% - Accent5 42" xfId="2180" xr:uid="{EF3E6BC3-D0A2-422E-94A1-27EF8EC00959}"/>
    <cellStyle name="40% - Accent5 43" xfId="2181" xr:uid="{BEA0E2CB-3928-4FBF-A301-33D94FA62640}"/>
    <cellStyle name="40% - Accent5 44" xfId="2182" xr:uid="{52CD9D9A-6579-41A7-83EE-091B7A892606}"/>
    <cellStyle name="40% - Accent5 45" xfId="2183" xr:uid="{CF1D2665-3C9B-4B0D-B71B-BE7DE61E6040}"/>
    <cellStyle name="40% - Accent5 46" xfId="2184" xr:uid="{C3598C62-9556-479E-92EB-414BB2F97ED5}"/>
    <cellStyle name="40% - Accent5 47" xfId="2185" xr:uid="{C2E15AB2-7C95-4030-B104-E0D7EF4E79AE}"/>
    <cellStyle name="40% - Accent5 48" xfId="2186" xr:uid="{E184DD1F-030B-43CB-AD77-F4F4F5693D23}"/>
    <cellStyle name="40% - Accent5 49" xfId="2187" xr:uid="{313468A9-222B-4BE0-A3C9-143FEC6D6A13}"/>
    <cellStyle name="40% - Accent5 5" xfId="1432" xr:uid="{CB85D05B-1066-4FB8-985F-D809633833C2}"/>
    <cellStyle name="40% - Accent5 5 2" xfId="9950" xr:uid="{2F8354BE-C5CD-4324-874B-C422BB966157}"/>
    <cellStyle name="40% - Accent5 5 2 2" xfId="9951" xr:uid="{93A423AF-A557-46D1-B27B-495D3D949FA5}"/>
    <cellStyle name="40% - Accent5 5 2 2 2" xfId="9952" xr:uid="{73CAC780-03CA-4EF2-A1DE-2E4080976D06}"/>
    <cellStyle name="40% - Accent5 5 2 3" xfId="9953" xr:uid="{8359753E-AB2A-40A2-99DB-B7FB7FBB2257}"/>
    <cellStyle name="40% - Accent5 5 2 4" xfId="9954" xr:uid="{B8993EFB-025D-4104-BF07-5C8408AD05DC}"/>
    <cellStyle name="40% - Accent5 5 3" xfId="9955" xr:uid="{0A64081B-E870-4CE5-904D-7426C88ABBA1}"/>
    <cellStyle name="40% - Accent5 5 3 2" xfId="9956" xr:uid="{53AB39C1-DD73-4144-9CEA-D5175994D1CF}"/>
    <cellStyle name="40% - Accent5 5 4" xfId="9957" xr:uid="{5E8F2118-73FE-4E4B-BE4D-DE9F536DBEFD}"/>
    <cellStyle name="40% - Accent5 5 5" xfId="9958" xr:uid="{B19C8E52-8F5C-4B33-B044-21DCE5AADBF1}"/>
    <cellStyle name="40% - Accent5 5 6" xfId="6920" xr:uid="{659562F9-E2CB-4936-81C1-2238A75DC56D}"/>
    <cellStyle name="40% - Accent5 50" xfId="2188" xr:uid="{838E8878-EAC5-4869-A085-4920890D387C}"/>
    <cellStyle name="40% - Accent5 51" xfId="2189" xr:uid="{1756E245-C774-4242-829D-A8B82862CEC9}"/>
    <cellStyle name="40% - Accent5 52" xfId="2190" xr:uid="{2F8231A6-9A44-4AAB-A462-CA2E628E344A}"/>
    <cellStyle name="40% - Accent5 53" xfId="2191" xr:uid="{27983C19-2325-4F67-BB62-6961546C9BB6}"/>
    <cellStyle name="40% - Accent5 54" xfId="2192" xr:uid="{E603A595-244C-40DC-901B-50065F7936AA}"/>
    <cellStyle name="40% - Accent5 55" xfId="2193" xr:uid="{07618D41-79C4-4112-B67B-BED525AE6566}"/>
    <cellStyle name="40% - Accent5 56" xfId="2194" xr:uid="{D37ABC5C-43A5-4FE6-B692-3CBFAD990896}"/>
    <cellStyle name="40% - Accent5 57" xfId="2195" xr:uid="{09C64E78-1C33-4446-9798-F55C8FAB2963}"/>
    <cellStyle name="40% - Accent5 58" xfId="2196" xr:uid="{502C9756-53D2-4BE9-B7C6-186F6E84E74F}"/>
    <cellStyle name="40% - Accent5 59" xfId="2197" xr:uid="{BFEB7A28-0E48-4A77-8280-AE8F941AE6DC}"/>
    <cellStyle name="40% - Accent5 6" xfId="1433" xr:uid="{259B5D87-7982-45A8-B737-CEA5EC57F65E}"/>
    <cellStyle name="40% - Accent5 6 2" xfId="9959" xr:uid="{74D2B3F6-9380-4356-96CD-51D156A245A3}"/>
    <cellStyle name="40% - Accent5 6 2 2" xfId="9960" xr:uid="{DAE959AE-EDAE-43A8-BA3A-7ABD733665C8}"/>
    <cellStyle name="40% - Accent5 6 2 2 2" xfId="9961" xr:uid="{39BF89B9-E1BD-4433-B712-68DAF42B2A46}"/>
    <cellStyle name="40% - Accent5 6 2 3" xfId="9962" xr:uid="{BFD2F28F-F1A7-4F42-A085-BCA49DC25F08}"/>
    <cellStyle name="40% - Accent5 6 2 4" xfId="9963" xr:uid="{D541C872-C4E8-4EB7-BB29-5F3BA44979D8}"/>
    <cellStyle name="40% - Accent5 6 3" xfId="9964" xr:uid="{849480A1-E258-403E-A416-1716EAE6D220}"/>
    <cellStyle name="40% - Accent5 6 3 2" xfId="9965" xr:uid="{3FD992A9-A79D-4B3B-95E0-F31166D0763C}"/>
    <cellStyle name="40% - Accent5 6 4" xfId="9966" xr:uid="{A77FC7DB-1337-4276-BCCE-1A462E2E296A}"/>
    <cellStyle name="40% - Accent5 6 5" xfId="9967" xr:uid="{F2C6AB3D-A54B-4861-8C21-03446C73229A}"/>
    <cellStyle name="40% - Accent5 6 6" xfId="6921" xr:uid="{4C5D6147-61E4-4371-BE85-FBFEB51989DA}"/>
    <cellStyle name="40% - Accent5 60" xfId="2198" xr:uid="{934BCBB1-19E7-4712-A22D-9EA5D1EF9D4A}"/>
    <cellStyle name="40% - Accent5 61" xfId="2199" xr:uid="{2FA0C055-796D-4858-8BC1-5B3A3BDEB8F9}"/>
    <cellStyle name="40% - Accent5 62" xfId="2200" xr:uid="{45195C25-5369-4E65-BCA3-486EC34B93C7}"/>
    <cellStyle name="40% - Accent5 63" xfId="2201" xr:uid="{310DE411-E3A2-4D0F-8DC7-7BCD2E79383A}"/>
    <cellStyle name="40% - Accent5 64" xfId="2202" xr:uid="{E0806FE0-4812-43A9-8594-8CB2B8B92D8F}"/>
    <cellStyle name="40% - Accent5 65" xfId="2203" xr:uid="{1923D402-B1F8-446B-8252-0848C5CD2E37}"/>
    <cellStyle name="40% - Accent5 66" xfId="2204" xr:uid="{1D07CA3E-8D6A-4D30-8E4D-0C8789F85E64}"/>
    <cellStyle name="40% - Accent5 67" xfId="2205" xr:uid="{390350EF-8E85-4442-B6C1-7CF995F9341A}"/>
    <cellStyle name="40% - Accent5 68" xfId="2206" xr:uid="{AA23016C-F017-4D41-A33E-B07ECE5F0402}"/>
    <cellStyle name="40% - Accent5 69" xfId="2207" xr:uid="{0E195F52-BF73-4510-B5D3-E8B91B395A4F}"/>
    <cellStyle name="40% - Accent5 7" xfId="1434" xr:uid="{97CC39E0-67E7-47A3-B755-672DFC20087E}"/>
    <cellStyle name="40% - Accent5 7 2" xfId="9968" xr:uid="{1C5E4A05-B869-472A-B642-A127159C4A67}"/>
    <cellStyle name="40% - Accent5 7 2 2" xfId="9969" xr:uid="{25F7242E-D748-4D1E-A6FD-3760A1BAF5A6}"/>
    <cellStyle name="40% - Accent5 7 2 3" xfId="9970" xr:uid="{34A7D305-2A0B-493A-9C67-EFEA5B0C0133}"/>
    <cellStyle name="40% - Accent5 7 3" xfId="9971" xr:uid="{0AEDFDCC-0218-4365-A428-D9DDCEEE1C29}"/>
    <cellStyle name="40% - Accent5 7 4" xfId="9972" xr:uid="{82132AE0-9ACC-41E5-BCEA-E15B97EB47AA}"/>
    <cellStyle name="40% - Accent5 7 5" xfId="9973" xr:uid="{D2B0CFBB-88DF-4373-BB9E-8CBDADB70E80}"/>
    <cellStyle name="40% - Accent5 7 6" xfId="6922" xr:uid="{923EDBB3-F95E-4115-9616-B1EE677604B2}"/>
    <cellStyle name="40% - Accent5 70" xfId="2208" xr:uid="{265F4785-6EC2-4270-A100-93DBA9075CCC}"/>
    <cellStyle name="40% - Accent5 71" xfId="2209" xr:uid="{A401CE1F-B3C0-4088-969B-89422DA18EC8}"/>
    <cellStyle name="40% - Accent5 72" xfId="2210" xr:uid="{73567713-D26B-42A0-AF7F-C157F192A8FE}"/>
    <cellStyle name="40% - Accent5 73" xfId="2211" xr:uid="{74B4775A-A28B-41C4-B46F-8181819DA93C}"/>
    <cellStyle name="40% - Accent5 74" xfId="2212" xr:uid="{53495AF1-03BD-470C-A5AA-E68E28BC1C5A}"/>
    <cellStyle name="40% - Accent5 75" xfId="2213" xr:uid="{BF3FE4CA-8B17-491A-873B-B8A37F520714}"/>
    <cellStyle name="40% - Accent5 76" xfId="2214" xr:uid="{DE749C78-CE40-4D10-AFD9-D72DB1D5AEF9}"/>
    <cellStyle name="40% - Accent5 77" xfId="2215" xr:uid="{6F84C537-CF60-447D-AA45-5F7BFA11C0CB}"/>
    <cellStyle name="40% - Accent5 78" xfId="2216" xr:uid="{69701573-CBD7-4E6B-9B33-B206F9FF166F}"/>
    <cellStyle name="40% - Accent5 79" xfId="2217" xr:uid="{4795223C-C02B-4250-A973-0C1C3EBAB793}"/>
    <cellStyle name="40% - Accent5 8" xfId="1435" xr:uid="{748310AF-8EC6-4A48-9B51-2DD98C5CD9F0}"/>
    <cellStyle name="40% - Accent5 8 2" xfId="9974" xr:uid="{EEE54299-5332-48C8-9A48-A23B4D6D37CE}"/>
    <cellStyle name="40% - Accent5 8 2 2" xfId="9975" xr:uid="{27322BA6-950E-4FF2-9BDB-D1E501A8F1D3}"/>
    <cellStyle name="40% - Accent5 8 2 3" xfId="9976" xr:uid="{F7E4245D-CE92-4E66-A310-A1C3265E44EA}"/>
    <cellStyle name="40% - Accent5 8 3" xfId="9977" xr:uid="{2CBEB590-406A-4A7B-8C34-5794D817AA45}"/>
    <cellStyle name="40% - Accent5 8 4" xfId="9978" xr:uid="{9854C6B4-FB5F-4748-A2E5-1BC802230CDB}"/>
    <cellStyle name="40% - Accent5 8 5" xfId="9979" xr:uid="{2236B409-3050-4276-9525-966DA81A6242}"/>
    <cellStyle name="40% - Accent5 8 6" xfId="6923" xr:uid="{9CEC4EBA-9140-4CF4-AA84-10A18A2C055F}"/>
    <cellStyle name="40% - Accent5 80" xfId="2218" xr:uid="{0DC50ED9-C45E-460D-BB76-B2645942821C}"/>
    <cellStyle name="40% - Accent5 81" xfId="2219" xr:uid="{23480EF9-8B37-49EB-8905-CAA756B04763}"/>
    <cellStyle name="40% - Accent5 82" xfId="2220" xr:uid="{05FF7813-D95D-47F5-96D2-5DF9E5043619}"/>
    <cellStyle name="40% - Accent5 83" xfId="2221" xr:uid="{6B28FBB7-75AE-4089-89B4-EB143762E425}"/>
    <cellStyle name="40% - Accent5 84" xfId="2222" xr:uid="{E1536215-CF75-4494-AFDC-21FB258CAE46}"/>
    <cellStyle name="40% - Accent5 85" xfId="2223" xr:uid="{7534AB41-894D-43CA-8D43-C6EEB2AA7E00}"/>
    <cellStyle name="40% - Accent5 86" xfId="2224" xr:uid="{3E3B5C45-3325-4FB8-BF8E-D15E72A77235}"/>
    <cellStyle name="40% - Accent5 87" xfId="2225" xr:uid="{221C8022-F3CA-4F1A-87B6-66A24B833B23}"/>
    <cellStyle name="40% - Accent5 88" xfId="2226" xr:uid="{25A4ACA3-1E2D-4432-A373-08E8A44EFEC0}"/>
    <cellStyle name="40% - Accent5 89" xfId="15780" xr:uid="{2AF49B8C-D8A6-4696-A545-5673BF59C198}"/>
    <cellStyle name="40% - Accent5 9" xfId="1436" xr:uid="{27B14B3E-C6A2-4866-AA32-CDBF1B90D632}"/>
    <cellStyle name="40% - Accent5 9 2" xfId="9980" xr:uid="{F8BBEB43-B02B-4535-87CA-DAF760BB3606}"/>
    <cellStyle name="40% - Accent5 9 2 2" xfId="9981" xr:uid="{4FC95E0A-276C-4080-9722-08B7847B7DAE}"/>
    <cellStyle name="40% - Accent5 9 2 3" xfId="9982" xr:uid="{342C7A9A-AA10-45D3-9976-14EA8FE38BAA}"/>
    <cellStyle name="40% - Accent5 9 3" xfId="9983" xr:uid="{862B7822-7527-45DA-9383-12FE21EFD41C}"/>
    <cellStyle name="40% - Accent5 9 4" xfId="9984" xr:uid="{F0B6CDC5-BF31-4AE6-B9C7-5CB9BF59645E}"/>
    <cellStyle name="40% - Accent5 9 5" xfId="9985" xr:uid="{477C6A7F-37B0-4183-9E39-3D03D8BFC6FE}"/>
    <cellStyle name="40% - Accent5 9 6" xfId="6924" xr:uid="{3B103C8B-19B2-4E5C-A90D-751D8BC0008C}"/>
    <cellStyle name="40% - Accent6" xfId="106" builtinId="51" customBuiltin="1"/>
    <cellStyle name="40% - Accent6 10" xfId="1437" xr:uid="{09C2631A-5F78-4B70-B256-E1F7EAD922C9}"/>
    <cellStyle name="40% - Accent6 10 2" xfId="9986" xr:uid="{563E16B7-64E3-4D04-8AC4-CBD6237D2003}"/>
    <cellStyle name="40% - Accent6 10 2 2" xfId="9987" xr:uid="{E5B0149A-FA0A-4E0B-9E7F-6CDB090DF296}"/>
    <cellStyle name="40% - Accent6 10 2 3" xfId="9988" xr:uid="{B6D2D58C-13D9-41B7-AF58-A62DB625ABD2}"/>
    <cellStyle name="40% - Accent6 10 3" xfId="9989" xr:uid="{FD3E35A9-F240-401D-8EE2-66E642B48959}"/>
    <cellStyle name="40% - Accent6 10 4" xfId="9990" xr:uid="{B16845E0-764F-4865-8166-36452D46B267}"/>
    <cellStyle name="40% - Accent6 10 5" xfId="9991" xr:uid="{091A3444-F58E-46BD-97DD-5F7BE148C3C3}"/>
    <cellStyle name="40% - Accent6 10 6" xfId="6925" xr:uid="{AB24750C-B9EA-4C0C-80FA-7BED62A3A894}"/>
    <cellStyle name="40% - Accent6 11" xfId="1438" xr:uid="{B0F5C793-C058-455F-AAE6-A2DDD7B49BFD}"/>
    <cellStyle name="40% - Accent6 11 2" xfId="9992" xr:uid="{3D47AFCA-9060-4B11-8DEA-F28372E20E9C}"/>
    <cellStyle name="40% - Accent6 11 2 2" xfId="9993" xr:uid="{4B9F276B-C6BD-41CA-BD07-F87B40350D2C}"/>
    <cellStyle name="40% - Accent6 11 2 3" xfId="9994" xr:uid="{B687EEE3-678D-4A79-A5D8-C0810EDD3B44}"/>
    <cellStyle name="40% - Accent6 11 3" xfId="9995" xr:uid="{4A63515B-C65E-49B8-98A5-2F719C00BA6A}"/>
    <cellStyle name="40% - Accent6 11 4" xfId="9996" xr:uid="{EDC34B99-9837-4AB3-A516-9D0058E8638D}"/>
    <cellStyle name="40% - Accent6 11 5" xfId="9997" xr:uid="{1F7089DC-1AE7-4529-AB03-5A01D0BDD471}"/>
    <cellStyle name="40% - Accent6 11 6" xfId="6926" xr:uid="{E94416DC-A338-4FAF-8462-523D1DF9D35E}"/>
    <cellStyle name="40% - Accent6 12" xfId="1439" xr:uid="{9277AB3D-AA49-4FBC-9E43-97C693CFC428}"/>
    <cellStyle name="40% - Accent6 12 2" xfId="9998" xr:uid="{D64CE4BD-5F79-4500-9D49-E0920166AF68}"/>
    <cellStyle name="40% - Accent6 12 2 2" xfId="9999" xr:uid="{24EEBB0C-2E9C-4D10-ACAB-C69036B0D83D}"/>
    <cellStyle name="40% - Accent6 12 2 3" xfId="10000" xr:uid="{2C14742D-E8B0-462F-8B4A-D02CBCA8F2E0}"/>
    <cellStyle name="40% - Accent6 12 3" xfId="10001" xr:uid="{200836E9-3E4B-44BC-BFC6-D98CE2273CE9}"/>
    <cellStyle name="40% - Accent6 12 4" xfId="10002" xr:uid="{198682B7-E8F8-4C43-AF14-3092398C290F}"/>
    <cellStyle name="40% - Accent6 12 5" xfId="10003" xr:uid="{BE7A8BA5-298C-4F0A-9DC2-F89428AB4213}"/>
    <cellStyle name="40% - Accent6 12 6" xfId="6927" xr:uid="{4521AE67-1126-44B9-A2D4-58E88088294D}"/>
    <cellStyle name="40% - Accent6 13" xfId="1440" xr:uid="{40F9CC62-198A-4337-93E8-6896B779DCC4}"/>
    <cellStyle name="40% - Accent6 13 2" xfId="10004" xr:uid="{F6AAEE10-7BB1-48FF-AA81-25DFB88699AC}"/>
    <cellStyle name="40% - Accent6 13 2 2" xfId="10005" xr:uid="{DEF3CC57-911C-4F6A-97BD-B682801B2CD6}"/>
    <cellStyle name="40% - Accent6 13 2 3" xfId="10006" xr:uid="{985DE017-3A55-483A-BB56-387EF70F7B0F}"/>
    <cellStyle name="40% - Accent6 13 3" xfId="10007" xr:uid="{47A5D874-5ABC-4C17-9CDB-A30A53F4FB01}"/>
    <cellStyle name="40% - Accent6 13 4" xfId="10008" xr:uid="{F44B8A0E-6BD7-4258-83F6-5DF7B9B9C8C3}"/>
    <cellStyle name="40% - Accent6 13 5" xfId="10009" xr:uid="{91D66949-7969-45B3-A7FB-4ED5076B8990}"/>
    <cellStyle name="40% - Accent6 13 6" xfId="6928" xr:uid="{D50D587C-F6AB-4BCF-9496-AF59E879A8C8}"/>
    <cellStyle name="40% - Accent6 14" xfId="1441" xr:uid="{99DDC64B-3717-4360-AC03-9ABBC4A87688}"/>
    <cellStyle name="40% - Accent6 14 2" xfId="10010" xr:uid="{E11A3ED6-BA53-44EE-A043-71F6AF8C7803}"/>
    <cellStyle name="40% - Accent6 14 2 2" xfId="10011" xr:uid="{863268BA-2D9F-4287-A51D-4272CA55D14E}"/>
    <cellStyle name="40% - Accent6 14 2 3" xfId="10012" xr:uid="{755DF305-E6E8-4D13-9138-08FB968EB7C8}"/>
    <cellStyle name="40% - Accent6 14 3" xfId="10013" xr:uid="{71341858-5F9A-4E70-BF13-54443DA057D2}"/>
    <cellStyle name="40% - Accent6 14 4" xfId="10014" xr:uid="{05F6E51D-764B-4F1E-BCD0-4791DA8221FC}"/>
    <cellStyle name="40% - Accent6 14 5" xfId="10015" xr:uid="{6DA80B28-EA4A-491D-82DF-555BDB3DBCE7}"/>
    <cellStyle name="40% - Accent6 14 6" xfId="6929" xr:uid="{BC15D8BD-69FF-44B2-8B07-6618933EB58C}"/>
    <cellStyle name="40% - Accent6 15" xfId="1442" xr:uid="{64E4F3B7-B718-4B2D-915A-DED86723B014}"/>
    <cellStyle name="40% - Accent6 15 2" xfId="10016" xr:uid="{C97454F1-0889-4C10-8C87-9F0BB2D8B8EB}"/>
    <cellStyle name="40% - Accent6 15 2 2" xfId="10017" xr:uid="{D886E057-1764-431C-8370-F6DAC29ACE72}"/>
    <cellStyle name="40% - Accent6 15 2 3" xfId="10018" xr:uid="{4F00B427-CFEC-49C4-B8DC-E3EC21969CD2}"/>
    <cellStyle name="40% - Accent6 15 3" xfId="10019" xr:uid="{85BF26E6-6F66-4ACE-9DB7-9554373EFED5}"/>
    <cellStyle name="40% - Accent6 15 4" xfId="10020" xr:uid="{BFA1FE15-0C44-4D0D-980F-3BF7F117C995}"/>
    <cellStyle name="40% - Accent6 15 5" xfId="10021" xr:uid="{FCB4EB75-DEBF-4242-827C-0C295ECB0AA6}"/>
    <cellStyle name="40% - Accent6 15 6" xfId="6930" xr:uid="{E9404E62-9FE4-478F-8EF1-55965CF77BBC}"/>
    <cellStyle name="40% - Accent6 16" xfId="1443" xr:uid="{3EC938F3-F182-444D-948C-C7D8290DD681}"/>
    <cellStyle name="40% - Accent6 16 2" xfId="10022" xr:uid="{EBCBC0C8-70B9-4A54-ACAC-36E73168A49B}"/>
    <cellStyle name="40% - Accent6 16 2 2" xfId="10023" xr:uid="{651FAB09-A01E-4868-8639-B45BD1069208}"/>
    <cellStyle name="40% - Accent6 16 2 3" xfId="10024" xr:uid="{F8FBB5DE-D1EF-4900-A078-4BE8A0DAB18B}"/>
    <cellStyle name="40% - Accent6 16 3" xfId="10025" xr:uid="{6D580458-5656-40C2-87A5-F233B1F5865A}"/>
    <cellStyle name="40% - Accent6 16 4" xfId="10026" xr:uid="{FF37252A-27AB-435E-ACEB-1DE1F083D684}"/>
    <cellStyle name="40% - Accent6 16 5" xfId="10027" xr:uid="{8CEC2DA8-9187-49AA-95CD-605C13C7F46E}"/>
    <cellStyle name="40% - Accent6 16 6" xfId="6931" xr:uid="{80A92000-A176-42A1-956C-47834240F611}"/>
    <cellStyle name="40% - Accent6 17" xfId="1444" xr:uid="{DE98B189-3ACB-45E9-99A9-A36A7AA31802}"/>
    <cellStyle name="40% - Accent6 17 2" xfId="10028" xr:uid="{713D9931-2430-43CF-9893-D257A33881D5}"/>
    <cellStyle name="40% - Accent6 17 2 2" xfId="10029" xr:uid="{7B8C68E0-2A6F-4A9C-B8FF-AAF0644B18C2}"/>
    <cellStyle name="40% - Accent6 17 2 3" xfId="10030" xr:uid="{1D97F5C1-9604-4F27-94B2-137324CDA4C1}"/>
    <cellStyle name="40% - Accent6 17 3" xfId="10031" xr:uid="{B192F66A-B850-4FE3-AEDB-CD561CB1F657}"/>
    <cellStyle name="40% - Accent6 17 4" xfId="10032" xr:uid="{6BB1206E-6F03-4F5F-AE8D-4BFEA73E71B6}"/>
    <cellStyle name="40% - Accent6 17 5" xfId="10033" xr:uid="{A7727267-3591-443D-B9A7-AF5030683300}"/>
    <cellStyle name="40% - Accent6 17 6" xfId="6932" xr:uid="{EFC4178D-2B82-4E6A-8D2E-2D1AE6AB1D16}"/>
    <cellStyle name="40% - Accent6 18" xfId="1445" xr:uid="{A2F100F9-6A74-495C-850D-5D8A16E0E625}"/>
    <cellStyle name="40% - Accent6 18 2" xfId="10034" xr:uid="{7CE63D31-83F6-4702-8385-2DDB1D34BDED}"/>
    <cellStyle name="40% - Accent6 18 2 2" xfId="10035" xr:uid="{13E85434-5CE9-40EA-9CC9-8EAD95B78B71}"/>
    <cellStyle name="40% - Accent6 18 2 3" xfId="10036" xr:uid="{34E4351F-9C66-44A2-AF4E-B92ACAC08D64}"/>
    <cellStyle name="40% - Accent6 18 3" xfId="10037" xr:uid="{D1499761-C916-4895-ACD4-2A6CD1F91E45}"/>
    <cellStyle name="40% - Accent6 18 4" xfId="10038" xr:uid="{E20D45BD-43D5-4789-897B-91A6946946BF}"/>
    <cellStyle name="40% - Accent6 18 5" xfId="10039" xr:uid="{56274991-DFB3-4A96-9FF7-CBD7D265DD5C}"/>
    <cellStyle name="40% - Accent6 18 6" xfId="6933" xr:uid="{DF41CD74-B7CF-4BCB-87EC-237A6EE04F02}"/>
    <cellStyle name="40% - Accent6 19" xfId="1446" xr:uid="{211AC56B-57D7-47DE-A458-8115268159A7}"/>
    <cellStyle name="40% - Accent6 19 2" xfId="10040" xr:uid="{B89D4040-B387-4F52-9A5E-0B2E89237A66}"/>
    <cellStyle name="40% - Accent6 19 2 2" xfId="10041" xr:uid="{0ABFA2BA-E620-4B82-810C-F92FB7BA9D7F}"/>
    <cellStyle name="40% - Accent6 19 2 3" xfId="10042" xr:uid="{8627B499-AD2C-4022-80B0-9F766FDC7EE2}"/>
    <cellStyle name="40% - Accent6 19 3" xfId="10043" xr:uid="{B6607DBA-10A8-4CCC-84C5-59EC44CC075A}"/>
    <cellStyle name="40% - Accent6 19 4" xfId="10044" xr:uid="{3AB0CA94-F702-4F6A-891A-3EEC82394DA0}"/>
    <cellStyle name="40% - Accent6 19 5" xfId="10045" xr:uid="{BD83376D-70FF-4395-A51F-91D9DB0CBF17}"/>
    <cellStyle name="40% - Accent6 19 6" xfId="6934" xr:uid="{97CCAD9F-CAE4-400A-B0CB-62A2F05678DD}"/>
    <cellStyle name="40% - Accent6 2" xfId="15" xr:uid="{BFD41216-0272-42C3-9F05-71831233C334}"/>
    <cellStyle name="40% - Accent6 2 10" xfId="10046" xr:uid="{1DAB1DBE-3DE4-4253-907D-BED9A3F5FDDC}"/>
    <cellStyle name="40% - Accent6 2 11" xfId="10047" xr:uid="{45EC0984-22D1-4805-995E-F35D29BD00D0}"/>
    <cellStyle name="40% - Accent6 2 11 2" xfId="10048" xr:uid="{8E3D6FBD-1E7A-4CBE-B011-04B217B079D7}"/>
    <cellStyle name="40% - Accent6 2 12" xfId="10049" xr:uid="{9C7186FA-2AD4-4A86-BC4C-ACD581F75569}"/>
    <cellStyle name="40% - Accent6 2 13" xfId="10050" xr:uid="{E75E445F-CEA4-44B7-AED6-1FE4446102AD}"/>
    <cellStyle name="40% - Accent6 2 14" xfId="10051" xr:uid="{A0F8BA9A-4DD8-450C-8977-803E1490C518}"/>
    <cellStyle name="40% - Accent6 2 15" xfId="5208" xr:uid="{B654F913-B1DF-4DA6-8AE8-AEBA016E3D90}"/>
    <cellStyle name="40% - Accent6 2 16" xfId="1447" xr:uid="{D65D6EE9-9EF0-4DBB-ADDC-2B94FFEEF88B}"/>
    <cellStyle name="40% - Accent6 2 2" xfId="4769" xr:uid="{770C2849-3A8E-41CB-ACF9-8300AFFDD687}"/>
    <cellStyle name="40% - Accent6 2 2 2" xfId="10053" xr:uid="{BB359E23-0E92-43F3-8ED1-CFBF3333F1ED}"/>
    <cellStyle name="40% - Accent6 2 2 2 2" xfId="10054" xr:uid="{C6E00312-74AD-425A-9CBE-AE9AD815F631}"/>
    <cellStyle name="40% - Accent6 2 2 3" xfId="10055" xr:uid="{03AA4924-3FD9-48DB-9C5E-10548179A93C}"/>
    <cellStyle name="40% - Accent6 2 2 4" xfId="10056" xr:uid="{75B79B71-309D-416D-9480-3A205EE9645B}"/>
    <cellStyle name="40% - Accent6 2 2 5" xfId="10052" xr:uid="{D17F4C41-8A00-499A-BEE6-10BBB32C08C6}"/>
    <cellStyle name="40% - Accent6 2 3" xfId="10057" xr:uid="{6CB28B10-54AC-4C67-A1DC-7B28C6115736}"/>
    <cellStyle name="40% - Accent6 2 3 2" xfId="10058" xr:uid="{09C2EA74-C42A-4896-BD99-0F584C915933}"/>
    <cellStyle name="40% - Accent6 2 4" xfId="10059" xr:uid="{C3AA430C-AC41-4652-8F2A-DAB72798B3A4}"/>
    <cellStyle name="40% - Accent6 2 5" xfId="10060" xr:uid="{11973581-B465-46AE-946D-436B6E07DC3D}"/>
    <cellStyle name="40% - Accent6 2 6" xfId="10061" xr:uid="{83B3BB86-C1DE-4C88-8FC9-20202719AF7B}"/>
    <cellStyle name="40% - Accent6 2 7" xfId="10062" xr:uid="{6FBC4995-FB4E-48B9-B50C-267B929F5494}"/>
    <cellStyle name="40% - Accent6 2 8" xfId="10063" xr:uid="{5E875F61-1790-404F-8E3F-19D0C2010687}"/>
    <cellStyle name="40% - Accent6 2 9" xfId="10064" xr:uid="{B2D29031-995B-44A1-BCD3-0D8701EF4699}"/>
    <cellStyle name="40% - Accent6 20" xfId="1448" xr:uid="{C969B064-E221-4912-9AC8-F5A9F34F6B90}"/>
    <cellStyle name="40% - Accent6 20 2" xfId="10065" xr:uid="{D5E43A81-9031-4BE4-A3AB-83305BB7AEC6}"/>
    <cellStyle name="40% - Accent6 20 2 2" xfId="10066" xr:uid="{EF977F90-3134-4F48-8B04-26BC3D4D8285}"/>
    <cellStyle name="40% - Accent6 20 2 3" xfId="10067" xr:uid="{D7957DD2-E1B9-4670-B779-248DBB10344A}"/>
    <cellStyle name="40% - Accent6 20 3" xfId="10068" xr:uid="{BF665396-EB7A-4F00-97EB-6141A6F44223}"/>
    <cellStyle name="40% - Accent6 20 4" xfId="10069" xr:uid="{290FDD51-AA0D-4430-BFEE-73C33CA5DC35}"/>
    <cellStyle name="40% - Accent6 20 5" xfId="10070" xr:uid="{591C2657-D76E-4985-B264-4679E2C827CF}"/>
    <cellStyle name="40% - Accent6 20 6" xfId="6935" xr:uid="{91B2DB72-C26B-4F7E-964E-7378D8D7816A}"/>
    <cellStyle name="40% - Accent6 21" xfId="1449" xr:uid="{D527A026-7319-46F6-991D-29E1747B9B0F}"/>
    <cellStyle name="40% - Accent6 21 2" xfId="10071" xr:uid="{81918BB3-8A71-4E47-9782-4A2DE9F9B755}"/>
    <cellStyle name="40% - Accent6 21 2 2" xfId="10072" xr:uid="{14947C2B-0D16-4A89-949F-8A6AF9040EAF}"/>
    <cellStyle name="40% - Accent6 21 2 3" xfId="10073" xr:uid="{3BE415D3-1412-43F5-BAC1-65D9CB0D6F1F}"/>
    <cellStyle name="40% - Accent6 21 3" xfId="10074" xr:uid="{058CFAD7-EEB5-4054-8444-61E9443B695E}"/>
    <cellStyle name="40% - Accent6 21 4" xfId="10075" xr:uid="{B30D349A-5CC5-42A8-A867-5DC5EFCAB667}"/>
    <cellStyle name="40% - Accent6 21 5" xfId="10076" xr:uid="{1340AE68-4456-42E4-A7C9-ABDBF4B860E7}"/>
    <cellStyle name="40% - Accent6 21 6" xfId="6936" xr:uid="{5CBC1595-D628-4B36-95D0-86C466289E08}"/>
    <cellStyle name="40% - Accent6 22" xfId="1450" xr:uid="{18122395-C8A1-41AC-97EC-3D237FAA6361}"/>
    <cellStyle name="40% - Accent6 22 2" xfId="10077" xr:uid="{45A8ACE6-7723-4801-9819-CFEC79C996BA}"/>
    <cellStyle name="40% - Accent6 22 2 2" xfId="10078" xr:uid="{45516B96-DA7C-4E3E-9B5E-2C8732856D2D}"/>
    <cellStyle name="40% - Accent6 22 2 3" xfId="10079" xr:uid="{7B9BC1D4-0083-457C-AF1C-2B62459104AA}"/>
    <cellStyle name="40% - Accent6 22 3" xfId="10080" xr:uid="{5CC65C95-9693-4DB7-BF10-079FDE9C88C5}"/>
    <cellStyle name="40% - Accent6 22 4" xfId="10081" xr:uid="{387B3D7D-2F9B-4E3E-9A0A-51DE22E55D17}"/>
    <cellStyle name="40% - Accent6 22 5" xfId="10082" xr:uid="{8D1FC622-BD86-4677-B08E-E41B089C5DF5}"/>
    <cellStyle name="40% - Accent6 22 6" xfId="6937" xr:uid="{709B0FF0-975E-4AFC-AB71-47F9311C9B36}"/>
    <cellStyle name="40% - Accent6 23" xfId="1451" xr:uid="{AEB3917A-22B9-45E8-8F33-07DE5DB2F519}"/>
    <cellStyle name="40% - Accent6 23 2" xfId="10083" xr:uid="{46CB2385-6DC7-4B70-B448-B69D3940C6A4}"/>
    <cellStyle name="40% - Accent6 23 2 2" xfId="10084" xr:uid="{E03C1C4A-FE0B-40A1-A86D-2E50363608DC}"/>
    <cellStyle name="40% - Accent6 23 2 3" xfId="10085" xr:uid="{3C28ED5A-0AFC-4444-98D1-1AB9219A3988}"/>
    <cellStyle name="40% - Accent6 23 3" xfId="10086" xr:uid="{00A12E1F-27D1-4ED4-99E4-7DECA3C2269F}"/>
    <cellStyle name="40% - Accent6 23 4" xfId="10087" xr:uid="{7BDFEDF1-9ECB-42B7-AC47-5B844491D58B}"/>
    <cellStyle name="40% - Accent6 23 5" xfId="10088" xr:uid="{B66C0C8C-D842-4990-AD9D-D3187A31FA26}"/>
    <cellStyle name="40% - Accent6 23 6" xfId="6938" xr:uid="{5533ACC0-421F-4EEF-AC8D-B6B2F6B39993}"/>
    <cellStyle name="40% - Accent6 24" xfId="1452" xr:uid="{110277F9-D7CD-49EA-B9E0-9664CF0A4551}"/>
    <cellStyle name="40% - Accent6 24 2" xfId="10089" xr:uid="{1C471967-55F1-4F4D-952D-015F36645E6C}"/>
    <cellStyle name="40% - Accent6 24 2 2" xfId="10090" xr:uid="{92F5FF6C-020D-4580-8C09-32BB6841AF33}"/>
    <cellStyle name="40% - Accent6 24 2 3" xfId="10091" xr:uid="{C721E45B-05A1-4F3D-8812-9908E9C9D2C7}"/>
    <cellStyle name="40% - Accent6 24 3" xfId="10092" xr:uid="{B54B3044-3FB4-4C49-8345-1C0E02731899}"/>
    <cellStyle name="40% - Accent6 24 4" xfId="10093" xr:uid="{4B643126-7F19-4C7A-B574-CE840306EC82}"/>
    <cellStyle name="40% - Accent6 24 5" xfId="10094" xr:uid="{8C561AB0-D26A-491D-B26A-64448CCE8513}"/>
    <cellStyle name="40% - Accent6 24 6" xfId="6939" xr:uid="{59E854FC-94F9-4ED1-B2F1-2882EB7A6151}"/>
    <cellStyle name="40% - Accent6 25" xfId="1453" xr:uid="{4D0ACDAA-2C5C-49A6-AB70-1B94BDA8189D}"/>
    <cellStyle name="40% - Accent6 25 2" xfId="10095" xr:uid="{6E7C8870-42BD-44DD-9CEE-D02769C5D8DF}"/>
    <cellStyle name="40% - Accent6 25 2 2" xfId="10096" xr:uid="{6FAE0522-7F15-42F0-ACA4-3B8E2C95B19B}"/>
    <cellStyle name="40% - Accent6 25 2 3" xfId="10097" xr:uid="{0CFF5CCB-79C8-45DA-B811-51DD830E3B4E}"/>
    <cellStyle name="40% - Accent6 25 3" xfId="10098" xr:uid="{AEB60721-E9A7-4D43-B381-25E031B47B2E}"/>
    <cellStyle name="40% - Accent6 25 4" xfId="10099" xr:uid="{C1A18ACF-129A-472E-9D3E-BFBA5CBBD401}"/>
    <cellStyle name="40% - Accent6 25 5" xfId="10100" xr:uid="{365AD3FE-984C-4030-9429-2AB6E8007489}"/>
    <cellStyle name="40% - Accent6 25 6" xfId="6940" xr:uid="{CABA2673-0F5C-4F1D-ADA0-B4A834884830}"/>
    <cellStyle name="40% - Accent6 26" xfId="1454" xr:uid="{70D2FB83-179A-4781-92C3-D85AA8C6294A}"/>
    <cellStyle name="40% - Accent6 26 2" xfId="10101" xr:uid="{016855C3-3F54-45E5-9794-FACF89D7AB25}"/>
    <cellStyle name="40% - Accent6 26 2 2" xfId="10102" xr:uid="{A9115177-F15A-4F76-BB74-832B15CC4081}"/>
    <cellStyle name="40% - Accent6 26 2 3" xfId="10103" xr:uid="{BE2CCF25-78ED-40BB-85A3-1D6E8A3DB0D0}"/>
    <cellStyle name="40% - Accent6 26 3" xfId="10104" xr:uid="{2544AC8C-62B8-4736-ADA7-41F9159272C4}"/>
    <cellStyle name="40% - Accent6 26 4" xfId="10105" xr:uid="{47065735-B6C9-460A-8050-51F9C0925E63}"/>
    <cellStyle name="40% - Accent6 26 5" xfId="10106" xr:uid="{85DA3385-22AC-49A6-AF8A-40FF0A9D17F4}"/>
    <cellStyle name="40% - Accent6 26 6" xfId="6941" xr:uid="{AC96F58C-4AAA-4A40-9E14-6ADD9EAC4BC3}"/>
    <cellStyle name="40% - Accent6 27" xfId="1455" xr:uid="{38A5C413-2158-476D-AD27-5D025FC4C6F2}"/>
    <cellStyle name="40% - Accent6 27 2" xfId="10107" xr:uid="{2AB333EC-C194-4C5D-8436-FBE21B8E0EAF}"/>
    <cellStyle name="40% - Accent6 27 2 2" xfId="10108" xr:uid="{D38928D4-6127-4626-B54C-190F735969ED}"/>
    <cellStyle name="40% - Accent6 27 2 2 2" xfId="15651" xr:uid="{061DF1CF-8533-4687-9B20-F968A1434C39}"/>
    <cellStyle name="40% - Accent6 27 2 3" xfId="15650" xr:uid="{1C1587AC-F582-419A-9012-A8752571F27C}"/>
    <cellStyle name="40% - Accent6 27 3" xfId="10109" xr:uid="{25561ABA-ADEC-4A6A-8B62-0850B68FBA5A}"/>
    <cellStyle name="40% - Accent6 27 3 2" xfId="15652" xr:uid="{8FA68F30-4897-41BA-8869-9D6CFEB64C6F}"/>
    <cellStyle name="40% - Accent6 27 4" xfId="6942" xr:uid="{0B55BDBC-ACEC-4965-8578-52CF803B036B}"/>
    <cellStyle name="40% - Accent6 27 5" xfId="15531" xr:uid="{855E9E27-84F0-4B5C-B014-365975AFBCBC}"/>
    <cellStyle name="40% - Accent6 28" xfId="1456" xr:uid="{EC62C017-1E9B-46CA-95A8-2B228E74AB0B}"/>
    <cellStyle name="40% - Accent6 28 2" xfId="6565" xr:uid="{F36A27EC-9258-428C-B0DE-EEDAFB7BC43C}"/>
    <cellStyle name="40% - Accent6 29" xfId="1457" xr:uid="{FB10EEFD-977D-4DC8-ADFF-E84BD7F517C8}"/>
    <cellStyle name="40% - Accent6 29 2" xfId="10110" xr:uid="{35FA283F-E324-4E3E-B0B5-DA9F3316F43E}"/>
    <cellStyle name="40% - Accent6 29 3" xfId="15653" xr:uid="{BA650287-8094-44C1-8254-C1D07E1AD9A2}"/>
    <cellStyle name="40% - Accent6 3" xfId="1458" xr:uid="{F51D27F6-D61C-4870-BBB3-F26D436D9B3E}"/>
    <cellStyle name="40% - Accent6 3 2" xfId="4951" xr:uid="{4CB5F354-E2D8-416D-8D20-B3E58ECAAD95}"/>
    <cellStyle name="40% - Accent6 3 2 2" xfId="10112" xr:uid="{1AB5EB55-8FAA-45D4-BE2D-EA3B9893EF86}"/>
    <cellStyle name="40% - Accent6 3 2 2 2" xfId="10113" xr:uid="{50FDF15D-6333-4C68-9089-295EE827CAEA}"/>
    <cellStyle name="40% - Accent6 3 2 3" xfId="10114" xr:uid="{F1A5F27B-3B72-4DE4-B775-D77DC4078AA3}"/>
    <cellStyle name="40% - Accent6 3 2 4" xfId="10115" xr:uid="{9821DC21-8080-4F00-8723-CF91295253E3}"/>
    <cellStyle name="40% - Accent6 3 2 5" xfId="10111" xr:uid="{F1057781-2441-43D7-8E41-D6AD2048C819}"/>
    <cellStyle name="40% - Accent6 3 3" xfId="10116" xr:uid="{B0FA9093-A29E-4781-B07D-68DDB71DFB28}"/>
    <cellStyle name="40% - Accent6 3 3 2" xfId="10117" xr:uid="{2B66A264-8AF4-4ED2-8150-07CAD1952F10}"/>
    <cellStyle name="40% - Accent6 3 4" xfId="10118" xr:uid="{2ABB2000-6D15-4D13-98AA-5C646CD3EF48}"/>
    <cellStyle name="40% - Accent6 3 5" xfId="10119" xr:uid="{61BC3788-A7F9-40E4-BD4B-4C2B076C05CB}"/>
    <cellStyle name="40% - Accent6 3 6" xfId="6943" xr:uid="{1F2D2D0D-BB25-4A7E-8849-71DE97CEDBF7}"/>
    <cellStyle name="40% - Accent6 30" xfId="1459" xr:uid="{479BFFCC-A35E-4BDC-A0E3-74FA58846B2B}"/>
    <cellStyle name="40% - Accent6 30 2" xfId="10120" xr:uid="{23567506-8F11-41C0-BAD6-6BA707A91BFF}"/>
    <cellStyle name="40% - Accent6 30 3" xfId="15654" xr:uid="{E50AAA57-24DF-47B1-AEEB-F3A7A6FF9A79}"/>
    <cellStyle name="40% - Accent6 31" xfId="2227" xr:uid="{A6CD1A4A-6316-4BAC-A4C3-DF98976DA482}"/>
    <cellStyle name="40% - Accent6 31 2" xfId="10121" xr:uid="{53AC8762-E846-4C41-8781-D869F3D06223}"/>
    <cellStyle name="40% - Accent6 31 3" xfId="15655" xr:uid="{40850CEB-35B1-4DDA-BFDF-09422A6529AC}"/>
    <cellStyle name="40% - Accent6 32" xfId="2228" xr:uid="{A99DA259-3337-4E0D-A047-74A753A075AE}"/>
    <cellStyle name="40% - Accent6 32 2" xfId="10122" xr:uid="{07B86E7F-DD1D-47CD-BAE7-D56B0EB9BB39}"/>
    <cellStyle name="40% - Accent6 32 3" xfId="15656" xr:uid="{0E9D8F72-9AD0-4EFF-8850-ADB1591F96A3}"/>
    <cellStyle name="40% - Accent6 33" xfId="2229" xr:uid="{6FEF93BB-6CB5-4F11-872F-A8BE064A79FB}"/>
    <cellStyle name="40% - Accent6 33 2" xfId="10123" xr:uid="{AF8626EC-1E4B-4A88-BD8B-B249AC0590FD}"/>
    <cellStyle name="40% - Accent6 33 3" xfId="15657" xr:uid="{F3E484F3-859D-4C68-ADAC-D50E63D5AF1B}"/>
    <cellStyle name="40% - Accent6 34" xfId="2230" xr:uid="{8D0ABF41-4AF9-438E-BE7B-6B972C898ACF}"/>
    <cellStyle name="40% - Accent6 34 2" xfId="5843" xr:uid="{4E0A34A3-7A2C-4D85-A469-ECBAF2E05551}"/>
    <cellStyle name="40% - Accent6 35" xfId="2231" xr:uid="{ADC5D836-A355-4B77-9083-383D75F704BD}"/>
    <cellStyle name="40% - Accent6 36" xfId="2232" xr:uid="{7594A6C7-19DE-49DF-B490-1FC8190405FA}"/>
    <cellStyle name="40% - Accent6 37" xfId="2233" xr:uid="{7531C673-E600-4017-A526-7FE3C832AA68}"/>
    <cellStyle name="40% - Accent6 38" xfId="2234" xr:uid="{72ACB58E-504B-4ABC-BF4C-A1F2BDFA988C}"/>
    <cellStyle name="40% - Accent6 39" xfId="2235" xr:uid="{980712E4-0550-497F-ABC0-E563970FC7B1}"/>
    <cellStyle name="40% - Accent6 4" xfId="1460" xr:uid="{2F54CD31-B304-4A35-A44D-88CB250F6EE4}"/>
    <cellStyle name="40% - Accent6 4 2" xfId="5050" xr:uid="{58F817FB-7578-4D6A-9703-4FB5DA6B9888}"/>
    <cellStyle name="40% - Accent6 4 2 2" xfId="10125" xr:uid="{56CBC2BE-7BEE-44F6-BB32-1A68EC528D47}"/>
    <cellStyle name="40% - Accent6 4 2 2 2" xfId="10126" xr:uid="{F8C63BFA-F4D0-4044-A376-8B88DA0B4778}"/>
    <cellStyle name="40% - Accent6 4 2 3" xfId="10127" xr:uid="{60B14FE0-F4A8-4E0A-9E1E-11F5E389838E}"/>
    <cellStyle name="40% - Accent6 4 2 4" xfId="10128" xr:uid="{4FEBFD5D-21E8-4585-BFB2-A393EAEB9AB6}"/>
    <cellStyle name="40% - Accent6 4 2 5" xfId="10124" xr:uid="{3EE20CB8-588E-44B2-A705-ED4F0170365E}"/>
    <cellStyle name="40% - Accent6 4 3" xfId="10129" xr:uid="{52C2CC18-8A2E-4017-A1EF-08355BCC405A}"/>
    <cellStyle name="40% - Accent6 4 3 2" xfId="10130" xr:uid="{E935F74D-ECB6-4C4E-84B3-6208FB69C06B}"/>
    <cellStyle name="40% - Accent6 4 4" xfId="10131" xr:uid="{762F6685-87A3-4D28-B4E3-36C645CF61C1}"/>
    <cellStyle name="40% - Accent6 4 5" xfId="10132" xr:uid="{C821E334-99FE-4A27-94A4-211064C3946B}"/>
    <cellStyle name="40% - Accent6 4 6" xfId="6944" xr:uid="{8FE402D2-68E0-475E-86B1-CDF51DF5C689}"/>
    <cellStyle name="40% - Accent6 40" xfId="2236" xr:uid="{263CB38B-3E79-4010-96F7-E92BDABC35DF}"/>
    <cellStyle name="40% - Accent6 41" xfId="2237" xr:uid="{75447EC0-97B6-4DAA-8CC4-CF25509CC7E7}"/>
    <cellStyle name="40% - Accent6 42" xfId="2238" xr:uid="{CF02FAD1-5838-4D98-AEA1-98BB2B0EF8CF}"/>
    <cellStyle name="40% - Accent6 43" xfId="2239" xr:uid="{81BF8EE0-BB6D-4F78-BE9F-EB5E87715054}"/>
    <cellStyle name="40% - Accent6 44" xfId="2240" xr:uid="{E2B12D59-FAB5-4A41-9882-5D1158419ED3}"/>
    <cellStyle name="40% - Accent6 45" xfId="2241" xr:uid="{73F96B97-1B1C-48E9-86C0-8F984F067C04}"/>
    <cellStyle name="40% - Accent6 46" xfId="2242" xr:uid="{8FAC6C77-5E58-4918-B2A1-43C6C4B3DE3E}"/>
    <cellStyle name="40% - Accent6 47" xfId="2243" xr:uid="{880F55E2-6ABB-44E7-ABB6-88EFB0621DE9}"/>
    <cellStyle name="40% - Accent6 48" xfId="2244" xr:uid="{2EDA00AF-F466-4A4A-B697-65E83A0D4642}"/>
    <cellStyle name="40% - Accent6 49" xfId="2245" xr:uid="{E75F595E-1495-45C8-92F8-FAEF497BF2C0}"/>
    <cellStyle name="40% - Accent6 5" xfId="1461" xr:uid="{1B026574-FEFE-4C9A-B83F-D569432803D4}"/>
    <cellStyle name="40% - Accent6 5 2" xfId="10133" xr:uid="{19BB65B8-F789-4266-9B95-2AACDC7366C6}"/>
    <cellStyle name="40% - Accent6 5 2 2" xfId="10134" xr:uid="{A95FF493-0D1F-43FD-8AA2-0BD22CAC9DFB}"/>
    <cellStyle name="40% - Accent6 5 2 2 2" xfId="10135" xr:uid="{2A929E46-2F48-40E7-8005-FA758F5B06DD}"/>
    <cellStyle name="40% - Accent6 5 2 3" xfId="10136" xr:uid="{60CB8ED7-510E-4C58-A210-A683A01AEDFE}"/>
    <cellStyle name="40% - Accent6 5 2 4" xfId="10137" xr:uid="{A82832A0-1110-48A8-A5B4-B512EF37D90B}"/>
    <cellStyle name="40% - Accent6 5 3" xfId="10138" xr:uid="{599CAE56-B87C-424A-A3DB-82D9E2E0C39B}"/>
    <cellStyle name="40% - Accent6 5 3 2" xfId="10139" xr:uid="{BD1A1A70-5BC2-413B-9136-39D20ED548B5}"/>
    <cellStyle name="40% - Accent6 5 4" xfId="10140" xr:uid="{2814E3EF-1784-48D6-A9C5-85EFBD00572C}"/>
    <cellStyle name="40% - Accent6 5 5" xfId="10141" xr:uid="{E1747E17-8998-4884-B8E0-F80468AB77A6}"/>
    <cellStyle name="40% - Accent6 5 6" xfId="6945" xr:uid="{202B6FBE-9C6B-436E-ABF0-79F249FF26B6}"/>
    <cellStyle name="40% - Accent6 50" xfId="2246" xr:uid="{DB70DC34-EC72-4223-96F4-EDD030DBB8EC}"/>
    <cellStyle name="40% - Accent6 51" xfId="2247" xr:uid="{4453162F-34B4-46D1-8663-4C1BEE0886C2}"/>
    <cellStyle name="40% - Accent6 52" xfId="2248" xr:uid="{51EE7B6C-8CA5-40A1-A5D6-62AAE65FD3F8}"/>
    <cellStyle name="40% - Accent6 53" xfId="2249" xr:uid="{47C41646-64F0-45AF-A6ED-FFB0D8C4DEFE}"/>
    <cellStyle name="40% - Accent6 54" xfId="2250" xr:uid="{51CBB6BD-96B9-4622-8574-8AC63C6A13A2}"/>
    <cellStyle name="40% - Accent6 55" xfId="2251" xr:uid="{F7C0D91A-D08F-4940-BB0B-72D420CE9CA2}"/>
    <cellStyle name="40% - Accent6 56" xfId="2252" xr:uid="{A88195C6-4177-4D3A-A447-0494137554A6}"/>
    <cellStyle name="40% - Accent6 57" xfId="2253" xr:uid="{83467CAA-8F12-43FC-8DA5-40BC039459D0}"/>
    <cellStyle name="40% - Accent6 58" xfId="2254" xr:uid="{5E4F1A74-4099-4B05-AFEC-FE8278BB3B73}"/>
    <cellStyle name="40% - Accent6 59" xfId="2255" xr:uid="{1604836A-A774-4549-8AB5-B639408B0672}"/>
    <cellStyle name="40% - Accent6 6" xfId="1462" xr:uid="{D12762C2-861A-4130-BECA-79DDADE17D00}"/>
    <cellStyle name="40% - Accent6 6 2" xfId="10142" xr:uid="{E054B3C0-FB4A-45D6-B234-49280582DE93}"/>
    <cellStyle name="40% - Accent6 6 2 2" xfId="10143" xr:uid="{400A5115-B3ED-4FB8-A070-942EC230F0BB}"/>
    <cellStyle name="40% - Accent6 6 2 2 2" xfId="10144" xr:uid="{50A60F01-5C25-4A82-95F9-99A17C31038B}"/>
    <cellStyle name="40% - Accent6 6 2 3" xfId="10145" xr:uid="{239DD44D-B624-45C1-939B-E98A296099B9}"/>
    <cellStyle name="40% - Accent6 6 2 4" xfId="10146" xr:uid="{B33D6FC5-79F3-4800-BC11-D568EB441A82}"/>
    <cellStyle name="40% - Accent6 6 3" xfId="10147" xr:uid="{5DB5CE06-B45F-4ACC-A10A-8D259A184335}"/>
    <cellStyle name="40% - Accent6 6 3 2" xfId="10148" xr:uid="{5E5D9A3E-ED0B-48CE-AD0E-0289FED43342}"/>
    <cellStyle name="40% - Accent6 6 4" xfId="10149" xr:uid="{1AD398D0-B0C9-4BED-A8DA-D65349CA7D26}"/>
    <cellStyle name="40% - Accent6 6 5" xfId="10150" xr:uid="{5237F2C6-A398-4EC2-ABAC-766730D23FC2}"/>
    <cellStyle name="40% - Accent6 6 6" xfId="6946" xr:uid="{6336936E-70B4-49A2-AAE8-0D7CD14850D5}"/>
    <cellStyle name="40% - Accent6 60" xfId="2256" xr:uid="{5C9E0478-96EE-47BB-A5F6-A026AEDA180B}"/>
    <cellStyle name="40% - Accent6 61" xfId="2257" xr:uid="{134B4267-9427-4346-B96A-8D658D2E4255}"/>
    <cellStyle name="40% - Accent6 62" xfId="2258" xr:uid="{3FD5D966-9DDE-4992-9812-89A12DFDB395}"/>
    <cellStyle name="40% - Accent6 63" xfId="2259" xr:uid="{6055F399-7DE7-4F47-93E4-AD400F50AABB}"/>
    <cellStyle name="40% - Accent6 64" xfId="2260" xr:uid="{C2C354BB-9B23-4628-B5DB-82B4B96C114C}"/>
    <cellStyle name="40% - Accent6 65" xfId="2261" xr:uid="{96BBE2C8-C3E4-4E77-BC1A-5F582160CA55}"/>
    <cellStyle name="40% - Accent6 66" xfId="2262" xr:uid="{4094AF40-0A81-457C-A594-CF9BB10331F9}"/>
    <cellStyle name="40% - Accent6 67" xfId="2263" xr:uid="{F58D0ED3-4C0F-4EA9-A552-E657542F3115}"/>
    <cellStyle name="40% - Accent6 68" xfId="2264" xr:uid="{F4D61D3F-5083-4D2C-B5A2-9E5973132E0C}"/>
    <cellStyle name="40% - Accent6 69" xfId="2265" xr:uid="{8C3A3E55-B787-4110-9F59-350E6933BB0F}"/>
    <cellStyle name="40% - Accent6 7" xfId="1463" xr:uid="{56D53395-E573-408C-83C1-965855D3EFC7}"/>
    <cellStyle name="40% - Accent6 7 2" xfId="10151" xr:uid="{7DB6D96D-B81B-4B3F-A05B-BBCF17A26256}"/>
    <cellStyle name="40% - Accent6 7 2 2" xfId="10152" xr:uid="{F2AC10C6-4C38-4935-AFD6-C7151748ACC1}"/>
    <cellStyle name="40% - Accent6 7 2 3" xfId="10153" xr:uid="{24E3206E-347E-487D-BA4D-8B80F6EE54A6}"/>
    <cellStyle name="40% - Accent6 7 3" xfId="10154" xr:uid="{FDAF8F04-7086-4833-8DD9-86FEAE22C6FA}"/>
    <cellStyle name="40% - Accent6 7 4" xfId="10155" xr:uid="{A2F6434A-7230-4AD1-AFD3-20192E0F2A6F}"/>
    <cellStyle name="40% - Accent6 7 5" xfId="10156" xr:uid="{4DB8ED05-E674-4086-B2D8-D741DED71E07}"/>
    <cellStyle name="40% - Accent6 7 6" xfId="6947" xr:uid="{8C9EE0F0-9F56-4594-9360-2AA5D7617D16}"/>
    <cellStyle name="40% - Accent6 70" xfId="2266" xr:uid="{F7B0505D-CFE1-4B3B-961D-A9AFD56A522A}"/>
    <cellStyle name="40% - Accent6 71" xfId="2267" xr:uid="{2FF67E30-E72F-4F52-AB92-540D22912F99}"/>
    <cellStyle name="40% - Accent6 72" xfId="2268" xr:uid="{2AD13B25-6B82-4481-92AC-061ED5A71C33}"/>
    <cellStyle name="40% - Accent6 73" xfId="2269" xr:uid="{8542D6FA-9304-4B54-BDA0-865A737232B1}"/>
    <cellStyle name="40% - Accent6 74" xfId="2270" xr:uid="{B0BB531B-2A18-403B-B199-CF24FBA97E1B}"/>
    <cellStyle name="40% - Accent6 75" xfId="2271" xr:uid="{497520C2-F7EA-4ACD-91E5-0D28DF1FC846}"/>
    <cellStyle name="40% - Accent6 76" xfId="2272" xr:uid="{843E50A3-EF00-4291-9F7C-F23BC89F7C0F}"/>
    <cellStyle name="40% - Accent6 77" xfId="2273" xr:uid="{B4122D36-649C-40F0-B7B5-A2C8DF2583AC}"/>
    <cellStyle name="40% - Accent6 78" xfId="2274" xr:uid="{75B664D8-5219-4328-9885-CE2BA48807E2}"/>
    <cellStyle name="40% - Accent6 79" xfId="2275" xr:uid="{46FDA75D-5B16-4C8C-842D-1DFC8107E953}"/>
    <cellStyle name="40% - Accent6 8" xfId="1464" xr:uid="{CF06C849-7A2C-4626-8870-54B373915C05}"/>
    <cellStyle name="40% - Accent6 8 2" xfId="10157" xr:uid="{287D602F-CB63-4FA7-8270-C7F04434519C}"/>
    <cellStyle name="40% - Accent6 8 2 2" xfId="10158" xr:uid="{433D4845-603E-4B82-A7E9-EC86CE6B0946}"/>
    <cellStyle name="40% - Accent6 8 2 3" xfId="10159" xr:uid="{3B315A38-E833-4AE9-A5A6-199BABC1DBA6}"/>
    <cellStyle name="40% - Accent6 8 3" xfId="10160" xr:uid="{D139945B-4051-49CF-8D3C-262DC20AD6CF}"/>
    <cellStyle name="40% - Accent6 8 4" xfId="10161" xr:uid="{D7D7E896-0A94-48C9-81A0-1780B07B6371}"/>
    <cellStyle name="40% - Accent6 8 5" xfId="10162" xr:uid="{2CE44C21-B793-4AB4-9BEF-E2E307872ECA}"/>
    <cellStyle name="40% - Accent6 8 6" xfId="6948" xr:uid="{23FC98F0-05EE-4B7B-945A-753F54CD5B7B}"/>
    <cellStyle name="40% - Accent6 80" xfId="2276" xr:uid="{F3804E40-79F3-416D-8603-07CF3DC55C85}"/>
    <cellStyle name="40% - Accent6 81" xfId="2277" xr:uid="{AEC9F7F0-CB5D-444C-8048-9796F462303F}"/>
    <cellStyle name="40% - Accent6 82" xfId="2278" xr:uid="{14D50082-D7E9-4302-816E-7AC5F8F9AB4B}"/>
    <cellStyle name="40% - Accent6 83" xfId="2279" xr:uid="{458734D7-48F1-4A3C-8E79-09C9D4A79934}"/>
    <cellStyle name="40% - Accent6 84" xfId="2280" xr:uid="{98FE2007-575C-47AF-A95A-CCCCC08924BA}"/>
    <cellStyle name="40% - Accent6 85" xfId="2281" xr:uid="{399E31E9-1311-4B2D-9BA2-124A90DB34C8}"/>
    <cellStyle name="40% - Accent6 86" xfId="2282" xr:uid="{CE951F24-DEB6-47DE-9930-0AAFD3D62372}"/>
    <cellStyle name="40% - Accent6 87" xfId="2283" xr:uid="{B854C198-0FFA-4660-8BB9-B960EA64E91C}"/>
    <cellStyle name="40% - Accent6 88" xfId="2284" xr:uid="{090E11A5-6AC2-488C-BC1F-6A2BC96BAED1}"/>
    <cellStyle name="40% - Accent6 89" xfId="15782" xr:uid="{86B3C584-B7B8-4683-AD8B-12FE6D6A022E}"/>
    <cellStyle name="40% - Accent6 9" xfId="1465" xr:uid="{8C684381-2CF7-422D-A8A8-CCDC60B55928}"/>
    <cellStyle name="40% - Accent6 9 2" xfId="10163" xr:uid="{29531E0A-15F9-4587-B4D6-8C36572691C7}"/>
    <cellStyle name="40% - Accent6 9 2 2" xfId="10164" xr:uid="{CDDCC4CA-1016-4EF5-B484-4D645B13F58A}"/>
    <cellStyle name="40% - Accent6 9 2 3" xfId="10165" xr:uid="{A6ECE7CA-D989-4F81-BC38-740FC1200A53}"/>
    <cellStyle name="40% - Accent6 9 3" xfId="10166" xr:uid="{3C644DE8-817C-4870-A029-B768E8227A73}"/>
    <cellStyle name="40% - Accent6 9 4" xfId="10167" xr:uid="{096EE3CC-F448-437A-A870-A41BC77DA34B}"/>
    <cellStyle name="40% - Accent6 9 5" xfId="10168" xr:uid="{E2A90C10-18C4-4C79-9427-0CD40CC00A52}"/>
    <cellStyle name="40% - Accent6 9 6" xfId="6949" xr:uid="{5717C8E8-C980-4D0B-AD74-8FBC82D445A2}"/>
    <cellStyle name="40% - アクセント 1" xfId="6950" xr:uid="{223D1BD5-EF4E-405F-B2B5-36C6BFD94799}"/>
    <cellStyle name="40% - アクセント 1 2" xfId="10169" xr:uid="{819E6CFA-92AB-49CE-882E-478201904969}"/>
    <cellStyle name="40% - アクセント 1 3" xfId="10170" xr:uid="{EB0079ED-5F39-4AD0-9DE9-F24EEE6B9B1E}"/>
    <cellStyle name="40% - アクセント 2" xfId="6951" xr:uid="{C7A71B35-4BAD-4345-B492-4D0B37EC1859}"/>
    <cellStyle name="40% - アクセント 2 2" xfId="10171" xr:uid="{0CE4F420-34EC-40AC-ABD2-EAFC5E4D0834}"/>
    <cellStyle name="40% - アクセント 2 3" xfId="10172" xr:uid="{5D9AF010-3146-4CFF-A724-1B6ADE9498D8}"/>
    <cellStyle name="40% - アクセント 3" xfId="6952" xr:uid="{01BAD09F-A667-4BD0-980B-1E80D4B53DEA}"/>
    <cellStyle name="40% - アクセント 3 2" xfId="10173" xr:uid="{560211BC-E675-470A-8864-43BC70CDA598}"/>
    <cellStyle name="40% - アクセント 3 3" xfId="10174" xr:uid="{1E0F705F-8817-47E9-BAF8-58C3E96F1957}"/>
    <cellStyle name="40% - アクセント 4" xfId="6953" xr:uid="{A6C0BA92-B2BD-421C-8B4D-C434E2DFE15C}"/>
    <cellStyle name="40% - アクセント 4 2" xfId="10175" xr:uid="{1A674880-2DF0-48B8-BFC8-127F8D9BEA15}"/>
    <cellStyle name="40% - アクセント 4 3" xfId="10176" xr:uid="{0E213D29-3063-4E0B-A175-E6BB7A0EFBAF}"/>
    <cellStyle name="40% - アクセント 5" xfId="6954" xr:uid="{D705B9D5-CEA7-43DD-8755-AFE438C3341F}"/>
    <cellStyle name="40% - アクセント 5 2" xfId="10177" xr:uid="{39B06781-E861-48B6-AEAA-BA8935568988}"/>
    <cellStyle name="40% - アクセント 5 3" xfId="10178" xr:uid="{4BA73540-7C75-4AC3-96D1-87DF3C95AD0F}"/>
    <cellStyle name="40% - アクセント 6" xfId="6955" xr:uid="{C4294DDA-53C9-48D7-89D7-5F42A39C8ACC}"/>
    <cellStyle name="40% - アクセント 6 2" xfId="10179" xr:uid="{4BABCC07-90C3-48BC-BE98-C9202D69087A}"/>
    <cellStyle name="40% - アクセント 6 3" xfId="10180" xr:uid="{BF204F60-1257-4F01-887D-FFF2E886A16F}"/>
    <cellStyle name="40% - ส่วนที่ถูกเน้น1" xfId="260" xr:uid="{3DF0949D-1A5A-4C3A-A36D-FAA16055ADBF}"/>
    <cellStyle name="40% - ส่วนที่ถูกเน้น1 2" xfId="261" xr:uid="{57C65D49-E6EF-4D45-A7A1-BD985C820D40}"/>
    <cellStyle name="40% - ส่วนที่ถูกเน้น1 2 2" xfId="10181" xr:uid="{D0CCA644-254B-4A5A-ADF1-87CAD268D70A}"/>
    <cellStyle name="40% - ส่วนที่ถูกเน้น1 2 3" xfId="10182" xr:uid="{63C01358-6BC0-476A-AF15-DAAC6BE4038B}"/>
    <cellStyle name="40% - ส่วนที่ถูกเน้น1 3" xfId="262" xr:uid="{5DDF2058-93CB-47D1-BBDA-6265AA777007}"/>
    <cellStyle name="40% - ส่วนที่ถูกเน้น1 3 2" xfId="4952" xr:uid="{B6799428-BAAB-45E5-ABE6-F3D071FB1D12}"/>
    <cellStyle name="40% - ส่วนที่ถูกเน้น1 3 2 2" xfId="10183" xr:uid="{418414B2-E25C-4947-9AC6-9DF4AA8BED48}"/>
    <cellStyle name="40% - ส่วนที่ถูกเน้น1 3 3" xfId="10184" xr:uid="{93C86A21-30A6-4D47-BB47-E753FD154CA7}"/>
    <cellStyle name="40% - ส่วนที่ถูกเน้น1 3 4" xfId="6086" xr:uid="{6BC8E053-C084-4199-9BB0-50895F868D7A}"/>
    <cellStyle name="40% - ส่วนที่ถูกเน้น1 4" xfId="263" xr:uid="{4EC858A8-BD50-45A9-B683-BA15F80E3BE7}"/>
    <cellStyle name="40% - ส่วนที่ถูกเน้น1 4 2" xfId="5049" xr:uid="{6964BAA9-AAB5-4D41-A63F-C31E92C5A2A9}"/>
    <cellStyle name="40% - ส่วนที่ถูกเน้น1 4 2 2" xfId="10185" xr:uid="{6BC30892-89B7-4DEC-9C9A-1A40066B9603}"/>
    <cellStyle name="40% - ส่วนที่ถูกเน้น1 4 3" xfId="10186" xr:uid="{C3C69718-F698-41F9-8915-E49B76569302}"/>
    <cellStyle name="40% - ส่วนที่ถูกเน้น1 4 4" xfId="6087" xr:uid="{00C2DA35-BB77-4FF3-96F9-85187C84C571}"/>
    <cellStyle name="40% - ส่วนที่ถูกเน้น1 5" xfId="10187" xr:uid="{F3D992DA-4429-450F-9B3B-91FAD7A88B8A}"/>
    <cellStyle name="40% - ส่วนที่ถูกเน้น1 6" xfId="10188" xr:uid="{902ACC3A-4F5F-4B43-BF79-D38FC7C8F014}"/>
    <cellStyle name="40% - ส่วนที่ถูกเน้น1 7" xfId="5844" xr:uid="{B2CC9E0C-46E8-45F7-9B1E-51C9B6177B56}"/>
    <cellStyle name="40% - ส่วนที่ถูกเน้น1 8" xfId="5209" xr:uid="{34A9AD55-3FCA-45D6-93C5-C3F85EF066A7}"/>
    <cellStyle name="40% - ส่วนที่ถูกเน้น2" xfId="4702" xr:uid="{89EF181F-7FC8-4307-9611-B906EDA59CA2}"/>
    <cellStyle name="40% - ส่วนที่ถูกเน้น2 2" xfId="264" xr:uid="{B6415349-EED2-4235-A422-73B39A633DAC}"/>
    <cellStyle name="40% - ส่วนที่ถูกเน้น2 2 2" xfId="10189" xr:uid="{DD08994D-4F35-4F47-852C-A9F157A30061}"/>
    <cellStyle name="40% - ส่วนที่ถูกเน้น2 2 3" xfId="10190" xr:uid="{E4C9CB90-135D-4FAB-BE94-48301B787C3E}"/>
    <cellStyle name="40% - ส่วนที่ถูกเน้น2 3" xfId="265" xr:uid="{9FB1B8ED-9349-4C64-9D95-A39A6649AB1F}"/>
    <cellStyle name="40% - ส่วนที่ถูกเน้น2 3 2" xfId="4953" xr:uid="{8BC9E5F6-509D-4CBC-B960-F0D92C792DA6}"/>
    <cellStyle name="40% - ส่วนที่ถูกเน้น2 3 2 2" xfId="10191" xr:uid="{8FB38147-4161-4B9B-BB08-0B7BD88706B2}"/>
    <cellStyle name="40% - ส่วนที่ถูกเน้น2 3 3" xfId="10192" xr:uid="{87C8116A-8F37-4BDF-B3DD-ED90C388748B}"/>
    <cellStyle name="40% - ส่วนที่ถูกเน้น2 3 4" xfId="6088" xr:uid="{94E9B9B8-E8C8-4871-B1DF-7DF37CF70067}"/>
    <cellStyle name="40% - ส่วนที่ถูกเน้น2 4" xfId="266" xr:uid="{C8E29F49-62C1-4A75-92CB-AABECBC916F8}"/>
    <cellStyle name="40% - ส่วนที่ถูกเน้น2 4 2" xfId="5048" xr:uid="{45A32F38-C729-4956-86CA-ABD022838094}"/>
    <cellStyle name="40% - ส่วนที่ถูกเน้น2 4 2 2" xfId="10193" xr:uid="{B30E0888-6295-456D-B8BC-E246F87F398B}"/>
    <cellStyle name="40% - ส่วนที่ถูกเน้น2 4 3" xfId="10194" xr:uid="{CBD8F49C-2C57-4ECA-B8F9-46DF29045606}"/>
    <cellStyle name="40% - ส่วนที่ถูกเน้น2 4 4" xfId="6089" xr:uid="{B19E9AC6-4093-4FBD-9303-6DEE00CDDDFC}"/>
    <cellStyle name="40% - ส่วนที่ถูกเน้น2 5" xfId="10195" xr:uid="{6B35687C-F1A3-4A9B-97EA-BB27297D6D61}"/>
    <cellStyle name="40% - ส่วนที่ถูกเน้น2 6" xfId="10196" xr:uid="{2EAFD2AC-F9AD-4CEB-A4A3-40EFC961DFB8}"/>
    <cellStyle name="40% - ส่วนที่ถูกเน้น2 7" xfId="5845" xr:uid="{38003392-6E05-42D2-B7C7-861C6112D96A}"/>
    <cellStyle name="40% - ส่วนที่ถูกเน้น2 8" xfId="5210" xr:uid="{C6846889-B311-410C-8383-5E2E46A6D50F}"/>
    <cellStyle name="40% - ส่วนที่ถูกเน้น3" xfId="267" xr:uid="{7A4E6362-B2EA-478B-8453-855FEB18B2EF}"/>
    <cellStyle name="40% - ส่วนที่ถูกเน้น3 2" xfId="268" xr:uid="{84C96E2F-F85F-4D67-8237-F8BBEF930D2E}"/>
    <cellStyle name="40% - ส่วนที่ถูกเน้น3 2 2" xfId="10197" xr:uid="{793099E4-89E4-4F29-B2B7-CAE69C09432A}"/>
    <cellStyle name="40% - ส่วนที่ถูกเน้น3 2 2 2" xfId="10198" xr:uid="{23025FC4-AD86-45C5-8166-241C71EC779A}"/>
    <cellStyle name="40% - ส่วนที่ถูกเน้น3 2 3" xfId="10199" xr:uid="{D39462A5-9CE5-4E43-AEB6-AEA5BB9C77E8}"/>
    <cellStyle name="40% - ส่วนที่ถูกเน้น3 3" xfId="269" xr:uid="{1FF1C321-7CF7-42E5-9905-47F0DA16CF3F}"/>
    <cellStyle name="40% - ส่วนที่ถูกเน้น3 3 2" xfId="4954" xr:uid="{B7ADA1AF-A79D-418B-82F8-E9FEF16BA269}"/>
    <cellStyle name="40% - ส่วนที่ถูกเน้น3 3 2 2" xfId="10201" xr:uid="{1620FB7D-A1C1-4279-8728-FADDD6782FEA}"/>
    <cellStyle name="40% - ส่วนที่ถูกเน้น3 3 2 3" xfId="10200" xr:uid="{75772A8B-5A4A-4BA7-95A5-A8FFCD15051A}"/>
    <cellStyle name="40% - ส่วนที่ถูกเน้น3 3 3" xfId="10202" xr:uid="{D857C6D8-A00C-4ADC-B7E2-E50A71C20228}"/>
    <cellStyle name="40% - ส่วนที่ถูกเน้น3 3 4" xfId="6090" xr:uid="{B353CDE0-1608-44A7-8ECA-31D2424A101E}"/>
    <cellStyle name="40% - ส่วนที่ถูกเน้น3 4" xfId="270" xr:uid="{A9FCBA41-EAA0-4802-8303-B53ED3B53014}"/>
    <cellStyle name="40% - ส่วนที่ถูกเน้น3 4 2" xfId="5047" xr:uid="{3F5B5896-09B7-4A40-A4DD-A39E65D1437A}"/>
    <cellStyle name="40% - ส่วนที่ถูกเน้น3 4 2 2" xfId="10204" xr:uid="{7234A229-491C-4C36-B15F-8969D0DC1726}"/>
    <cellStyle name="40% - ส่วนที่ถูกเน้น3 4 2 3" xfId="10203" xr:uid="{42F570C6-B89A-41AD-AFAC-FEB41206A1BC}"/>
    <cellStyle name="40% - ส่วนที่ถูกเน้น3 4 3" xfId="10205" xr:uid="{A858FE07-774D-4D3B-9668-E57E8B249386}"/>
    <cellStyle name="40% - ส่วนที่ถูกเน้น3 4 4" xfId="6091" xr:uid="{4FB10915-AB62-4E75-A9D7-1C3596993310}"/>
    <cellStyle name="40% - ส่วนที่ถูกเน้น3 5" xfId="10206" xr:uid="{429FC85F-9993-4391-8095-ECD983771CF5}"/>
    <cellStyle name="40% - ส่วนที่ถูกเน้น3 6" xfId="10207" xr:uid="{0F6F70E6-8CDD-496D-B057-EAED4C67603A}"/>
    <cellStyle name="40% - ส่วนที่ถูกเน้น3 7" xfId="5846" xr:uid="{4CC6D6D3-4FA1-45B7-88FB-DBA2A539F2E6}"/>
    <cellStyle name="40% - ส่วนที่ถูกเน้น3 8" xfId="5211" xr:uid="{31619F94-D126-4A0F-9C80-CF2124B46C6A}"/>
    <cellStyle name="40% - ส่วนที่ถูกเน้น4" xfId="271" xr:uid="{EE00A521-3686-4B32-B6A6-391FD3E37336}"/>
    <cellStyle name="40% - ส่วนที่ถูกเน้น4 2" xfId="272" xr:uid="{1C639FE9-5A25-4FDD-B456-6DBE80103FC9}"/>
    <cellStyle name="40% - ส่วนที่ถูกเน้น4 2 2" xfId="10208" xr:uid="{AA43A5B7-0496-44CD-9836-A9BBB05CA8F7}"/>
    <cellStyle name="40% - ส่วนที่ถูกเน้น4 2 3" xfId="10209" xr:uid="{54CA369F-664E-4FC0-97E9-9DE16E960082}"/>
    <cellStyle name="40% - ส่วนที่ถูกเน้น4 3" xfId="273" xr:uid="{6D0FAAAA-3D2D-4351-A987-66EE85891B6D}"/>
    <cellStyle name="40% - ส่วนที่ถูกเน้น4 3 2" xfId="4955" xr:uid="{4E65A252-F97F-4E09-9B78-271871E3ED90}"/>
    <cellStyle name="40% - ส่วนที่ถูกเน้น4 3 2 2" xfId="10210" xr:uid="{0577F21F-F998-410D-B0E5-91C64DAD3808}"/>
    <cellStyle name="40% - ส่วนที่ถูกเน้น4 3 3" xfId="10211" xr:uid="{E4B32CB1-11A3-48CF-B137-0E7425090A72}"/>
    <cellStyle name="40% - ส่วนที่ถูกเน้น4 3 4" xfId="6092" xr:uid="{C3B6EA55-78E2-4D70-8994-5AC18EB9D5EF}"/>
    <cellStyle name="40% - ส่วนที่ถูกเน้น4 4" xfId="274" xr:uid="{F7C1C9EE-3F87-43A2-AC5D-2BF7DB1E9561}"/>
    <cellStyle name="40% - ส่วนที่ถูกเน้น4 4 2" xfId="5046" xr:uid="{D6BCF1B0-4BD7-44F4-97B8-61B63701729B}"/>
    <cellStyle name="40% - ส่วนที่ถูกเน้น4 4 2 2" xfId="10212" xr:uid="{C666A1C3-75B6-4382-A593-03BEA78E95AE}"/>
    <cellStyle name="40% - ส่วนที่ถูกเน้น4 4 3" xfId="10213" xr:uid="{9C2A4BEE-F330-4DD3-AE96-D4797388786D}"/>
    <cellStyle name="40% - ส่วนที่ถูกเน้น4 4 4" xfId="6093" xr:uid="{28B0B278-425D-47DA-8F59-838B6F1F5E3F}"/>
    <cellStyle name="40% - ส่วนที่ถูกเน้น4 5" xfId="10214" xr:uid="{0A846313-722E-448E-8E0E-D5A34825CE45}"/>
    <cellStyle name="40% - ส่วนที่ถูกเน้น4 6" xfId="10215" xr:uid="{7CD51766-2244-4172-8F8E-2C2A9A0FFC0A}"/>
    <cellStyle name="40% - ส่วนที่ถูกเน้น4 7" xfId="5847" xr:uid="{2B823099-2D16-463D-9817-B2BDDF2EDD4B}"/>
    <cellStyle name="40% - ส่วนที่ถูกเน้น4 8" xfId="5212" xr:uid="{C185AD77-0DCC-4CB7-8039-DD7BBBDED83D}"/>
    <cellStyle name="40% - ส่วนที่ถูกเน้น5" xfId="275" xr:uid="{F5F44224-AF04-4AAB-98A8-436076BEECDD}"/>
    <cellStyle name="40% - ส่วนที่ถูกเน้น5 2" xfId="276" xr:uid="{0F177EA4-6248-41A2-924A-8B6371890140}"/>
    <cellStyle name="40% - ส่วนที่ถูกเน้น5 2 2" xfId="10216" xr:uid="{CD5E5668-31D2-403F-8F72-1FA251562E97}"/>
    <cellStyle name="40% - ส่วนที่ถูกเน้น5 2 3" xfId="10217" xr:uid="{C262C8E0-B5A5-402C-9752-42FE02D42E31}"/>
    <cellStyle name="40% - ส่วนที่ถูกเน้น5 3" xfId="277" xr:uid="{AA7E52F5-C6CA-4D6C-89BD-09B5DBD26E9E}"/>
    <cellStyle name="40% - ส่วนที่ถูกเน้น5 3 2" xfId="4956" xr:uid="{AF21C89B-4C4A-4444-A526-40DAF95EB539}"/>
    <cellStyle name="40% - ส่วนที่ถูกเน้น5 3 2 2" xfId="10218" xr:uid="{B6E846D2-CCF8-4D9F-B936-EE78E9C10A84}"/>
    <cellStyle name="40% - ส่วนที่ถูกเน้น5 3 3" xfId="10219" xr:uid="{F66D6103-36B8-4D67-AD99-402B8EA8031F}"/>
    <cellStyle name="40% - ส่วนที่ถูกเน้น5 3 4" xfId="6094" xr:uid="{34960861-7421-4EAD-AAE0-0505FA7374E9}"/>
    <cellStyle name="40% - ส่วนที่ถูกเน้น5 4" xfId="278" xr:uid="{D7626409-E92C-40E7-9942-4628985CB861}"/>
    <cellStyle name="40% - ส่วนที่ถูกเน้น5 4 2" xfId="5045" xr:uid="{F7F32A03-34E9-488E-A542-560DE6C96704}"/>
    <cellStyle name="40% - ส่วนที่ถูกเน้น5 4 2 2" xfId="10220" xr:uid="{D8469E00-A251-4A40-8E95-BDDF75C5AFDD}"/>
    <cellStyle name="40% - ส่วนที่ถูกเน้น5 4 3" xfId="10221" xr:uid="{ABB83755-3E60-4E25-9C90-56CE6BCD36C7}"/>
    <cellStyle name="40% - ส่วนที่ถูกเน้น5 4 4" xfId="6095" xr:uid="{3822D53C-1F29-41AA-BF15-44CB60012CC9}"/>
    <cellStyle name="40% - ส่วนที่ถูกเน้น5 5" xfId="10222" xr:uid="{81A91FA7-420F-4B9A-8F51-DDAB99BC038A}"/>
    <cellStyle name="40% - ส่วนที่ถูกเน้น5 6" xfId="10223" xr:uid="{89424757-5C62-41CC-AE68-21DE6FBF4CB6}"/>
    <cellStyle name="40% - ส่วนที่ถูกเน้น5 7" xfId="5848" xr:uid="{93563070-3394-4D05-BEDC-00B7F55DA72F}"/>
    <cellStyle name="40% - ส่วนที่ถูกเน้น5 8" xfId="5213" xr:uid="{2D871674-C31A-4A62-8F70-CC71E45AD15E}"/>
    <cellStyle name="40% - ส่วนที่ถูกเน้น6" xfId="279" xr:uid="{0A2A11C2-D3B0-4930-B51A-6D081D4A4B8B}"/>
    <cellStyle name="40% - ส่วนที่ถูกเน้น6 2" xfId="280" xr:uid="{48E438BD-AFF8-45B4-B9AE-625627AABD0A}"/>
    <cellStyle name="40% - ส่วนที่ถูกเน้น6 2 2" xfId="10224" xr:uid="{059E8AE9-3963-44A9-AAB9-749A63946C4B}"/>
    <cellStyle name="40% - ส่วนที่ถูกเน้น6 2 3" xfId="10225" xr:uid="{8F982AAE-BB66-4E80-BEDD-A49CD7AF940A}"/>
    <cellStyle name="40% - ส่วนที่ถูกเน้น6 3" xfId="281" xr:uid="{E23AE876-4747-408C-B1AD-D65552F05111}"/>
    <cellStyle name="40% - ส่วนที่ถูกเน้น6 3 2" xfId="4957" xr:uid="{36EA3082-C39C-48C8-AE66-BA71189B8458}"/>
    <cellStyle name="40% - ส่วนที่ถูกเน้น6 3 2 2" xfId="10226" xr:uid="{29399EE8-9CF1-4295-98F2-1467EFDCD2A5}"/>
    <cellStyle name="40% - ส่วนที่ถูกเน้น6 3 3" xfId="10227" xr:uid="{B06D6771-D895-4C8A-825E-6C03521EBEA7}"/>
    <cellStyle name="40% - ส่วนที่ถูกเน้น6 3 4" xfId="6096" xr:uid="{4AFDA109-0E23-428B-8E8A-9E10A7BBA7B3}"/>
    <cellStyle name="40% - ส่วนที่ถูกเน้น6 4" xfId="282" xr:uid="{262E66D0-7258-4DB9-9990-63C057DFDAEC}"/>
    <cellStyle name="40% - ส่วนที่ถูกเน้น6 4 2" xfId="5044" xr:uid="{86E4006C-30F9-40EA-8EEB-61647CF9D8FA}"/>
    <cellStyle name="40% - ส่วนที่ถูกเน้น6 4 2 2" xfId="10228" xr:uid="{40CAB180-C4B1-4D07-B00C-FC8D793E31A6}"/>
    <cellStyle name="40% - ส่วนที่ถูกเน้น6 4 3" xfId="10229" xr:uid="{651FFF3E-3F9D-4A38-84C9-E927AD261311}"/>
    <cellStyle name="40% - ส่วนที่ถูกเน้น6 4 4" xfId="6097" xr:uid="{150D97B9-3609-4CDE-ADA5-2FFA1E654986}"/>
    <cellStyle name="40% - ส่วนที่ถูกเน้น6 5" xfId="10230" xr:uid="{147A8F70-C33F-4106-82BE-49C2BF9FA0B0}"/>
    <cellStyle name="40% - ส่วนที่ถูกเน้น6 6" xfId="10231" xr:uid="{26C6234A-AC33-4274-A9A5-CF66C65D6CF3}"/>
    <cellStyle name="40% - ส่วนที่ถูกเน้น6 7" xfId="5849" xr:uid="{60E036D6-8ACD-403B-8FBE-DFF619BB0176}"/>
    <cellStyle name="40% - ส่วนที่ถูกเน้น6 8" xfId="5214" xr:uid="{0940F859-F320-4D35-8D6B-E8DAACCA13DB}"/>
    <cellStyle name="60% - Accent1 10" xfId="2285" xr:uid="{E1EF6ED7-FC21-476C-A33B-2074C26FCE77}"/>
    <cellStyle name="60% - Accent1 10 2" xfId="10232" xr:uid="{AC568807-FE38-4B19-BDC6-9E1CE0801F64}"/>
    <cellStyle name="60% - Accent1 10 3" xfId="10233" xr:uid="{41C7EFB3-BCF8-4251-800F-0697E6080652}"/>
    <cellStyle name="60% - Accent1 10 4" xfId="6956" xr:uid="{BCD9219D-F5BF-44F1-A1FC-3F16B796C9CE}"/>
    <cellStyle name="60% - Accent1 11" xfId="2286" xr:uid="{EB5B0B9D-3B44-41A0-93F3-62DFC68C129B}"/>
    <cellStyle name="60% - Accent1 11 2" xfId="10234" xr:uid="{68654192-E5E7-4CE5-8A31-E5FEE8F1F79D}"/>
    <cellStyle name="60% - Accent1 11 3" xfId="10235" xr:uid="{59BE45C2-58DB-40CD-B83D-2666697199EA}"/>
    <cellStyle name="60% - Accent1 11 4" xfId="6957" xr:uid="{B4DD4227-671E-4E46-9266-2C85366DC447}"/>
    <cellStyle name="60% - Accent1 12" xfId="2287" xr:uid="{E0C2EE88-4ED5-4D6A-A9C8-125072CFA2E9}"/>
    <cellStyle name="60% - Accent1 12 2" xfId="10236" xr:uid="{2D5A70F2-5E84-4445-B1BC-B1559910B66B}"/>
    <cellStyle name="60% - Accent1 12 3" xfId="10237" xr:uid="{A4ED542D-2B97-46E9-8D6F-F1CCF037C668}"/>
    <cellStyle name="60% - Accent1 12 4" xfId="6958" xr:uid="{D21ABA71-2678-4442-9BF3-4FE013317330}"/>
    <cellStyle name="60% - Accent1 13" xfId="2288" xr:uid="{4DC954DF-2EC9-448C-912E-1DD4E5336A91}"/>
    <cellStyle name="60% - Accent1 13 2" xfId="10238" xr:uid="{08BA9898-2420-45DD-A14A-DE9245C7AF0E}"/>
    <cellStyle name="60% - Accent1 13 3" xfId="10239" xr:uid="{FB981C0F-F888-4222-B573-7C11BAA9555D}"/>
    <cellStyle name="60% - Accent1 13 4" xfId="6959" xr:uid="{BBB9C8BE-F8E8-4C5D-9681-8B9D977D4A81}"/>
    <cellStyle name="60% - Accent1 14" xfId="2289" xr:uid="{AA40EA00-4316-4687-BC07-06B456228EFD}"/>
    <cellStyle name="60% - Accent1 14 2" xfId="10240" xr:uid="{E19D275D-B6A1-40CD-86C6-F92950787F3E}"/>
    <cellStyle name="60% - Accent1 14 3" xfId="10241" xr:uid="{DA341F7B-2D1A-4959-8C64-BEA6997A64B0}"/>
    <cellStyle name="60% - Accent1 14 4" xfId="6960" xr:uid="{F9A022E6-7C5F-444F-8A1E-29878DEB8BB7}"/>
    <cellStyle name="60% - Accent1 15" xfId="2290" xr:uid="{AC86D203-788B-4C28-B613-B59B2DF80AD1}"/>
    <cellStyle name="60% - Accent1 15 2" xfId="10242" xr:uid="{EA957940-36C5-4DAB-8FAC-002F0EBE196A}"/>
    <cellStyle name="60% - Accent1 15 3" xfId="10243" xr:uid="{071ADC6B-79EB-4AC7-97B0-67056FB6C603}"/>
    <cellStyle name="60% - Accent1 15 4" xfId="6961" xr:uid="{BE24F1FA-B490-454E-BA2E-E2CF1A0CFF7C}"/>
    <cellStyle name="60% - Accent1 16" xfId="2291" xr:uid="{8A2A2B5C-07D5-4603-924A-A4A2EA5A5C64}"/>
    <cellStyle name="60% - Accent1 16 2" xfId="10244" xr:uid="{A965EE5E-EEA4-446C-BDD0-6DD16A39888F}"/>
    <cellStyle name="60% - Accent1 16 3" xfId="10245" xr:uid="{674DB9DB-ABBE-4730-A6B6-6012BEF5C8A3}"/>
    <cellStyle name="60% - Accent1 16 4" xfId="6962" xr:uid="{4BBDCC68-3A44-4904-B123-208425B02842}"/>
    <cellStyle name="60% - Accent1 17" xfId="2292" xr:uid="{62CC0620-DE7F-4203-84CE-3AB82F3F36F5}"/>
    <cellStyle name="60% - Accent1 17 2" xfId="10246" xr:uid="{68F8123F-9CFF-4F55-9B1E-AC38FCBCDBA9}"/>
    <cellStyle name="60% - Accent1 17 3" xfId="10247" xr:uid="{366A086E-C60E-4D4C-95F7-B726EB4D796A}"/>
    <cellStyle name="60% - Accent1 17 4" xfId="6963" xr:uid="{8A4023D5-8E8A-491E-854B-0EF5AA5804B6}"/>
    <cellStyle name="60% - Accent1 18" xfId="2293" xr:uid="{D9855025-77E2-4F52-BB29-9DFD8C0C546B}"/>
    <cellStyle name="60% - Accent1 18 2" xfId="10248" xr:uid="{16C40E96-6AD6-45E9-B961-C1E6BF9C9AD8}"/>
    <cellStyle name="60% - Accent1 18 3" xfId="10249" xr:uid="{E25C42D5-E294-4C4E-A6DB-8AC89C7FCC7E}"/>
    <cellStyle name="60% - Accent1 19" xfId="2294" xr:uid="{A752D7E1-3A0F-425C-B164-33EA82B98786}"/>
    <cellStyle name="60% - Accent1 19 2" xfId="6566" xr:uid="{1EBF18C5-EB33-4B37-817A-6764CFEC4270}"/>
    <cellStyle name="60% - Accent1 2" xfId="16" xr:uid="{A8683D77-DCE8-404F-BF12-C97DA69C5BC4}"/>
    <cellStyle name="60% - Accent1 2 10" xfId="10250" xr:uid="{2A1F1D64-CCC4-4005-BB37-DA0D80D590F7}"/>
    <cellStyle name="60% - Accent1 2 11" xfId="10251" xr:uid="{A13951A5-C6FE-4BAB-88DF-3B12470AE66C}"/>
    <cellStyle name="60% - Accent1 2 12" xfId="10252" xr:uid="{12087867-4B96-4B67-84CF-9B1249F5409E}"/>
    <cellStyle name="60% - Accent1 2 13" xfId="5215" xr:uid="{485FA996-41F6-45C5-BD99-CBCE84928E5E}"/>
    <cellStyle name="60% - Accent1 2 14" xfId="13487" xr:uid="{979A6F96-B7C3-4656-BCC1-688E6D9CBC40}"/>
    <cellStyle name="60% - Accent1 2 15" xfId="1466" xr:uid="{094001DD-EAF4-436A-AD12-FD53897079EF}"/>
    <cellStyle name="60% - Accent1 2 2" xfId="4770" xr:uid="{596FD90B-0F69-414D-A9A5-A265DE9F5F2F}"/>
    <cellStyle name="60% - Accent1 2 2 2" xfId="13493" xr:uid="{162027D9-29E4-4864-B63D-33DC71AE308B}"/>
    <cellStyle name="60% - Accent1 2 2 3" xfId="10253" xr:uid="{A27E8532-FD34-46B0-901B-5E8CFD840BB5}"/>
    <cellStyle name="60% - Accent1 2 3" xfId="10254" xr:uid="{0022B79C-01A9-44C1-B816-4244AB8B15B5}"/>
    <cellStyle name="60% - Accent1 2 4" xfId="10255" xr:uid="{C0F1F500-86ED-43AF-9B1B-3C2DFA0D72E3}"/>
    <cellStyle name="60% - Accent1 2 5" xfId="10256" xr:uid="{DEAA19CF-611D-4EE3-A040-9F76933F24F5}"/>
    <cellStyle name="60% - Accent1 2 6" xfId="10257" xr:uid="{F7A45A34-EECB-402B-A1BC-FB932B5C2681}"/>
    <cellStyle name="60% - Accent1 2 7" xfId="10258" xr:uid="{ED7B0394-2568-4E09-9E27-ED88516C5548}"/>
    <cellStyle name="60% - Accent1 2 8" xfId="10259" xr:uid="{B966334C-2C3B-4D1E-8D85-84218E53B874}"/>
    <cellStyle name="60% - Accent1 2 9" xfId="10260" xr:uid="{C861C8A5-BEBF-49F4-90BA-39335DE7504B}"/>
    <cellStyle name="60% - Accent1 20" xfId="2295" xr:uid="{61A37E20-536B-4019-A435-A0FEBC103BE4}"/>
    <cellStyle name="60% - Accent1 20 2" xfId="5850" xr:uid="{13D4F61D-A6EE-4204-B4B2-AF1177FD316D}"/>
    <cellStyle name="60% - Accent1 21" xfId="2296" xr:uid="{10F814FA-416F-4D2B-9BCB-DA1AB6194828}"/>
    <cellStyle name="60% - Accent1 22" xfId="2297" xr:uid="{C1F4939B-488E-4F53-A830-EB66B09794AB}"/>
    <cellStyle name="60% - Accent1 23" xfId="2298" xr:uid="{0E13738D-F90C-4519-9644-4D742A70B26C}"/>
    <cellStyle name="60% - Accent1 24" xfId="2299" xr:uid="{EFE53FEA-BC83-44CA-8D6C-616807E9B804}"/>
    <cellStyle name="60% - Accent1 25" xfId="2300" xr:uid="{788F6EAC-0F22-4000-A244-DEE0293E16DF}"/>
    <cellStyle name="60% - Accent1 26" xfId="2301" xr:uid="{DEE82A79-26DA-4C51-83D6-C79DAFD4149B}"/>
    <cellStyle name="60% - Accent1 27" xfId="2302" xr:uid="{658EC7B6-B1D1-4682-96B5-F3CFE1CAE1D9}"/>
    <cellStyle name="60% - Accent1 28" xfId="2303" xr:uid="{F91EC1DF-028D-45EC-BBEB-F76D7FEB6A0F}"/>
    <cellStyle name="60% - Accent1 29" xfId="2304" xr:uid="{2CC78D9D-7720-4DC1-BA1E-5FA8B838CE40}"/>
    <cellStyle name="60% - Accent1 3" xfId="2305" xr:uid="{68FF40F4-0EE3-44BD-BBE1-81A597C27A14}"/>
    <cellStyle name="60% - Accent1 3 2" xfId="4958" xr:uid="{2BD0DEEB-9626-4FAC-8E4D-7EAE26BEA3AA}"/>
    <cellStyle name="60% - Accent1 3 2 2" xfId="10261" xr:uid="{3669A157-AF70-4579-A55C-C91143F2CBF9}"/>
    <cellStyle name="60% - Accent1 3 3" xfId="10262" xr:uid="{55EA4E70-9DA0-4D03-BB46-8C086B52420A}"/>
    <cellStyle name="60% - Accent1 3 4" xfId="6964" xr:uid="{368BE067-6D03-4D3D-AAD3-221880447F44}"/>
    <cellStyle name="60% - Accent1 30" xfId="2306" xr:uid="{D4DBEB13-33AC-4B6B-ACA0-E61461CE0165}"/>
    <cellStyle name="60% - Accent1 31" xfId="2307" xr:uid="{F5A2FACD-26BC-4749-B52A-763CF8B35F8A}"/>
    <cellStyle name="60% - Accent1 32" xfId="2308" xr:uid="{DC3BBD7D-565D-40CD-B3F9-7C6AE165AD20}"/>
    <cellStyle name="60% - Accent1 33" xfId="2309" xr:uid="{88834B32-22B5-49D1-8954-31D85E48EA1F}"/>
    <cellStyle name="60% - Accent1 34" xfId="2310" xr:uid="{077EA554-F4C4-435B-BE5C-1015103609F9}"/>
    <cellStyle name="60% - Accent1 35" xfId="2311" xr:uid="{88EBDC2C-D9C6-42A0-857A-A1C4632F1059}"/>
    <cellStyle name="60% - Accent1 36" xfId="2312" xr:uid="{D2ADF2ED-5100-4FEB-BAF0-ED568D23AEED}"/>
    <cellStyle name="60% - Accent1 37" xfId="2313" xr:uid="{CB43FA3B-360E-466E-A524-BCC628251AE9}"/>
    <cellStyle name="60% - Accent1 38" xfId="2314" xr:uid="{0E523163-5C46-4140-804F-DE210741B61C}"/>
    <cellStyle name="60% - Accent1 39" xfId="2315" xr:uid="{00CD5657-0257-40CB-881F-BD0BEE36D25C}"/>
    <cellStyle name="60% - Accent1 4" xfId="2316" xr:uid="{0DB116C4-7DB7-4BED-923D-1C446133DEBA}"/>
    <cellStyle name="60% - Accent1 4 2" xfId="5043" xr:uid="{0791BF0E-7E26-43B8-8E5E-C9127B16B13F}"/>
    <cellStyle name="60% - Accent1 4 2 2" xfId="10263" xr:uid="{919053AB-0906-439F-BC3C-7B5246C82095}"/>
    <cellStyle name="60% - Accent1 4 3" xfId="10264" xr:uid="{F1C968B8-DC9E-4902-8000-8EBA861AFAD1}"/>
    <cellStyle name="60% - Accent1 4 4" xfId="6965" xr:uid="{2BAD73A1-16F2-46D5-B0EB-BFC30FAED3DF}"/>
    <cellStyle name="60% - Accent1 40" xfId="2317" xr:uid="{FD39A70B-D387-4298-805B-2D25CD27B04B}"/>
    <cellStyle name="60% - Accent1 41" xfId="2318" xr:uid="{A2CD0FD0-9967-4770-A16E-5E4312E144C3}"/>
    <cellStyle name="60% - Accent1 42" xfId="2319" xr:uid="{7D709B8F-DDB8-4D5E-A46D-2813F883FA85}"/>
    <cellStyle name="60% - Accent1 43" xfId="2320" xr:uid="{EFB3EDB8-E42D-4543-9AFB-89ECB1AC9FE2}"/>
    <cellStyle name="60% - Accent1 44" xfId="2321" xr:uid="{E8DD04DF-3C52-47B9-A3DC-DA4D28BC9B13}"/>
    <cellStyle name="60% - Accent1 45" xfId="2322" xr:uid="{094F2873-648B-4B74-A3E7-5867AA96BEC9}"/>
    <cellStyle name="60% - Accent1 46" xfId="2323" xr:uid="{313DF928-7D6A-49BB-A8DA-1CBBFDD59877}"/>
    <cellStyle name="60% - Accent1 47" xfId="2324" xr:uid="{F376F9B7-02D6-4727-9B9C-45FFF56F763A}"/>
    <cellStyle name="60% - Accent1 48" xfId="2325" xr:uid="{05FD4324-361D-41A6-8D9F-45E9F1786E61}"/>
    <cellStyle name="60% - Accent1 49" xfId="2326" xr:uid="{D564CF20-7625-42BD-8EAB-0480731D7E3A}"/>
    <cellStyle name="60% - Accent1 5" xfId="2327" xr:uid="{6B85816F-095A-49F0-814D-4DD0ACC788D1}"/>
    <cellStyle name="60% - Accent1 5 2" xfId="10265" xr:uid="{64FF8CBC-2012-412E-9D6E-83E51BA687C5}"/>
    <cellStyle name="60% - Accent1 5 3" xfId="10266" xr:uid="{6074C92A-6674-43B2-8934-4E0B93436C08}"/>
    <cellStyle name="60% - Accent1 5 4" xfId="6966" xr:uid="{2532D14B-D1ED-4A98-B203-589EABFFA549}"/>
    <cellStyle name="60% - Accent1 50" xfId="2328" xr:uid="{829B31A8-88E8-4B40-962B-11F72C0BEC67}"/>
    <cellStyle name="60% - Accent1 51" xfId="2329" xr:uid="{6EE8E650-CAD0-4AFA-8643-EC4AD79E6CBF}"/>
    <cellStyle name="60% - Accent1 52" xfId="2330" xr:uid="{4A170466-9DF5-420A-8B3B-6E3CC2C2BC79}"/>
    <cellStyle name="60% - Accent1 53" xfId="2331" xr:uid="{DFA94F9C-E6AF-4E9F-954D-38F32AD361A9}"/>
    <cellStyle name="60% - Accent1 54" xfId="2332" xr:uid="{065DFB9F-EB71-4135-A45C-650A1A0C296D}"/>
    <cellStyle name="60% - Accent1 55" xfId="2333" xr:uid="{5126F503-8BA5-4296-9E3F-E5BE8FE3D41F}"/>
    <cellStyle name="60% - Accent1 56" xfId="2334" xr:uid="{BD3FB6C9-8718-448D-BB5F-AD2DB356427C}"/>
    <cellStyle name="60% - Accent1 57" xfId="2335" xr:uid="{7DF478B6-9631-4925-B62B-28037DDCFB3E}"/>
    <cellStyle name="60% - Accent1 58" xfId="2336" xr:uid="{B4EAEFE5-141E-45A6-851B-2463474C0D0D}"/>
    <cellStyle name="60% - Accent1 59" xfId="2337" xr:uid="{6216E320-17B6-41F2-98C0-719C5096E47A}"/>
    <cellStyle name="60% - Accent1 6" xfId="2338" xr:uid="{11A1D470-F415-424B-94A2-932FA4057B3A}"/>
    <cellStyle name="60% - Accent1 6 2" xfId="10267" xr:uid="{2B6FE2F8-9F62-4E8D-BAA1-93DA8175B4FB}"/>
    <cellStyle name="60% - Accent1 6 3" xfId="10268" xr:uid="{6B69C74F-B742-4678-94AC-866D0271E4C4}"/>
    <cellStyle name="60% - Accent1 6 4" xfId="6967" xr:uid="{649799D6-86A1-4A1E-BB14-B3598A238138}"/>
    <cellStyle name="60% - Accent1 60" xfId="2339" xr:uid="{19DA71EE-BC7E-4A3F-A49C-00A1C888548F}"/>
    <cellStyle name="60% - Accent1 61" xfId="2340" xr:uid="{4AA86A3B-1156-4BE0-8D0A-4D36B7CFCC1E}"/>
    <cellStyle name="60% - Accent1 62" xfId="2341" xr:uid="{7F3F1A72-3985-4CD1-A5E8-16EDB2ECC618}"/>
    <cellStyle name="60% - Accent1 63" xfId="2342" xr:uid="{BADC8F80-4DA7-4AE9-8EC8-20CF30FF6760}"/>
    <cellStyle name="60% - Accent1 64" xfId="2343" xr:uid="{C4A7D471-CF64-4DDE-A7BB-2E2DFC5F2CEC}"/>
    <cellStyle name="60% - Accent1 65" xfId="2344" xr:uid="{ACC2A3D0-4524-4AEE-AFE2-7DD4DF48A57A}"/>
    <cellStyle name="60% - Accent1 66" xfId="2345" xr:uid="{B5BB1F2C-B248-4D38-AE5A-BE13121226F3}"/>
    <cellStyle name="60% - Accent1 67" xfId="2346" xr:uid="{3AC2B635-CD1E-4FB5-AD71-204E85C71683}"/>
    <cellStyle name="60% - Accent1 68" xfId="2347" xr:uid="{E75E28FE-7BE3-45BC-A645-D4045E763340}"/>
    <cellStyle name="60% - Accent1 69" xfId="2348" xr:uid="{EA970544-F21D-4799-8BC6-2ECE4FD58E15}"/>
    <cellStyle name="60% - Accent1 7" xfId="2349" xr:uid="{CED895CF-89D4-4987-AEDE-9026061EA2A3}"/>
    <cellStyle name="60% - Accent1 7 2" xfId="10269" xr:uid="{5C15155B-9CE0-40F5-8A48-D791D860CA70}"/>
    <cellStyle name="60% - Accent1 7 3" xfId="10270" xr:uid="{B4099E8F-30E7-4C6D-8D76-5C8A96AEC085}"/>
    <cellStyle name="60% - Accent1 7 4" xfId="6968" xr:uid="{66000897-A556-4310-B715-3545EB3D8F1B}"/>
    <cellStyle name="60% - Accent1 70" xfId="2350" xr:uid="{4D7A12EB-583D-4CC0-A40A-6D40E2973BD3}"/>
    <cellStyle name="60% - Accent1 71" xfId="2351" xr:uid="{A09BAD6C-FED4-4909-9CA9-124B056D4405}"/>
    <cellStyle name="60% - Accent1 72" xfId="2352" xr:uid="{D7405F57-0D57-4EA9-AE6F-2DA42E4CD453}"/>
    <cellStyle name="60% - Accent1 73" xfId="2353" xr:uid="{ABDA8809-D027-46CB-9DA6-81F5AFEFB56F}"/>
    <cellStyle name="60% - Accent1 74" xfId="2354" xr:uid="{D92C583B-508D-434B-BC2B-85942E37B5E2}"/>
    <cellStyle name="60% - Accent1 75" xfId="2355" xr:uid="{4CAED18C-9ECC-4997-A2C8-0B36C24CF1E9}"/>
    <cellStyle name="60% - Accent1 76" xfId="2356" xr:uid="{04934B40-57FA-4D57-8B5A-94BFB6636C71}"/>
    <cellStyle name="60% - Accent1 77" xfId="2357" xr:uid="{184DC8AE-56B1-4907-959E-4D47F0278946}"/>
    <cellStyle name="60% - Accent1 78" xfId="2358" xr:uid="{2E45D3C7-FAD6-4418-877F-AF6C98A22A88}"/>
    <cellStyle name="60% - Accent1 79" xfId="2359" xr:uid="{4BE9CAF5-AEA0-4F1A-9EDB-31A3C03AB0E8}"/>
    <cellStyle name="60% - Accent1 8" xfId="2360" xr:uid="{79FCACA5-E603-4C93-AFE9-364B49B99655}"/>
    <cellStyle name="60% - Accent1 8 2" xfId="10271" xr:uid="{D6E6E645-11B5-4646-94EB-206472848929}"/>
    <cellStyle name="60% - Accent1 8 3" xfId="10272" xr:uid="{1C603725-5D90-4E4B-9EB0-77A9430E0AC5}"/>
    <cellStyle name="60% - Accent1 8 4" xfId="6969" xr:uid="{29766062-FC0A-4F16-92B3-8F38DC0922C4}"/>
    <cellStyle name="60% - Accent1 80" xfId="2361" xr:uid="{0B75CF4F-8062-4FCF-A093-665A6E661E1A}"/>
    <cellStyle name="60% - Accent1 81" xfId="2362" xr:uid="{3D4794FD-80E3-4D26-B4CD-4DC3825F4FAB}"/>
    <cellStyle name="60% - Accent1 82" xfId="2363" xr:uid="{66A5E753-0CD0-45F2-9511-B9A229131539}"/>
    <cellStyle name="60% - Accent1 83" xfId="2364" xr:uid="{70E37129-3808-4B59-8082-F41F7B6A2D5C}"/>
    <cellStyle name="60% - Accent1 84" xfId="2365" xr:uid="{12131146-6BB6-44B9-B19B-A735495B1353}"/>
    <cellStyle name="60% - Accent1 85" xfId="2366" xr:uid="{A0426C3F-7F37-473A-B1F8-A76C4D3C68AD}"/>
    <cellStyle name="60% - Accent1 86" xfId="2367" xr:uid="{24E96425-5046-46BA-9DDD-928C0B499A52}"/>
    <cellStyle name="60% - Accent1 87" xfId="2368" xr:uid="{720BCCF7-3D95-4F2E-945C-14D53D08D488}"/>
    <cellStyle name="60% - Accent1 88" xfId="2369" xr:uid="{33872B00-6834-4E06-98D0-4E59FD347A00}"/>
    <cellStyle name="60% - Accent1 9" xfId="2370" xr:uid="{91F261B5-1B0E-42C1-86A6-EA6BDBCA4F28}"/>
    <cellStyle name="60% - Accent1 9 2" xfId="10273" xr:uid="{AC5242E8-7BDC-4669-B917-DAC1A46FE822}"/>
    <cellStyle name="60% - Accent1 9 3" xfId="10274" xr:uid="{9766A971-2753-4219-AF46-C1C5EF5C4712}"/>
    <cellStyle name="60% - Accent1 9 4" xfId="6970" xr:uid="{6D44AA45-3E4B-4938-A33D-A1335B7A6972}"/>
    <cellStyle name="60% - Accent2 10" xfId="2371" xr:uid="{D0C8CB8E-8CC3-4796-BA9C-69874DEA248F}"/>
    <cellStyle name="60% - Accent2 10 2" xfId="10275" xr:uid="{009301A1-C938-4304-AF30-DD1F2606789F}"/>
    <cellStyle name="60% - Accent2 10 3" xfId="10276" xr:uid="{EE7BB321-E7CC-4FA1-AD99-AD03E58650F2}"/>
    <cellStyle name="60% - Accent2 10 4" xfId="6971" xr:uid="{61BB2622-1EF2-48B3-9E58-B3E556376FDB}"/>
    <cellStyle name="60% - Accent2 11" xfId="2372" xr:uid="{F9D23A95-CC18-4EAE-9A5C-DB525CEA734A}"/>
    <cellStyle name="60% - Accent2 11 2" xfId="10277" xr:uid="{CB711EBF-222B-41AA-AB91-7C7B1EB86940}"/>
    <cellStyle name="60% - Accent2 11 3" xfId="10278" xr:uid="{725D49CD-509D-4CE9-955B-6C6D57B1180F}"/>
    <cellStyle name="60% - Accent2 11 4" xfId="6972" xr:uid="{01E16AE6-FA56-4023-BA95-10E58E93F3FD}"/>
    <cellStyle name="60% - Accent2 12" xfId="2373" xr:uid="{62F23DB5-B23B-4286-A2F8-9FA86D953F11}"/>
    <cellStyle name="60% - Accent2 12 2" xfId="10279" xr:uid="{30701A73-CE42-4AD8-856B-69F7FF7E0C3C}"/>
    <cellStyle name="60% - Accent2 12 3" xfId="10280" xr:uid="{134C5EA7-1675-487F-A120-6AADC794BE66}"/>
    <cellStyle name="60% - Accent2 12 4" xfId="6973" xr:uid="{C992AA4F-7853-4365-8114-F33B7AB5008C}"/>
    <cellStyle name="60% - Accent2 13" xfId="2374" xr:uid="{A93E27D0-8263-4B4A-BA71-F2F7EE8A6A2B}"/>
    <cellStyle name="60% - Accent2 13 2" xfId="10281" xr:uid="{74ECE1D4-3732-4271-A9E4-6A1D4D43F8E5}"/>
    <cellStyle name="60% - Accent2 13 3" xfId="10282" xr:uid="{A512C03D-3729-4799-ADE6-A7F5D874CF2C}"/>
    <cellStyle name="60% - Accent2 13 4" xfId="6974" xr:uid="{2CBB2868-A9E6-475C-8B5D-FAC23F63E877}"/>
    <cellStyle name="60% - Accent2 14" xfId="2375" xr:uid="{65F93AFB-1541-4249-B36B-BE1A3BE146D3}"/>
    <cellStyle name="60% - Accent2 14 2" xfId="10283" xr:uid="{D46A52C0-CA34-4B13-81BE-EFE054B72EB3}"/>
    <cellStyle name="60% - Accent2 14 3" xfId="10284" xr:uid="{4F895A6A-5F41-4C85-A3DF-C640C09A6EA7}"/>
    <cellStyle name="60% - Accent2 14 4" xfId="6975" xr:uid="{09EC39F0-1BAE-4199-B7D5-F28E466A9662}"/>
    <cellStyle name="60% - Accent2 15" xfId="2376" xr:uid="{34A4F090-F557-4142-A16C-AEBE089AF36E}"/>
    <cellStyle name="60% - Accent2 15 2" xfId="10285" xr:uid="{B49CE5B9-6440-4F2C-9A9E-1391CA8ABB61}"/>
    <cellStyle name="60% - Accent2 15 3" xfId="10286" xr:uid="{2BB58DE2-82D7-4B98-A0E8-48EC85BD0001}"/>
    <cellStyle name="60% - Accent2 15 4" xfId="6976" xr:uid="{DEE49C2F-0A29-4482-8CC8-7A442B2DC696}"/>
    <cellStyle name="60% - Accent2 16" xfId="2377" xr:uid="{FFC9B5A2-160F-4139-A50A-CC4194A82156}"/>
    <cellStyle name="60% - Accent2 16 2" xfId="10287" xr:uid="{4019910B-7A0F-4EFD-84D6-D04FAC714B8F}"/>
    <cellStyle name="60% - Accent2 16 3" xfId="10288" xr:uid="{6C251AF6-F02C-45A4-853C-388C97044837}"/>
    <cellStyle name="60% - Accent2 16 4" xfId="6977" xr:uid="{15D703CB-DD47-4474-8672-A79AA8954B04}"/>
    <cellStyle name="60% - Accent2 17" xfId="2378" xr:uid="{929A4266-735E-4796-AC50-BDEBEA63D323}"/>
    <cellStyle name="60% - Accent2 17 2" xfId="10289" xr:uid="{DD938916-E155-449F-A9C9-DC4A32CB40B8}"/>
    <cellStyle name="60% - Accent2 17 3" xfId="10290" xr:uid="{0C00D5EC-CFEF-4C00-BC0B-1728B67D59F2}"/>
    <cellStyle name="60% - Accent2 17 4" xfId="6978" xr:uid="{2357F8D0-0D44-4AA8-A8D5-D102A8EAF7B9}"/>
    <cellStyle name="60% - Accent2 18" xfId="2379" xr:uid="{DE964316-A10A-4075-B4B1-B60719C5CB31}"/>
    <cellStyle name="60% - Accent2 18 2" xfId="10291" xr:uid="{D561828D-949E-42EB-87EA-A55C6E06E1A2}"/>
    <cellStyle name="60% - Accent2 18 3" xfId="10292" xr:uid="{402E4CF3-38FF-4802-8AF6-08EA6BFE1B3D}"/>
    <cellStyle name="60% - Accent2 19" xfId="2380" xr:uid="{00F8EC2E-8461-42D6-A287-2E8B2661C205}"/>
    <cellStyle name="60% - Accent2 19 2" xfId="6567" xr:uid="{CBA6FD92-EFC8-4A66-9F5D-7D8800715B08}"/>
    <cellStyle name="60% - Accent2 2" xfId="17" xr:uid="{AF3183A8-DA38-4F68-A253-306955BC4418}"/>
    <cellStyle name="60% - Accent2 2 2" xfId="4771" xr:uid="{6340949B-2092-41CE-BA81-850E79FD38C2}"/>
    <cellStyle name="60% - Accent2 2 2 2" xfId="13494" xr:uid="{ED344B67-095A-4991-8211-AA87E7C830EF}"/>
    <cellStyle name="60% - Accent2 2 2 3" xfId="10293" xr:uid="{A1E41572-F5BE-4090-80B6-112141800F8C}"/>
    <cellStyle name="60% - Accent2 2 3" xfId="10294" xr:uid="{2740527F-679B-49B5-932E-B96DCB356E59}"/>
    <cellStyle name="60% - Accent2 2 4" xfId="5216" xr:uid="{E77AB914-C09B-4872-BFDC-068D5A014A51}"/>
    <cellStyle name="60% - Accent2 2 5" xfId="13488" xr:uid="{580EEF75-38F8-4E6C-89F6-CA5E86339438}"/>
    <cellStyle name="60% - Accent2 2 6" xfId="1467" xr:uid="{111EBBF0-616A-46C4-AE37-C13F0E823ACF}"/>
    <cellStyle name="60% - Accent2 20" xfId="2381" xr:uid="{F35307A7-45D5-4262-A143-62751EDE783F}"/>
    <cellStyle name="60% - Accent2 20 2" xfId="5851" xr:uid="{BE0C0BE7-6811-45EE-B2E8-8FF59A30DBB1}"/>
    <cellStyle name="60% - Accent2 21" xfId="2382" xr:uid="{37FC6755-53DE-42C8-A56B-12FE5ED6D0DE}"/>
    <cellStyle name="60% - Accent2 22" xfId="2383" xr:uid="{3A7A9414-9CD6-401C-A233-1D49076F6ABD}"/>
    <cellStyle name="60% - Accent2 23" xfId="2384" xr:uid="{FD7E8235-7311-4E45-904A-DB0E398E9382}"/>
    <cellStyle name="60% - Accent2 24" xfId="2385" xr:uid="{F2101D73-7BED-4EF0-BF44-C31FAE0EF25D}"/>
    <cellStyle name="60% - Accent2 25" xfId="2386" xr:uid="{33DBCC16-A7F8-4304-AF12-2B0C26FF6AEF}"/>
    <cellStyle name="60% - Accent2 26" xfId="2387" xr:uid="{15352B24-CF2B-44BF-A383-B75E5D059793}"/>
    <cellStyle name="60% - Accent2 27" xfId="2388" xr:uid="{5E4C5267-2B2B-4FDC-8F08-6FB963B1FA50}"/>
    <cellStyle name="60% - Accent2 28" xfId="2389" xr:uid="{EE047A6E-3A3D-47A3-8386-99BA8AB2FE7B}"/>
    <cellStyle name="60% - Accent2 29" xfId="2390" xr:uid="{CB45054B-37B6-4BEC-AA14-E4E3D337DD38}"/>
    <cellStyle name="60% - Accent2 3" xfId="2391" xr:uid="{2F731C2F-049D-4D61-9BBF-5EB34A0BB708}"/>
    <cellStyle name="60% - Accent2 3 2" xfId="4959" xr:uid="{3C017E34-4885-4DBE-8DE6-2F58F55FA8BF}"/>
    <cellStyle name="60% - Accent2 3 2 2" xfId="10295" xr:uid="{74776B11-0B23-42D7-8B14-7C9726346C61}"/>
    <cellStyle name="60% - Accent2 3 3" xfId="10296" xr:uid="{BB6E5F11-9FF2-4661-A6FB-C4F0A76F0111}"/>
    <cellStyle name="60% - Accent2 3 4" xfId="6979" xr:uid="{CB3B8D72-AE0F-461E-928D-CE292125D0B5}"/>
    <cellStyle name="60% - Accent2 30" xfId="2392" xr:uid="{DC9F974C-C0D1-4136-BE4F-3ACB8B4BA6EB}"/>
    <cellStyle name="60% - Accent2 31" xfId="2393" xr:uid="{A67C6252-E21A-46A0-BF81-CB39A5C26627}"/>
    <cellStyle name="60% - Accent2 32" xfId="2394" xr:uid="{6DC4F4F9-8D40-4DE1-B241-F68904532914}"/>
    <cellStyle name="60% - Accent2 33" xfId="2395" xr:uid="{503DCC6C-FA4E-4E43-883A-3A00627D0762}"/>
    <cellStyle name="60% - Accent2 34" xfId="2396" xr:uid="{F927A34E-15E7-40BF-86EE-BBA5EF905AE4}"/>
    <cellStyle name="60% - Accent2 35" xfId="2397" xr:uid="{C08C2594-07A3-4940-A188-A3109BE078E0}"/>
    <cellStyle name="60% - Accent2 36" xfId="2398" xr:uid="{01AC735F-593D-4308-A284-CBC7EE690F34}"/>
    <cellStyle name="60% - Accent2 37" xfId="2399" xr:uid="{5B7AE392-945C-4D2C-9BA9-DA7E15A4D488}"/>
    <cellStyle name="60% - Accent2 38" xfId="2400" xr:uid="{9D864FE1-A799-4727-B215-47400831D6E4}"/>
    <cellStyle name="60% - Accent2 39" xfId="2401" xr:uid="{DBB57B6C-C4B2-487F-ABFC-A7473AA20EB6}"/>
    <cellStyle name="60% - Accent2 4" xfId="2402" xr:uid="{A7D9E6A0-270F-455E-B54E-79786025D16F}"/>
    <cellStyle name="60% - Accent2 4 2" xfId="5042" xr:uid="{069D76FE-4F63-42D6-9DFF-4ADC78AF18E0}"/>
    <cellStyle name="60% - Accent2 4 2 2" xfId="10297" xr:uid="{E97CD3BA-BE48-4925-BF2E-8124D33F126E}"/>
    <cellStyle name="60% - Accent2 4 3" xfId="10298" xr:uid="{3DCC06C4-F4C3-4B56-B4F3-702395D9BE66}"/>
    <cellStyle name="60% - Accent2 4 4" xfId="6980" xr:uid="{29AA5422-9A46-436A-8B1E-83A971FBD665}"/>
    <cellStyle name="60% - Accent2 40" xfId="2403" xr:uid="{F96A8E82-7BA7-4922-B37F-CD85F6C06DEB}"/>
    <cellStyle name="60% - Accent2 41" xfId="2404" xr:uid="{B3A15063-E3D9-4184-A72C-E5205358981F}"/>
    <cellStyle name="60% - Accent2 42" xfId="2405" xr:uid="{4A031B19-C448-425D-A6CE-63CDAE011142}"/>
    <cellStyle name="60% - Accent2 43" xfId="2406" xr:uid="{5E7361E8-CF71-494A-8B0F-F78EEC315257}"/>
    <cellStyle name="60% - Accent2 44" xfId="2407" xr:uid="{E1E8F30E-1968-4108-AC77-69F12F26800C}"/>
    <cellStyle name="60% - Accent2 45" xfId="2408" xr:uid="{68499B61-CC86-437B-BE9D-F28561D86687}"/>
    <cellStyle name="60% - Accent2 46" xfId="2409" xr:uid="{3E9E64F2-E650-4C25-8DF8-786521F696F6}"/>
    <cellStyle name="60% - Accent2 47" xfId="2410" xr:uid="{9BDF2F15-6561-4E36-9E22-A9705CA0F8D5}"/>
    <cellStyle name="60% - Accent2 48" xfId="2411" xr:uid="{B962BAAB-0E84-4452-8159-2AA52B5E616B}"/>
    <cellStyle name="60% - Accent2 49" xfId="2412" xr:uid="{1B3E046A-32CB-4B37-9F58-D04F066B4E2C}"/>
    <cellStyle name="60% - Accent2 5" xfId="2413" xr:uid="{336A4D51-B732-4665-9D57-093E6AD7FBE0}"/>
    <cellStyle name="60% - Accent2 5 2" xfId="10299" xr:uid="{0D53844E-0811-400F-99EC-AFED4670F30C}"/>
    <cellStyle name="60% - Accent2 5 3" xfId="10300" xr:uid="{2E20B17F-3965-4297-85AD-B9BC829DE9B2}"/>
    <cellStyle name="60% - Accent2 5 4" xfId="6981" xr:uid="{25D9E29A-3137-4EA0-8ACF-8B8D42A1F679}"/>
    <cellStyle name="60% - Accent2 50" xfId="2414" xr:uid="{7F9CD3AB-A4F0-4662-954C-5E06DE86097D}"/>
    <cellStyle name="60% - Accent2 51" xfId="2415" xr:uid="{2350EAD6-CE4C-4260-9429-5848436BDCFB}"/>
    <cellStyle name="60% - Accent2 52" xfId="2416" xr:uid="{859470F0-9DBD-4E5F-B980-7A1DBB38A4AC}"/>
    <cellStyle name="60% - Accent2 53" xfId="2417" xr:uid="{990A2204-A6F4-4A96-9B3D-150D1069F8A8}"/>
    <cellStyle name="60% - Accent2 54" xfId="2418" xr:uid="{BE9A7145-5E74-41C3-84C8-3DB95C5F1B46}"/>
    <cellStyle name="60% - Accent2 55" xfId="2419" xr:uid="{B88DA328-4F24-4B40-B954-C36AF9950D7C}"/>
    <cellStyle name="60% - Accent2 56" xfId="2420" xr:uid="{44AF6478-9E8F-47C4-90E5-D71797F5CAF1}"/>
    <cellStyle name="60% - Accent2 57" xfId="2421" xr:uid="{C7DFCA4F-8FC9-482F-913B-8E6D094D164A}"/>
    <cellStyle name="60% - Accent2 58" xfId="2422" xr:uid="{AFE079C7-C995-4B73-94FE-7BD36029D52A}"/>
    <cellStyle name="60% - Accent2 59" xfId="2423" xr:uid="{43006C57-984F-4543-A5C5-7D4FB73AFB29}"/>
    <cellStyle name="60% - Accent2 6" xfId="2424" xr:uid="{A7944759-2B85-48A1-BAFD-C0F4E1640F18}"/>
    <cellStyle name="60% - Accent2 6 2" xfId="10301" xr:uid="{70EBBE72-E79E-4018-AC8F-075D8CD2F1AC}"/>
    <cellStyle name="60% - Accent2 6 3" xfId="10302" xr:uid="{7113E7CA-0C7C-452E-ACB4-81B1FD7B0CA7}"/>
    <cellStyle name="60% - Accent2 6 4" xfId="6982" xr:uid="{E9F4DD06-8065-47A9-83AC-631DD2C36CAC}"/>
    <cellStyle name="60% - Accent2 60" xfId="2425" xr:uid="{74BB983B-739E-4199-B13C-E9CCB68043E9}"/>
    <cellStyle name="60% - Accent2 61" xfId="2426" xr:uid="{0B2729FF-0806-4B12-8BC2-62DC79B4059B}"/>
    <cellStyle name="60% - Accent2 62" xfId="2427" xr:uid="{9CBD50E9-09EE-4A4C-8437-86B3C877FC2D}"/>
    <cellStyle name="60% - Accent2 63" xfId="2428" xr:uid="{CD0A1335-D3C5-4163-B680-34C2C99510BD}"/>
    <cellStyle name="60% - Accent2 64" xfId="2429" xr:uid="{BA99B2A5-FBC1-415D-9D26-E95C13D536CB}"/>
    <cellStyle name="60% - Accent2 65" xfId="2430" xr:uid="{962F16A5-1943-445E-A80E-620AF63C30F3}"/>
    <cellStyle name="60% - Accent2 66" xfId="2431" xr:uid="{90BBAF66-EBF3-45D9-8D8E-5668DB13B3F5}"/>
    <cellStyle name="60% - Accent2 67" xfId="2432" xr:uid="{EE5CFD03-115C-4335-A35D-13B9071D3053}"/>
    <cellStyle name="60% - Accent2 68" xfId="2433" xr:uid="{11DDBCE7-17F5-4931-A249-E9C68FBC0C75}"/>
    <cellStyle name="60% - Accent2 69" xfId="2434" xr:uid="{DCB902E3-1716-4DFD-B33B-59379CEBAC35}"/>
    <cellStyle name="60% - Accent2 7" xfId="2435" xr:uid="{EE4B3B62-4367-47E8-9EA4-BCDA2AA2C144}"/>
    <cellStyle name="60% - Accent2 7 2" xfId="10303" xr:uid="{71C3C00C-4CFD-40AD-8BD5-B626CC777AE7}"/>
    <cellStyle name="60% - Accent2 7 3" xfId="10304" xr:uid="{67043BCF-05E2-4466-B495-0469806A2B2B}"/>
    <cellStyle name="60% - Accent2 7 4" xfId="6983" xr:uid="{178EE23D-C93B-4BC3-B5D9-F2301FCAD81B}"/>
    <cellStyle name="60% - Accent2 70" xfId="2436" xr:uid="{15F2672B-3389-47EA-BB5D-E5C6C1BECF27}"/>
    <cellStyle name="60% - Accent2 71" xfId="2437" xr:uid="{F9206814-4CB7-45FD-BC8E-6532DA75E0E7}"/>
    <cellStyle name="60% - Accent2 72" xfId="2438" xr:uid="{8B07734D-E5E3-4C38-BBDF-BF2EFC6F1865}"/>
    <cellStyle name="60% - Accent2 73" xfId="2439" xr:uid="{F5C42ED8-9524-4C70-8914-79491FEFF367}"/>
    <cellStyle name="60% - Accent2 74" xfId="2440" xr:uid="{1C954B27-7DA9-4D77-8CF7-94F5A9883C10}"/>
    <cellStyle name="60% - Accent2 75" xfId="2441" xr:uid="{56219EA8-A903-4D20-A97B-2C498811F2E4}"/>
    <cellStyle name="60% - Accent2 76" xfId="2442" xr:uid="{6383AE21-EA25-4F64-B3D1-B9BEC697317A}"/>
    <cellStyle name="60% - Accent2 77" xfId="2443" xr:uid="{585B1A1E-BC68-47E1-BD58-A4E7D9F2B018}"/>
    <cellStyle name="60% - Accent2 78" xfId="2444" xr:uid="{939620EA-8AEA-4665-9844-829643A28A5F}"/>
    <cellStyle name="60% - Accent2 79" xfId="2445" xr:uid="{7028CF08-475E-47F8-84B1-A5B7FEAA0B06}"/>
    <cellStyle name="60% - Accent2 8" xfId="2446" xr:uid="{D78FE088-409B-45A0-BF3A-3E6E8743ABB4}"/>
    <cellStyle name="60% - Accent2 8 2" xfId="10305" xr:uid="{67057499-3DC5-4A79-B873-6F13132387EF}"/>
    <cellStyle name="60% - Accent2 8 3" xfId="10306" xr:uid="{D6228A66-1F52-4D56-9E0C-A99B3EF16349}"/>
    <cellStyle name="60% - Accent2 8 4" xfId="6984" xr:uid="{3E38152B-80A4-4FFB-BB69-D949A5817B9C}"/>
    <cellStyle name="60% - Accent2 80" xfId="2447" xr:uid="{90102F25-6CEF-4653-BC74-786B34FB4944}"/>
    <cellStyle name="60% - Accent2 81" xfId="2448" xr:uid="{8D58E154-AF04-459B-B4E5-D9F9C8936B8C}"/>
    <cellStyle name="60% - Accent2 82" xfId="2449" xr:uid="{72D20401-AABD-4EDB-A576-40A39651F281}"/>
    <cellStyle name="60% - Accent2 83" xfId="2450" xr:uid="{906BBD76-904A-40CF-B5D4-FC8A438A4F46}"/>
    <cellStyle name="60% - Accent2 84" xfId="2451" xr:uid="{4E79B5E8-4BCE-4801-9763-781E39B0F946}"/>
    <cellStyle name="60% - Accent2 85" xfId="2452" xr:uid="{92D53AFF-93C4-4615-99C2-60B57C2576A1}"/>
    <cellStyle name="60% - Accent2 86" xfId="2453" xr:uid="{B7B4F7E4-1E62-4AFE-ACD2-DCEB06623C99}"/>
    <cellStyle name="60% - Accent2 87" xfId="2454" xr:uid="{432D6D0A-5889-41ED-A05E-488D7AB92189}"/>
    <cellStyle name="60% - Accent2 88" xfId="2455" xr:uid="{72B8F1DB-8144-4ED9-ACE1-D8599C51B971}"/>
    <cellStyle name="60% - Accent2 9" xfId="2456" xr:uid="{5FB33DA7-8BD2-4C40-8686-141C2C12D5FB}"/>
    <cellStyle name="60% - Accent2 9 2" xfId="10307" xr:uid="{342FC088-7DB4-47FA-B4D1-86A072D430BE}"/>
    <cellStyle name="60% - Accent2 9 3" xfId="10308" xr:uid="{B0DC0EA3-39DD-4E89-B8EE-678FD4E56FEF}"/>
    <cellStyle name="60% - Accent2 9 4" xfId="6985" xr:uid="{ED6D9153-F971-4A23-BB87-3A18154BC0A6}"/>
    <cellStyle name="60% - Accent3 10" xfId="2457" xr:uid="{8595829E-DF5C-43AF-831F-DAA30AD68D2C}"/>
    <cellStyle name="60% - Accent3 10 2" xfId="10309" xr:uid="{2E55357A-1487-45DA-8B93-1DD28F2BE097}"/>
    <cellStyle name="60% - Accent3 10 3" xfId="10310" xr:uid="{6E5082DF-057F-41F9-85FB-C406E6D67CA1}"/>
    <cellStyle name="60% - Accent3 10 4" xfId="6986" xr:uid="{6E0A8E4A-FE69-47A1-B073-9304A09F914F}"/>
    <cellStyle name="60% - Accent3 11" xfId="2458" xr:uid="{BF0B46A8-1B4C-4702-B5F0-B2A08C21D39D}"/>
    <cellStyle name="60% - Accent3 11 2" xfId="10311" xr:uid="{759BB44D-6553-4E13-BDE8-92078BE59FAF}"/>
    <cellStyle name="60% - Accent3 11 3" xfId="10312" xr:uid="{31FDCE65-7DF9-4EF2-9DA6-2CBFDF270E84}"/>
    <cellStyle name="60% - Accent3 11 4" xfId="6987" xr:uid="{3A1C2AE9-CCB0-45E5-9F11-63B42EEA7EB0}"/>
    <cellStyle name="60% - Accent3 12" xfId="2459" xr:uid="{8A805A22-4980-4739-B626-1710FFFFF1FE}"/>
    <cellStyle name="60% - Accent3 12 2" xfId="10313" xr:uid="{68BD7722-FC2B-4526-BE39-F0D16C6A9FEF}"/>
    <cellStyle name="60% - Accent3 12 3" xfId="10314" xr:uid="{8D7F1290-B2FA-4A44-B0A9-A76F940DEC6C}"/>
    <cellStyle name="60% - Accent3 12 4" xfId="6988" xr:uid="{53C36E5A-88D3-43A9-A329-7FF03F85AD6A}"/>
    <cellStyle name="60% - Accent3 13" xfId="2460" xr:uid="{5C35AE13-0798-4EDC-9F25-D1EC827D6B42}"/>
    <cellStyle name="60% - Accent3 13 2" xfId="10315" xr:uid="{574D61B4-037B-45CF-83CE-C35794F2CBC2}"/>
    <cellStyle name="60% - Accent3 13 3" xfId="10316" xr:uid="{4BEFEAC3-1EC1-4870-83AA-0A37290FDC82}"/>
    <cellStyle name="60% - Accent3 13 4" xfId="6989" xr:uid="{D319B9C3-F174-4BCA-9083-EC0EEBEEC9B9}"/>
    <cellStyle name="60% - Accent3 14" xfId="2461" xr:uid="{707709D5-69FB-4E08-A457-8729DEEB4C51}"/>
    <cellStyle name="60% - Accent3 14 2" xfId="10317" xr:uid="{20612E00-B791-43CC-A4B8-26E00D44645D}"/>
    <cellStyle name="60% - Accent3 14 3" xfId="10318" xr:uid="{A3EDF6F9-6AD1-4B5F-B4D1-14B618EF844D}"/>
    <cellStyle name="60% - Accent3 14 4" xfId="6990" xr:uid="{D74B167A-355E-4D28-83AE-DC4C26428E3A}"/>
    <cellStyle name="60% - Accent3 15" xfId="2462" xr:uid="{1765489C-71FF-47F1-9567-E785FBA7BE29}"/>
    <cellStyle name="60% - Accent3 15 2" xfId="10319" xr:uid="{2ECBB9DB-205A-402D-9EF4-592794C57216}"/>
    <cellStyle name="60% - Accent3 15 3" xfId="10320" xr:uid="{F264B6E6-E106-4F5D-B3D8-5B55DDF5A129}"/>
    <cellStyle name="60% - Accent3 15 4" xfId="6991" xr:uid="{CA36A58B-40C9-45B4-9010-CA920325BD57}"/>
    <cellStyle name="60% - Accent3 16" xfId="2463" xr:uid="{C842AEDA-9B15-4C68-A01D-5225043C5C50}"/>
    <cellStyle name="60% - Accent3 16 2" xfId="10321" xr:uid="{615107F8-721A-44E5-B6BA-79D44452814A}"/>
    <cellStyle name="60% - Accent3 16 3" xfId="10322" xr:uid="{7ACAFF31-DA34-43C2-A3D9-D86081356012}"/>
    <cellStyle name="60% - Accent3 16 4" xfId="6992" xr:uid="{D0A33EEB-D05C-44EE-90EE-8C1C47167AC6}"/>
    <cellStyle name="60% - Accent3 17" xfId="2464" xr:uid="{3B316A13-0B49-4969-8F22-95B0B40D5C26}"/>
    <cellStyle name="60% - Accent3 17 2" xfId="10323" xr:uid="{15F6FEA0-8610-4A6B-96DE-F25B7311F811}"/>
    <cellStyle name="60% - Accent3 17 3" xfId="10324" xr:uid="{C2A66A77-E842-4374-B301-B74318EF725E}"/>
    <cellStyle name="60% - Accent3 17 4" xfId="6993" xr:uid="{256A3389-17C2-4596-886B-0088936B090C}"/>
    <cellStyle name="60% - Accent3 18" xfId="2465" xr:uid="{B899C8A7-9A51-4058-87D9-226CF4ED1BB0}"/>
    <cellStyle name="60% - Accent3 18 2" xfId="10325" xr:uid="{68124C04-3DC9-4D16-8836-BC6746A8B362}"/>
    <cellStyle name="60% - Accent3 18 3" xfId="10326" xr:uid="{0317F500-91A5-4768-8D88-B9DABDEC4285}"/>
    <cellStyle name="60% - Accent3 19" xfId="2466" xr:uid="{3E675C4F-D1E2-4DDF-A057-B5ED2044B1AE}"/>
    <cellStyle name="60% - Accent3 19 2" xfId="6568" xr:uid="{BEF4EF30-9757-4341-AFA2-E2C46A9356DE}"/>
    <cellStyle name="60% - Accent3 2" xfId="18" xr:uid="{4E6FB098-E76B-45D4-B0E0-093B01D83217}"/>
    <cellStyle name="60% - Accent3 2 10" xfId="10327" xr:uid="{5FF17325-95C4-455E-A773-FED205078E21}"/>
    <cellStyle name="60% - Accent3 2 11" xfId="10328" xr:uid="{B83F39CE-2D88-4CD4-BAFB-ABA1D09563A7}"/>
    <cellStyle name="60% - Accent3 2 12" xfId="10329" xr:uid="{7CCA2D35-1A2E-4636-BB7B-A2A3C82AC52E}"/>
    <cellStyle name="60% - Accent3 2 13" xfId="5217" xr:uid="{85E2E655-5ED2-4BCB-8024-D89E58742D4A}"/>
    <cellStyle name="60% - Accent3 2 14" xfId="13489" xr:uid="{AFDF465B-2FDA-4ABF-A917-1EA7A4A65D95}"/>
    <cellStyle name="60% - Accent3 2 15" xfId="1468" xr:uid="{BB27D2CD-2A57-4985-B884-2034BA280EF8}"/>
    <cellStyle name="60% - Accent3 2 2" xfId="4772" xr:uid="{41A025CF-A3C0-46A6-A2A9-3C8352E0137A}"/>
    <cellStyle name="60% - Accent3 2 2 2" xfId="13495" xr:uid="{8EDE6D44-7569-4B7A-8BE6-D630AC64B28F}"/>
    <cellStyle name="60% - Accent3 2 2 3" xfId="10330" xr:uid="{3A15495B-A4DA-493B-81A4-D2AAFE0E9A62}"/>
    <cellStyle name="60% - Accent3 2 3" xfId="10331" xr:uid="{30C50C71-9685-4870-AEDB-49D2A5C7EF61}"/>
    <cellStyle name="60% - Accent3 2 4" xfId="10332" xr:uid="{F02E6917-D52B-4BA1-A39E-16147EA6F2BE}"/>
    <cellStyle name="60% - Accent3 2 5" xfId="10333" xr:uid="{592E8D6E-7244-425A-B8CF-8876A4454FC2}"/>
    <cellStyle name="60% - Accent3 2 6" xfId="10334" xr:uid="{4E7579C6-AF48-4244-ACE3-4ADDDF9CBD37}"/>
    <cellStyle name="60% - Accent3 2 7" xfId="10335" xr:uid="{01AAAD51-F6F2-4FCF-8EEA-26BB035FA495}"/>
    <cellStyle name="60% - Accent3 2 8" xfId="10336" xr:uid="{EE6186A0-54EB-4D5E-831D-4E146856D8B4}"/>
    <cellStyle name="60% - Accent3 2 9" xfId="10337" xr:uid="{18360AA9-26BA-4768-B457-56E626741C52}"/>
    <cellStyle name="60% - Accent3 20" xfId="2467" xr:uid="{2D572879-F358-4FCE-8347-9B43179F2BD2}"/>
    <cellStyle name="60% - Accent3 20 2" xfId="5852" xr:uid="{EED5AD30-DB61-459D-8F10-EEA5A05A5873}"/>
    <cellStyle name="60% - Accent3 21" xfId="2468" xr:uid="{0E3417FD-7155-4D68-B3F2-98386B1E2F06}"/>
    <cellStyle name="60% - Accent3 22" xfId="2469" xr:uid="{CFA788A7-6AA7-4968-B686-E5BE68FC7910}"/>
    <cellStyle name="60% - Accent3 23" xfId="2470" xr:uid="{93646089-B06D-491C-80CD-9D54ECF80102}"/>
    <cellStyle name="60% - Accent3 24" xfId="2471" xr:uid="{D7A9ADAC-D143-4335-8FA5-12EF5992D1DF}"/>
    <cellStyle name="60% - Accent3 25" xfId="2472" xr:uid="{C70FCDD4-1672-47E2-A6A3-AA38644CAFDC}"/>
    <cellStyle name="60% - Accent3 26" xfId="2473" xr:uid="{30F6330B-93BD-472A-82CC-D0068FC95BB4}"/>
    <cellStyle name="60% - Accent3 27" xfId="2474" xr:uid="{F2C5BF1A-6320-43C2-95FE-7EC9CB00CBED}"/>
    <cellStyle name="60% - Accent3 28" xfId="2475" xr:uid="{718A57A6-5169-4305-A5E5-94444165A419}"/>
    <cellStyle name="60% - Accent3 29" xfId="2476" xr:uid="{581AAFC1-F225-499C-A76F-E03B07ED9405}"/>
    <cellStyle name="60% - Accent3 3" xfId="2477" xr:uid="{127AF29E-4F6B-4D6E-BB1F-2FAABEDF3E37}"/>
    <cellStyle name="60% - Accent3 3 2" xfId="4960" xr:uid="{7D0AFEAB-EC86-430D-B3B6-5A43A405EF23}"/>
    <cellStyle name="60% - Accent3 3 2 2" xfId="10338" xr:uid="{A1A5878D-C681-4B8B-9A80-D3302D69E3D3}"/>
    <cellStyle name="60% - Accent3 3 3" xfId="10339" xr:uid="{B7D60004-14B1-4DA1-8176-CEFED39EF4FF}"/>
    <cellStyle name="60% - Accent3 3 4" xfId="6994" xr:uid="{0A694288-4819-46B2-8131-8F23F43B7688}"/>
    <cellStyle name="60% - Accent3 30" xfId="2478" xr:uid="{F6F45745-382F-4569-8AE1-48300E54E2A8}"/>
    <cellStyle name="60% - Accent3 31" xfId="2479" xr:uid="{21EA73A5-C603-41BB-90B9-3E6121E6CAE4}"/>
    <cellStyle name="60% - Accent3 32" xfId="2480" xr:uid="{D111CDA2-7BAF-4430-BBF4-1AE28C642C07}"/>
    <cellStyle name="60% - Accent3 33" xfId="2481" xr:uid="{5488AD32-EFC2-4BAC-8278-63A646938ECE}"/>
    <cellStyle name="60% - Accent3 34" xfId="2482" xr:uid="{D4CBEE14-C7C1-461B-AF8F-A3467BA52E64}"/>
    <cellStyle name="60% - Accent3 35" xfId="2483" xr:uid="{4DF13CCC-FC15-4D85-8BD6-787F9FEE5387}"/>
    <cellStyle name="60% - Accent3 36" xfId="2484" xr:uid="{01AED7A5-0391-4D6E-8C7A-F70778A6B575}"/>
    <cellStyle name="60% - Accent3 37" xfId="2485" xr:uid="{6C82F705-DA2C-440A-9F7F-F84EB255CF93}"/>
    <cellStyle name="60% - Accent3 38" xfId="2486" xr:uid="{8DF5B5A5-4DC4-4B59-9FC8-88F1172E398D}"/>
    <cellStyle name="60% - Accent3 39" xfId="2487" xr:uid="{6942909B-75AA-45B5-8510-CC8C72A562C7}"/>
    <cellStyle name="60% - Accent3 4" xfId="2488" xr:uid="{7751B232-D2CD-4D66-91E1-6DFEA21610BD}"/>
    <cellStyle name="60% - Accent3 4 2" xfId="5041" xr:uid="{5673D8E7-C477-482C-AA39-22A961148F96}"/>
    <cellStyle name="60% - Accent3 4 2 2" xfId="10340" xr:uid="{A4347597-C172-429B-BAA3-36E8BFACA488}"/>
    <cellStyle name="60% - Accent3 4 3" xfId="10341" xr:uid="{ACA82107-FD2D-431E-8334-9BE108CACEF5}"/>
    <cellStyle name="60% - Accent3 4 4" xfId="6995" xr:uid="{E73D4176-71BB-413D-983B-BB4A6152A9F1}"/>
    <cellStyle name="60% - Accent3 40" xfId="2489" xr:uid="{658DE570-ACAE-447C-ABCE-27CA058C639A}"/>
    <cellStyle name="60% - Accent3 41" xfId="2490" xr:uid="{E593BC3C-A50F-44E7-9571-B9AF8E0D90A5}"/>
    <cellStyle name="60% - Accent3 42" xfId="2491" xr:uid="{CEBB3AF8-5168-4224-A350-0F012C1B5B32}"/>
    <cellStyle name="60% - Accent3 43" xfId="2492" xr:uid="{29321BC6-7106-4497-99AB-A6E576217DA8}"/>
    <cellStyle name="60% - Accent3 44" xfId="2493" xr:uid="{5E4065A4-134E-446A-AA2A-393A3D01D1C0}"/>
    <cellStyle name="60% - Accent3 45" xfId="2494" xr:uid="{83A93887-EB5D-499B-BC0D-0D5A730B97C3}"/>
    <cellStyle name="60% - Accent3 46" xfId="2495" xr:uid="{AB0AC5DB-BAF5-4F44-92D6-5D32F1F64130}"/>
    <cellStyle name="60% - Accent3 47" xfId="2496" xr:uid="{3FF285A6-9E87-4910-9D26-552E54D15CFC}"/>
    <cellStyle name="60% - Accent3 48" xfId="2497" xr:uid="{AE80A939-DFA5-40FD-BA23-20B7F9DF5768}"/>
    <cellStyle name="60% - Accent3 49" xfId="2498" xr:uid="{AF577210-0B43-4587-8315-A4B1071BAFE2}"/>
    <cellStyle name="60% - Accent3 5" xfId="2499" xr:uid="{5525BBED-244B-452C-BEBA-AA270D817069}"/>
    <cellStyle name="60% - Accent3 5 2" xfId="10342" xr:uid="{EC090772-0383-46F3-822B-E84684A17107}"/>
    <cellStyle name="60% - Accent3 5 3" xfId="10343" xr:uid="{10BB8F4B-B544-451B-806B-4BECDDC7234A}"/>
    <cellStyle name="60% - Accent3 5 4" xfId="6996" xr:uid="{91DC0068-B1FA-4BCE-AEB2-68B697396E94}"/>
    <cellStyle name="60% - Accent3 50" xfId="2500" xr:uid="{0E6C13D6-4C64-4E0B-B4ED-61DEC1CD578D}"/>
    <cellStyle name="60% - Accent3 51" xfId="2501" xr:uid="{9A317C20-BA67-473C-858B-32DD5FA3A313}"/>
    <cellStyle name="60% - Accent3 52" xfId="2502" xr:uid="{BBD0C85D-4D5C-42D9-907D-E0134CED5422}"/>
    <cellStyle name="60% - Accent3 53" xfId="2503" xr:uid="{7F4F652B-584C-48E7-915D-7AF085A5BD76}"/>
    <cellStyle name="60% - Accent3 54" xfId="2504" xr:uid="{B5E0933A-AFAF-479D-9D35-0C063222AE14}"/>
    <cellStyle name="60% - Accent3 55" xfId="2505" xr:uid="{823529B8-E16A-471C-9E51-B0492DE62924}"/>
    <cellStyle name="60% - Accent3 56" xfId="2506" xr:uid="{50B7E13F-6B06-410A-9F04-12CB5FC1099D}"/>
    <cellStyle name="60% - Accent3 57" xfId="2507" xr:uid="{6D26494A-9D6D-4BFB-80F7-04F1B777B7B6}"/>
    <cellStyle name="60% - Accent3 58" xfId="2508" xr:uid="{1E52C88A-6522-42BB-8651-A291D91B93CB}"/>
    <cellStyle name="60% - Accent3 59" xfId="2509" xr:uid="{AC8BBA3D-A9EC-4524-9151-E0B7692CEC16}"/>
    <cellStyle name="60% - Accent3 6" xfId="2510" xr:uid="{B015281A-5976-4A06-9848-507B922AD0AB}"/>
    <cellStyle name="60% - Accent3 6 2" xfId="10344" xr:uid="{29344C4E-5FA2-4FD5-AD7A-3C28E1F6D1D3}"/>
    <cellStyle name="60% - Accent3 6 3" xfId="10345" xr:uid="{4AFE323A-ECDB-4C6A-9279-475A0C35A3F2}"/>
    <cellStyle name="60% - Accent3 6 4" xfId="6997" xr:uid="{BA575924-CAA3-4DCE-A4C4-620A1B73C15B}"/>
    <cellStyle name="60% - Accent3 60" xfId="2511" xr:uid="{E59703DB-8F01-4049-8D3B-D0B961472E98}"/>
    <cellStyle name="60% - Accent3 61" xfId="2512" xr:uid="{4921B4C3-737F-417F-8D2B-672B55AB39DC}"/>
    <cellStyle name="60% - Accent3 62" xfId="2513" xr:uid="{F96B41F1-D4AE-4949-9D3B-FD46F8AF108A}"/>
    <cellStyle name="60% - Accent3 63" xfId="2514" xr:uid="{472C4744-8547-4424-B090-CA3BE05668E3}"/>
    <cellStyle name="60% - Accent3 64" xfId="2515" xr:uid="{702CF2E2-94DD-4411-A062-9763B655C91C}"/>
    <cellStyle name="60% - Accent3 65" xfId="2516" xr:uid="{93071C86-AEED-41FD-9301-BB1FBD2D6C3F}"/>
    <cellStyle name="60% - Accent3 66" xfId="2517" xr:uid="{48C38039-A378-4222-8E76-9C361944709D}"/>
    <cellStyle name="60% - Accent3 67" xfId="2518" xr:uid="{59BAB715-9DF5-4D3D-82C7-DDC9A605EA53}"/>
    <cellStyle name="60% - Accent3 68" xfId="2519" xr:uid="{C7CC3614-2EF8-487E-B4E1-22CE3452F1C5}"/>
    <cellStyle name="60% - Accent3 69" xfId="2520" xr:uid="{4839D2A9-018E-4C65-8FD0-F3040526148B}"/>
    <cellStyle name="60% - Accent3 7" xfId="2521" xr:uid="{D6EC179A-8DFD-4EAC-A7BB-2786E0B26887}"/>
    <cellStyle name="60% - Accent3 7 2" xfId="10346" xr:uid="{10C638C5-4244-416E-BB1F-8A3F6B6DA7DD}"/>
    <cellStyle name="60% - Accent3 7 3" xfId="10347" xr:uid="{CA83B6C5-0B0A-4C16-9D20-CFB98928BB2B}"/>
    <cellStyle name="60% - Accent3 7 4" xfId="6998" xr:uid="{7883D3B7-6537-4FA0-A8E5-FDC430FE9DC9}"/>
    <cellStyle name="60% - Accent3 70" xfId="2522" xr:uid="{DC39F73C-42B2-491E-8417-7FBC40A56481}"/>
    <cellStyle name="60% - Accent3 71" xfId="2523" xr:uid="{09918EB1-3C94-47FD-A97C-9C9FA0F011CC}"/>
    <cellStyle name="60% - Accent3 72" xfId="2524" xr:uid="{5D51FB49-51DF-4C28-9465-CEAE43AD3344}"/>
    <cellStyle name="60% - Accent3 73" xfId="2525" xr:uid="{7ACBE52F-4487-44D2-B782-178894B4718B}"/>
    <cellStyle name="60% - Accent3 74" xfId="2526" xr:uid="{EA50F3E5-2E95-41EC-A6C2-30F52CCC7C5B}"/>
    <cellStyle name="60% - Accent3 75" xfId="2527" xr:uid="{816D1B1B-B63C-406D-B180-A491314675F8}"/>
    <cellStyle name="60% - Accent3 76" xfId="2528" xr:uid="{10E8855C-C7A0-4C58-9DC8-777B9F804A50}"/>
    <cellStyle name="60% - Accent3 77" xfId="2529" xr:uid="{58835089-2654-4A9E-9D5A-39AA89AB025F}"/>
    <cellStyle name="60% - Accent3 78" xfId="2530" xr:uid="{C1DE0620-E40D-49C6-9740-E5667304F3EE}"/>
    <cellStyle name="60% - Accent3 79" xfId="2531" xr:uid="{49E9BB76-6C1B-4B62-B11A-3F1CB7A73196}"/>
    <cellStyle name="60% - Accent3 8" xfId="2532" xr:uid="{FC6C9A4A-9365-4B71-913B-B3E3814C0C49}"/>
    <cellStyle name="60% - Accent3 8 2" xfId="10348" xr:uid="{D48C1E37-7A53-45C5-BFD5-7024C66C77D7}"/>
    <cellStyle name="60% - Accent3 8 3" xfId="10349" xr:uid="{CC23B32C-8F15-4CB9-BB5A-74B7D1632A9D}"/>
    <cellStyle name="60% - Accent3 8 4" xfId="6999" xr:uid="{23D212AA-01D8-489E-9B71-5DD050CD4C5C}"/>
    <cellStyle name="60% - Accent3 80" xfId="2533" xr:uid="{4B278858-A874-4135-BDA4-1892E694B2BC}"/>
    <cellStyle name="60% - Accent3 81" xfId="2534" xr:uid="{42807B58-A057-4729-9BC4-5F01D6C2115A}"/>
    <cellStyle name="60% - Accent3 82" xfId="2535" xr:uid="{6B25EE8E-C29F-421A-A3C5-63268BBAF206}"/>
    <cellStyle name="60% - Accent3 83" xfId="2536" xr:uid="{2920CF6F-D680-43AB-8D75-D25340AEA459}"/>
    <cellStyle name="60% - Accent3 84" xfId="2537" xr:uid="{D499C67B-7326-43D2-B650-F3F08D19767A}"/>
    <cellStyle name="60% - Accent3 85" xfId="2538" xr:uid="{D9AB99EE-F4C0-4B53-A8C7-E91BC163B595}"/>
    <cellStyle name="60% - Accent3 86" xfId="2539" xr:uid="{393FF086-D705-4D89-A891-FE934FC06D2C}"/>
    <cellStyle name="60% - Accent3 87" xfId="2540" xr:uid="{B6B69CFD-BFB8-4937-AF26-800DE5AF2F14}"/>
    <cellStyle name="60% - Accent3 88" xfId="2541" xr:uid="{0B985504-DAB7-44AD-96BE-8AD86012B755}"/>
    <cellStyle name="60% - Accent3 9" xfId="2542" xr:uid="{5D713EDD-9E8F-44C5-BC96-A837BC08FC21}"/>
    <cellStyle name="60% - Accent3 9 2" xfId="10350" xr:uid="{1AB4DEE5-A7CD-492A-A14C-32D552491FE4}"/>
    <cellStyle name="60% - Accent3 9 3" xfId="10351" xr:uid="{D1346DFD-DF04-40DA-A871-F8017CAFA76A}"/>
    <cellStyle name="60% - Accent3 9 4" xfId="7000" xr:uid="{7FC581CE-DAC3-4D32-AB28-BDCEC136DDB9}"/>
    <cellStyle name="60% - Accent4 10" xfId="2543" xr:uid="{F8D5C71C-8ADB-4DB0-B018-3D307BB51E9E}"/>
    <cellStyle name="60% - Accent4 10 2" xfId="10352" xr:uid="{91A3FC83-CE19-4EE5-88C5-E9768D0B5D51}"/>
    <cellStyle name="60% - Accent4 10 3" xfId="10353" xr:uid="{8C5958A8-1BF3-4563-9C51-21934E095AD5}"/>
    <cellStyle name="60% - Accent4 10 4" xfId="7001" xr:uid="{A83B4310-F18C-490A-9E72-A45B2EE34384}"/>
    <cellStyle name="60% - Accent4 11" xfId="2544" xr:uid="{01D57FA1-9878-4494-9FB3-E8C8266755C3}"/>
    <cellStyle name="60% - Accent4 11 2" xfId="10354" xr:uid="{ADC80835-3F92-4A6D-B6E1-78F111CE72E7}"/>
    <cellStyle name="60% - Accent4 11 3" xfId="10355" xr:uid="{F30A554D-D5D2-4938-872F-6C9257DD5F28}"/>
    <cellStyle name="60% - Accent4 11 4" xfId="7002" xr:uid="{EDD4B8A2-D120-42E7-A4B7-DFD92B92971D}"/>
    <cellStyle name="60% - Accent4 12" xfId="2545" xr:uid="{FEC39222-E585-43F8-8F95-9F05535A25E6}"/>
    <cellStyle name="60% - Accent4 12 2" xfId="10356" xr:uid="{612575FE-B23B-4A02-84BE-BB061B63E30E}"/>
    <cellStyle name="60% - Accent4 12 3" xfId="10357" xr:uid="{F4B1FD0E-6CA3-4F94-98F6-16C2A6A84C1F}"/>
    <cellStyle name="60% - Accent4 12 4" xfId="7003" xr:uid="{AE0C4846-B11A-4C2F-A5BB-AB3DFBCB0D27}"/>
    <cellStyle name="60% - Accent4 13" xfId="2546" xr:uid="{9F14A824-A3AF-4606-9F32-8FA5A2C730CF}"/>
    <cellStyle name="60% - Accent4 13 2" xfId="10358" xr:uid="{072D1DF7-F63F-40A0-8B22-BCF3E984B030}"/>
    <cellStyle name="60% - Accent4 13 3" xfId="10359" xr:uid="{34EB2B26-3A36-4841-AB0B-7328D5391988}"/>
    <cellStyle name="60% - Accent4 13 4" xfId="7004" xr:uid="{08A1CB9A-2D95-4D3F-8678-096781786498}"/>
    <cellStyle name="60% - Accent4 14" xfId="2547" xr:uid="{D27D5FBD-1C5A-4433-8B48-57F2BAB00ADF}"/>
    <cellStyle name="60% - Accent4 14 2" xfId="10360" xr:uid="{6069240E-1768-4022-B8F0-F1D6B259DD7C}"/>
    <cellStyle name="60% - Accent4 14 3" xfId="10361" xr:uid="{82FF54C9-6420-4761-AC52-DB8B9AE93F88}"/>
    <cellStyle name="60% - Accent4 14 4" xfId="7005" xr:uid="{1468ADED-4D66-4A0E-BBD7-7AD834ECB263}"/>
    <cellStyle name="60% - Accent4 15" xfId="2548" xr:uid="{6070CD74-C6A5-45E2-A516-3F13B506CEE6}"/>
    <cellStyle name="60% - Accent4 15 2" xfId="10362" xr:uid="{224CD295-D84E-446B-BFC7-AC48BBE2BF94}"/>
    <cellStyle name="60% - Accent4 15 3" xfId="10363" xr:uid="{2644C96B-4DD3-4C09-AE2A-A8638C2C3DBA}"/>
    <cellStyle name="60% - Accent4 15 4" xfId="7006" xr:uid="{9FF417BD-A60A-463E-A23D-38AE03CEE557}"/>
    <cellStyle name="60% - Accent4 16" xfId="2549" xr:uid="{FB4EC662-A4D2-4F9E-A3A4-3198531268A3}"/>
    <cellStyle name="60% - Accent4 16 2" xfId="10364" xr:uid="{F740CBCB-647A-4837-80B9-4063B05071D1}"/>
    <cellStyle name="60% - Accent4 16 3" xfId="10365" xr:uid="{95692844-C486-47F3-8237-93A7B86ADDAD}"/>
    <cellStyle name="60% - Accent4 16 4" xfId="7007" xr:uid="{5E90E180-EC74-456D-96DE-173DFD90E5F5}"/>
    <cellStyle name="60% - Accent4 17" xfId="2550" xr:uid="{20F863B9-6C22-48D7-8E2C-7976833C33C4}"/>
    <cellStyle name="60% - Accent4 17 2" xfId="10366" xr:uid="{DCC5A056-6ED5-4F66-9631-79BAA0EA2BC2}"/>
    <cellStyle name="60% - Accent4 17 3" xfId="10367" xr:uid="{A8014C3A-1E63-4478-B4D6-A28940D80C2F}"/>
    <cellStyle name="60% - Accent4 17 4" xfId="7008" xr:uid="{A27DAE67-32AE-43B4-926F-C2E1346869A3}"/>
    <cellStyle name="60% - Accent4 18" xfId="2551" xr:uid="{2F6083A6-B5B9-4E2D-BB81-E449141D1668}"/>
    <cellStyle name="60% - Accent4 18 2" xfId="10368" xr:uid="{B3D39F14-CF8D-434E-8C54-F121BDD3EFCB}"/>
    <cellStyle name="60% - Accent4 18 3" xfId="10369" xr:uid="{86BA1188-44F4-449F-89A7-B256BFF41DDF}"/>
    <cellStyle name="60% - Accent4 19" xfId="2552" xr:uid="{5D958291-67DB-4388-9410-F889885635C0}"/>
    <cellStyle name="60% - Accent4 19 2" xfId="6569" xr:uid="{49771912-8D6C-4361-91FF-0B21361AA29B}"/>
    <cellStyle name="60% - Accent4 2" xfId="19" xr:uid="{EDEA975E-638C-4363-A90E-2159D8D4A806}"/>
    <cellStyle name="60% - Accent4 2 10" xfId="10370" xr:uid="{CDACD4CA-0D36-47B6-9014-FD39BFE6C194}"/>
    <cellStyle name="60% - Accent4 2 11" xfId="10371" xr:uid="{87EC4F57-FF99-4CDD-A52A-C90A59068C66}"/>
    <cellStyle name="60% - Accent4 2 12" xfId="10372" xr:uid="{4055ECDB-AB80-4F14-9732-36BD5DBA525A}"/>
    <cellStyle name="60% - Accent4 2 13" xfId="5218" xr:uid="{AA5840DB-139C-4F2E-9875-29B2F03424C4}"/>
    <cellStyle name="60% - Accent4 2 14" xfId="13490" xr:uid="{5C1BFAB2-873E-4443-AC71-E23FBC40FE98}"/>
    <cellStyle name="60% - Accent4 2 15" xfId="1469" xr:uid="{BD11E2DB-DC70-48C9-9BC9-5CE13BCBDD39}"/>
    <cellStyle name="60% - Accent4 2 2" xfId="4773" xr:uid="{489F0879-C73E-4056-86FC-14A9F2D7828D}"/>
    <cellStyle name="60% - Accent4 2 2 2" xfId="13496" xr:uid="{84CE97BF-F0C0-4D6F-A676-B24E757FF152}"/>
    <cellStyle name="60% - Accent4 2 2 3" xfId="10373" xr:uid="{FB9CFF6C-3B8F-42AE-8867-EB4AE1EF9E8B}"/>
    <cellStyle name="60% - Accent4 2 3" xfId="10374" xr:uid="{897F5D88-3192-404A-BD42-3005EA10754A}"/>
    <cellStyle name="60% - Accent4 2 4" xfId="10375" xr:uid="{2E2C7F26-B327-41D3-A839-6089C4532675}"/>
    <cellStyle name="60% - Accent4 2 5" xfId="10376" xr:uid="{17694867-1C28-4555-A093-3810962B6266}"/>
    <cellStyle name="60% - Accent4 2 6" xfId="10377" xr:uid="{7EC8BEF3-1D47-469F-A286-3CF1A70A735E}"/>
    <cellStyle name="60% - Accent4 2 7" xfId="10378" xr:uid="{8713C4F4-C061-49C4-A637-CA57C5260161}"/>
    <cellStyle name="60% - Accent4 2 8" xfId="10379" xr:uid="{063650D5-1F35-4F5A-BF78-922025D142AF}"/>
    <cellStyle name="60% - Accent4 2 9" xfId="10380" xr:uid="{E4AF32A3-3424-4B95-B18A-358ACB9F618A}"/>
    <cellStyle name="60% - Accent4 20" xfId="2553" xr:uid="{0BF4B330-122E-4503-9CBE-BF5E055692DB}"/>
    <cellStyle name="60% - Accent4 20 2" xfId="5853" xr:uid="{A7DFE504-4527-4599-93D3-CD452569BAD9}"/>
    <cellStyle name="60% - Accent4 21" xfId="2554" xr:uid="{CAE4A6A9-75B7-43C9-8080-62271C67379A}"/>
    <cellStyle name="60% - Accent4 22" xfId="2555" xr:uid="{C5016A05-C664-42F8-B8CC-6F0E0E43459D}"/>
    <cellStyle name="60% - Accent4 23" xfId="2556" xr:uid="{56E3038D-92B7-4F12-B747-7754AC7C298B}"/>
    <cellStyle name="60% - Accent4 24" xfId="2557" xr:uid="{A4C0085B-58CC-4A21-A805-EF323777ED5F}"/>
    <cellStyle name="60% - Accent4 25" xfId="2558" xr:uid="{CADA9C0F-E4A0-49BA-928B-DB9828380299}"/>
    <cellStyle name="60% - Accent4 26" xfId="2559" xr:uid="{7E0442A4-1669-4E2E-982B-0745B4D022C0}"/>
    <cellStyle name="60% - Accent4 27" xfId="2560" xr:uid="{22333F1C-7158-4A10-8CEB-67BB441C611A}"/>
    <cellStyle name="60% - Accent4 28" xfId="2561" xr:uid="{05B4FC34-B229-4B1D-9045-9541D0E8D4E5}"/>
    <cellStyle name="60% - Accent4 29" xfId="2562" xr:uid="{0CE84E41-7347-453B-9484-C564C08B6AED}"/>
    <cellStyle name="60% - Accent4 3" xfId="2563" xr:uid="{8F700A8F-5A63-4DDF-9749-111A54469568}"/>
    <cellStyle name="60% - Accent4 3 2" xfId="4961" xr:uid="{AD61A8C0-CE4B-4C1F-B3DB-89E7D0D42DFD}"/>
    <cellStyle name="60% - Accent4 3 2 2" xfId="10381" xr:uid="{05428465-8039-407A-A11F-F431A55DB857}"/>
    <cellStyle name="60% - Accent4 3 3" xfId="10382" xr:uid="{88619C91-0D45-4D6B-9860-9D7548BD3D45}"/>
    <cellStyle name="60% - Accent4 3 4" xfId="7009" xr:uid="{9763A235-DC49-4AC3-81E2-EDC3B9D6317F}"/>
    <cellStyle name="60% - Accent4 30" xfId="2564" xr:uid="{CA888E86-05B4-4ED8-9031-9A035153B057}"/>
    <cellStyle name="60% - Accent4 31" xfId="2565" xr:uid="{812FC3BA-6157-4145-82C0-0043E9A57F65}"/>
    <cellStyle name="60% - Accent4 32" xfId="2566" xr:uid="{3430A38C-BF97-403C-A54F-6372A202A912}"/>
    <cellStyle name="60% - Accent4 33" xfId="2567" xr:uid="{45703B00-8906-4387-87F7-638CC4952E91}"/>
    <cellStyle name="60% - Accent4 34" xfId="2568" xr:uid="{D7D0D9F4-B518-4D43-9D82-EDC93A1544DB}"/>
    <cellStyle name="60% - Accent4 35" xfId="2569" xr:uid="{D05B7ED5-A3AD-4B15-AB11-A05F9F946856}"/>
    <cellStyle name="60% - Accent4 36" xfId="2570" xr:uid="{A77588B2-731E-47B0-8FE0-D78E5F21E39D}"/>
    <cellStyle name="60% - Accent4 37" xfId="2571" xr:uid="{6189BC30-25CA-48FB-BFBB-94573C164017}"/>
    <cellStyle name="60% - Accent4 38" xfId="2572" xr:uid="{8DA7EAD1-63E5-4400-856E-AF8C0FCBB54D}"/>
    <cellStyle name="60% - Accent4 39" xfId="2573" xr:uid="{4E0AE996-F6E8-4942-9F03-910A03A7F7E0}"/>
    <cellStyle name="60% - Accent4 4" xfId="2574" xr:uid="{D688864E-4932-46FF-A642-607C1B19FEAF}"/>
    <cellStyle name="60% - Accent4 4 2" xfId="5040" xr:uid="{14BB3832-A43E-4AC1-A393-EF3B0125087F}"/>
    <cellStyle name="60% - Accent4 4 2 2" xfId="10383" xr:uid="{F56963B5-CCDB-4073-9609-ED80540D01A9}"/>
    <cellStyle name="60% - Accent4 4 3" xfId="10384" xr:uid="{2BBCB32A-5F66-4BBC-B51E-0A1A3B5BF8FB}"/>
    <cellStyle name="60% - Accent4 4 4" xfId="7010" xr:uid="{B7225DBF-9F0C-4011-9060-B9CAC7656A09}"/>
    <cellStyle name="60% - Accent4 40" xfId="2575" xr:uid="{E0720381-4503-44AC-BF6B-B637856B1009}"/>
    <cellStyle name="60% - Accent4 41" xfId="2576" xr:uid="{04684053-B808-402E-9191-34CC8EDA5735}"/>
    <cellStyle name="60% - Accent4 42" xfId="2577" xr:uid="{C254B250-7FC9-4D08-9A41-3C9B4F681D3C}"/>
    <cellStyle name="60% - Accent4 43" xfId="2578" xr:uid="{F022C46A-6D1E-410A-A9FD-9E5E32397DFC}"/>
    <cellStyle name="60% - Accent4 44" xfId="2579" xr:uid="{644671E4-8233-42A5-A36F-25226123DFDE}"/>
    <cellStyle name="60% - Accent4 45" xfId="2580" xr:uid="{C3E30C94-E4CD-4920-A29C-8153F74DA1C8}"/>
    <cellStyle name="60% - Accent4 46" xfId="2581" xr:uid="{37561422-0EEE-4675-ABF0-9F9CC7F2385C}"/>
    <cellStyle name="60% - Accent4 47" xfId="2582" xr:uid="{B67BE0F0-EDA8-4C35-9F13-B04845480ED7}"/>
    <cellStyle name="60% - Accent4 48" xfId="2583" xr:uid="{60D20709-B03E-412B-855A-0F10665E9ADE}"/>
    <cellStyle name="60% - Accent4 49" xfId="2584" xr:uid="{BB72D6B2-3291-4ED5-8284-A7311A41FD76}"/>
    <cellStyle name="60% - Accent4 5" xfId="2585" xr:uid="{C562D4A1-F9D5-4CDA-8695-5E11AA6EE320}"/>
    <cellStyle name="60% - Accent4 5 2" xfId="10385" xr:uid="{95E2BC1B-C99C-4651-99B7-194D90D90EB9}"/>
    <cellStyle name="60% - Accent4 5 3" xfId="10386" xr:uid="{91F33C61-D4A8-431F-A471-9CAD80D318E3}"/>
    <cellStyle name="60% - Accent4 5 4" xfId="7011" xr:uid="{69E91A06-6CD5-40B8-A900-4FB2120E1121}"/>
    <cellStyle name="60% - Accent4 50" xfId="2586" xr:uid="{6513A231-1D89-4305-AE08-F2CEE6054FA7}"/>
    <cellStyle name="60% - Accent4 51" xfId="2587" xr:uid="{6669CEA8-C747-4A91-B5B3-D108FEA1B7B0}"/>
    <cellStyle name="60% - Accent4 52" xfId="2588" xr:uid="{4A737F26-36E9-4E97-B371-2D64E11AF716}"/>
    <cellStyle name="60% - Accent4 53" xfId="2589" xr:uid="{06D385EC-A0D7-4F1F-828B-662196CB71B1}"/>
    <cellStyle name="60% - Accent4 54" xfId="2590" xr:uid="{AF659FF7-84CC-49F8-BB68-111E2EB7BEC3}"/>
    <cellStyle name="60% - Accent4 55" xfId="2591" xr:uid="{98683AD8-852B-43B5-8D4C-C8F3A37167AB}"/>
    <cellStyle name="60% - Accent4 56" xfId="2592" xr:uid="{AD3FF6DA-B54B-43AF-9191-C0DDF2F9E4DE}"/>
    <cellStyle name="60% - Accent4 57" xfId="2593" xr:uid="{FFCC5DB5-2679-418C-B443-DF76442F38B1}"/>
    <cellStyle name="60% - Accent4 58" xfId="2594" xr:uid="{F086368A-1A2F-4315-BF88-60DA5AE2A9BD}"/>
    <cellStyle name="60% - Accent4 59" xfId="2595" xr:uid="{7F9189C5-C4EE-4C70-A05A-1CB0D5F21451}"/>
    <cellStyle name="60% - Accent4 6" xfId="2596" xr:uid="{5E833A24-8F42-4582-898D-8DCA7A37180E}"/>
    <cellStyle name="60% - Accent4 6 2" xfId="10387" xr:uid="{F4CC49EB-604C-4CD3-8829-C6324F9F0E76}"/>
    <cellStyle name="60% - Accent4 6 3" xfId="10388" xr:uid="{61072349-6834-41F8-B344-F09C4F853D5C}"/>
    <cellStyle name="60% - Accent4 6 4" xfId="7012" xr:uid="{B7A94ACF-457C-4340-B666-357B44CF57D4}"/>
    <cellStyle name="60% - Accent4 60" xfId="2597" xr:uid="{0873E8AC-C4E4-4CAF-BA0D-8DDC2B1ECA4C}"/>
    <cellStyle name="60% - Accent4 61" xfId="2598" xr:uid="{3B40D10F-72B8-430B-9C6A-5F5DBAA6DDA9}"/>
    <cellStyle name="60% - Accent4 62" xfId="2599" xr:uid="{E651522A-5F57-4E61-A5EE-70B852C83D11}"/>
    <cellStyle name="60% - Accent4 63" xfId="2600" xr:uid="{D13CAA0E-AB3F-4BFE-9682-9AE7E4334121}"/>
    <cellStyle name="60% - Accent4 64" xfId="2601" xr:uid="{AC84AFC8-45CA-4BFF-BE78-D7E0E009E631}"/>
    <cellStyle name="60% - Accent4 65" xfId="2602" xr:uid="{6394D823-FA11-4DC9-B72F-2A19FB063EBC}"/>
    <cellStyle name="60% - Accent4 66" xfId="2603" xr:uid="{18296E91-C63F-4565-A0FF-1605D209EA8E}"/>
    <cellStyle name="60% - Accent4 67" xfId="2604" xr:uid="{6EA5315C-304F-4A7A-A995-298006D7CFAF}"/>
    <cellStyle name="60% - Accent4 68" xfId="2605" xr:uid="{AB9757E4-FD44-4F29-A490-B2FD38FA00E7}"/>
    <cellStyle name="60% - Accent4 69" xfId="2606" xr:uid="{19BC42CB-A7DD-4028-B75F-513FB77A9179}"/>
    <cellStyle name="60% - Accent4 7" xfId="2607" xr:uid="{9B88DCE3-C7CC-492A-91B6-0B5C2A954E5E}"/>
    <cellStyle name="60% - Accent4 7 2" xfId="10389" xr:uid="{47D7870F-E5C2-411A-87EA-B186FC0F37D4}"/>
    <cellStyle name="60% - Accent4 7 3" xfId="10390" xr:uid="{3F4E515A-8E42-42A1-91B1-A03982943FD1}"/>
    <cellStyle name="60% - Accent4 7 4" xfId="7013" xr:uid="{6F8D4BA5-9FD2-4AA7-A376-0D79F6E726A1}"/>
    <cellStyle name="60% - Accent4 70" xfId="2608" xr:uid="{69082264-6BA9-4C56-9D2C-ECE52D080A80}"/>
    <cellStyle name="60% - Accent4 71" xfId="2609" xr:uid="{4D8A6FBB-5817-432E-B660-E1127198C94D}"/>
    <cellStyle name="60% - Accent4 72" xfId="2610" xr:uid="{8F09AFF7-3E8C-4678-8122-571AC977EA85}"/>
    <cellStyle name="60% - Accent4 73" xfId="2611" xr:uid="{F9EDBEB7-3A02-431B-8DAF-C6CA51B9D9D6}"/>
    <cellStyle name="60% - Accent4 74" xfId="2612" xr:uid="{BC0F1893-0C13-473B-987C-D5338F84FD14}"/>
    <cellStyle name="60% - Accent4 75" xfId="2613" xr:uid="{D032743E-90E4-491D-80E7-4481E5D553B9}"/>
    <cellStyle name="60% - Accent4 76" xfId="2614" xr:uid="{77B96B96-B77D-42F9-8A33-47FEAA09865F}"/>
    <cellStyle name="60% - Accent4 77" xfId="2615" xr:uid="{2E71C3DB-3165-42CC-8AC0-8738BF0B64C6}"/>
    <cellStyle name="60% - Accent4 78" xfId="2616" xr:uid="{5B2034A9-A505-47CD-9ECF-99BF5BED0C28}"/>
    <cellStyle name="60% - Accent4 79" xfId="2617" xr:uid="{8A14487E-654A-4546-AAB9-42F83891450E}"/>
    <cellStyle name="60% - Accent4 8" xfId="2618" xr:uid="{4D922845-1C41-42D6-BA17-812CB1589AEF}"/>
    <cellStyle name="60% - Accent4 8 2" xfId="10391" xr:uid="{972CBF28-E2EA-482C-96FE-E2AFFAB68979}"/>
    <cellStyle name="60% - Accent4 8 3" xfId="10392" xr:uid="{4DFF51CC-09EA-49E8-B237-9283FE7B222D}"/>
    <cellStyle name="60% - Accent4 8 4" xfId="7014" xr:uid="{454A5529-DFED-436E-9728-7C205887D0A2}"/>
    <cellStyle name="60% - Accent4 80" xfId="2619" xr:uid="{FA23318A-DBD3-4365-A4C9-41681977ABB5}"/>
    <cellStyle name="60% - Accent4 81" xfId="2620" xr:uid="{2FABFB4C-58C5-4397-BE0A-F4A29A94FE11}"/>
    <cellStyle name="60% - Accent4 82" xfId="2621" xr:uid="{A9B4D60B-DA94-4090-B430-5AA20DD6AB09}"/>
    <cellStyle name="60% - Accent4 83" xfId="2622" xr:uid="{0067265B-BF1C-4CB0-B2F8-23009D4E1F28}"/>
    <cellStyle name="60% - Accent4 84" xfId="2623" xr:uid="{1AA6B937-0FEB-41A2-A2A1-A808816D9CB4}"/>
    <cellStyle name="60% - Accent4 85" xfId="2624" xr:uid="{557E2450-7983-48BF-9DD4-A99D681F6722}"/>
    <cellStyle name="60% - Accent4 86" xfId="2625" xr:uid="{87939CB8-BB1E-4179-ABBE-FCE5D16185F0}"/>
    <cellStyle name="60% - Accent4 87" xfId="2626" xr:uid="{190118FF-8C2D-4934-8550-8CB19448365A}"/>
    <cellStyle name="60% - Accent4 88" xfId="2627" xr:uid="{6102AE98-049A-481A-9295-EB49FAD70373}"/>
    <cellStyle name="60% - Accent4 9" xfId="2628" xr:uid="{6DDA9919-8FDA-45E8-ADE7-8F0A565F14E9}"/>
    <cellStyle name="60% - Accent4 9 2" xfId="10393" xr:uid="{7DBCC5B5-73AE-4354-B499-1AC8ADDF5269}"/>
    <cellStyle name="60% - Accent4 9 3" xfId="10394" xr:uid="{303649C8-34D5-4E54-8336-CAC715BB3554}"/>
    <cellStyle name="60% - Accent4 9 4" xfId="7015" xr:uid="{A0F1A04D-36DE-4070-8628-BD368053B272}"/>
    <cellStyle name="60% - Accent5 10" xfId="2629" xr:uid="{7D8EFD0B-865A-4537-B819-D339C7B5548A}"/>
    <cellStyle name="60% - Accent5 10 2" xfId="10395" xr:uid="{D0FF04EF-1DBE-464D-995D-E81706751559}"/>
    <cellStyle name="60% - Accent5 10 3" xfId="10396" xr:uid="{4F8FC23F-AF25-4CC2-AC2E-3E640214089D}"/>
    <cellStyle name="60% - Accent5 10 4" xfId="7016" xr:uid="{3577DAB0-2F56-491D-B0AC-9CF2A94FAD53}"/>
    <cellStyle name="60% - Accent5 11" xfId="2630" xr:uid="{3F125D7B-4384-4757-BED3-BC8CCF75DC79}"/>
    <cellStyle name="60% - Accent5 11 2" xfId="10397" xr:uid="{40D3D908-EFF0-4A16-BA71-E10FD19AE740}"/>
    <cellStyle name="60% - Accent5 11 3" xfId="10398" xr:uid="{FF823D6C-FC0E-4BC6-89D8-269E95147607}"/>
    <cellStyle name="60% - Accent5 11 4" xfId="7017" xr:uid="{A24661BD-F233-4B7E-B3A6-ADB358A35C89}"/>
    <cellStyle name="60% - Accent5 12" xfId="2631" xr:uid="{ED88DC08-8C02-444A-B3AE-3B928DD95967}"/>
    <cellStyle name="60% - Accent5 12 2" xfId="10399" xr:uid="{0203E9A9-CF0D-4F0C-A81B-E0FC979E4DC1}"/>
    <cellStyle name="60% - Accent5 12 3" xfId="10400" xr:uid="{EEB0C7AF-5ADF-456C-B0E9-40FB8BD588F8}"/>
    <cellStyle name="60% - Accent5 12 4" xfId="7018" xr:uid="{66B475C4-B785-4E65-9A66-58087A7F87FF}"/>
    <cellStyle name="60% - Accent5 13" xfId="2632" xr:uid="{49B141D4-6690-48C2-BAD0-4EAAE9AEE0F0}"/>
    <cellStyle name="60% - Accent5 13 2" xfId="10401" xr:uid="{8A6394CC-8991-4802-B2CE-04982A91FB90}"/>
    <cellStyle name="60% - Accent5 13 3" xfId="10402" xr:uid="{AA416CD6-45FF-4A91-B5D1-DC58A0A427CE}"/>
    <cellStyle name="60% - Accent5 13 4" xfId="7019" xr:uid="{B798A4A2-A456-4F9B-B529-FC183D8BEE1B}"/>
    <cellStyle name="60% - Accent5 14" xfId="2633" xr:uid="{D5E0C370-F92D-493B-BC0A-2D3258D6862E}"/>
    <cellStyle name="60% - Accent5 14 2" xfId="10403" xr:uid="{36DC5F25-6247-4CD3-91E4-918CE200D731}"/>
    <cellStyle name="60% - Accent5 14 3" xfId="10404" xr:uid="{C2EE0554-BB64-425D-AECC-DC2E9A609D3D}"/>
    <cellStyle name="60% - Accent5 14 4" xfId="7020" xr:uid="{AC23D922-1D26-43B2-89F3-D3411E6F73C4}"/>
    <cellStyle name="60% - Accent5 15" xfId="2634" xr:uid="{ACDCD525-C36E-4322-B802-70B412D537AE}"/>
    <cellStyle name="60% - Accent5 15 2" xfId="10405" xr:uid="{6DF798E8-DFDC-4BFA-9D54-F734506B436A}"/>
    <cellStyle name="60% - Accent5 15 3" xfId="10406" xr:uid="{8AD44E68-EFAB-4AB0-B1C0-B738D1181B0D}"/>
    <cellStyle name="60% - Accent5 15 4" xfId="7021" xr:uid="{0F573BB3-A8DA-49EB-91A9-01DED5D7D871}"/>
    <cellStyle name="60% - Accent5 16" xfId="2635" xr:uid="{119276C9-0134-4CA7-B4CC-C41A800E6C74}"/>
    <cellStyle name="60% - Accent5 16 2" xfId="10407" xr:uid="{F1729FEB-DCBB-40E6-A4D6-AD9D61E3D7F4}"/>
    <cellStyle name="60% - Accent5 16 3" xfId="10408" xr:uid="{B0D44183-0857-4103-B8C6-D286CA091502}"/>
    <cellStyle name="60% - Accent5 16 4" xfId="7022" xr:uid="{DA75CA88-595F-4E0A-B1EA-26F8B85EF4DC}"/>
    <cellStyle name="60% - Accent5 17" xfId="2636" xr:uid="{1F57F318-C21A-472A-86FF-221F82144E15}"/>
    <cellStyle name="60% - Accent5 17 2" xfId="10409" xr:uid="{273F3D8B-EFF1-4F99-B7D1-48D349F80C3A}"/>
    <cellStyle name="60% - Accent5 17 3" xfId="10410" xr:uid="{C2301FDA-CA3F-422D-9F9C-B568CAB6149F}"/>
    <cellStyle name="60% - Accent5 17 4" xfId="7023" xr:uid="{C374BFE9-EB18-40C1-91D3-4ECA1624A9E1}"/>
    <cellStyle name="60% - Accent5 18" xfId="2637" xr:uid="{2E2B0C9B-5B40-40DB-8FFB-42A75A2C86D8}"/>
    <cellStyle name="60% - Accent5 18 2" xfId="10411" xr:uid="{52D59962-C965-4C0E-9408-AB02FF7399B6}"/>
    <cellStyle name="60% - Accent5 18 3" xfId="10412" xr:uid="{58E5B975-0536-42E8-9D61-FE4001815682}"/>
    <cellStyle name="60% - Accent5 19" xfId="2638" xr:uid="{698EEE0E-0FA3-4230-AD47-26682E3FDB2E}"/>
    <cellStyle name="60% - Accent5 19 2" xfId="6570" xr:uid="{42A6A9E3-AC66-4E31-8302-E3FA97A0FDC9}"/>
    <cellStyle name="60% - Accent5 2" xfId="20" xr:uid="{576BB2CC-D38B-40B3-B25C-393B745B2145}"/>
    <cellStyle name="60% - Accent5 2 2" xfId="4774" xr:uid="{D933ABD8-4665-46AD-A483-BDF31B023F7A}"/>
    <cellStyle name="60% - Accent5 2 2 2" xfId="13497" xr:uid="{CF28184D-18BB-4717-A408-7FF7B9B5648A}"/>
    <cellStyle name="60% - Accent5 2 2 3" xfId="10413" xr:uid="{19E3A9B5-2FAC-4B91-8EDD-B81CF366CFDA}"/>
    <cellStyle name="60% - Accent5 2 3" xfId="10414" xr:uid="{5A7DA9DC-7AC4-4EA7-82AD-E7D895936D2B}"/>
    <cellStyle name="60% - Accent5 2 4" xfId="5219" xr:uid="{ADF86AD6-74B1-445B-80C2-972D4443D456}"/>
    <cellStyle name="60% - Accent5 2 5" xfId="13491" xr:uid="{9D86DC73-8CC8-48B7-B531-A36FF92D2538}"/>
    <cellStyle name="60% - Accent5 2 6" xfId="1470" xr:uid="{742D8C5F-02A7-4974-8BBE-E451A5E5DE4B}"/>
    <cellStyle name="60% - Accent5 20" xfId="2639" xr:uid="{D0FD7AD5-AA90-4E7C-90FD-1A17A6477155}"/>
    <cellStyle name="60% - Accent5 20 2" xfId="5854" xr:uid="{871F9DC5-07A0-4813-B01A-8C5969670965}"/>
    <cellStyle name="60% - Accent5 21" xfId="2640" xr:uid="{CF33589F-FAC0-4744-9D07-18271FC64B53}"/>
    <cellStyle name="60% - Accent5 22" xfId="2641" xr:uid="{04B55654-ABA6-4F0B-8B94-E7BFBDC7F11E}"/>
    <cellStyle name="60% - Accent5 23" xfId="2642" xr:uid="{FE4F90A7-94A2-46AA-8B79-A5A30BD5A6B6}"/>
    <cellStyle name="60% - Accent5 24" xfId="2643" xr:uid="{5C5855D4-51F3-4B9D-99B7-D8E58967387C}"/>
    <cellStyle name="60% - Accent5 25" xfId="2644" xr:uid="{43ACA1F8-01C7-4D24-A9ED-0A31FDC17FAB}"/>
    <cellStyle name="60% - Accent5 26" xfId="2645" xr:uid="{046397F5-0F89-401E-954A-B83F220D813D}"/>
    <cellStyle name="60% - Accent5 27" xfId="2646" xr:uid="{FE45799D-1084-442F-AB65-1006739FD30C}"/>
    <cellStyle name="60% - Accent5 28" xfId="2647" xr:uid="{3FE3E6A1-8CFC-42F9-AD5F-8C21BDAD27AE}"/>
    <cellStyle name="60% - Accent5 29" xfId="2648" xr:uid="{EF1800BE-3C2D-439A-B165-BE9CDBAB2C3C}"/>
    <cellStyle name="60% - Accent5 3" xfId="2649" xr:uid="{93248711-18E2-48D3-BEB3-A89FE9E5E246}"/>
    <cellStyle name="60% - Accent5 3 2" xfId="4962" xr:uid="{09F3FA5C-21B8-478E-9EA7-AF473891B3E0}"/>
    <cellStyle name="60% - Accent5 3 2 2" xfId="10415" xr:uid="{DA58038B-55C0-4EDE-97E0-89B183BFEEAB}"/>
    <cellStyle name="60% - Accent5 3 3" xfId="10416" xr:uid="{55E2A3F6-1495-4849-8DFC-2A955ED8AC7D}"/>
    <cellStyle name="60% - Accent5 3 4" xfId="7024" xr:uid="{1E32CE1B-33E0-4D6D-B489-77B943CEC0C6}"/>
    <cellStyle name="60% - Accent5 30" xfId="2650" xr:uid="{2B4A480A-04B4-4D61-8CAF-00B45261CC36}"/>
    <cellStyle name="60% - Accent5 31" xfId="2651" xr:uid="{1607E47A-AC1D-4672-A6DA-824707933568}"/>
    <cellStyle name="60% - Accent5 32" xfId="2652" xr:uid="{DCAE23EA-D3EB-42E4-AAB8-28649A86CB67}"/>
    <cellStyle name="60% - Accent5 33" xfId="2653" xr:uid="{A568B5B8-E390-402B-A72F-B49B7FFB3EE2}"/>
    <cellStyle name="60% - Accent5 34" xfId="2654" xr:uid="{523590AB-51CE-4F93-BFBC-12ED7AF2C4CB}"/>
    <cellStyle name="60% - Accent5 35" xfId="2655" xr:uid="{233D96CD-940E-49EC-B8FC-5A77D784F6E1}"/>
    <cellStyle name="60% - Accent5 36" xfId="2656" xr:uid="{92DED963-F344-4F79-AE82-FF6B54A5BB1B}"/>
    <cellStyle name="60% - Accent5 37" xfId="2657" xr:uid="{87E17858-14E0-46D5-B299-F6BB103E905E}"/>
    <cellStyle name="60% - Accent5 38" xfId="2658" xr:uid="{9CB2D933-3C67-4804-82A0-5ABEF8262ACE}"/>
    <cellStyle name="60% - Accent5 39" xfId="2659" xr:uid="{FB0476CA-3A0B-4816-816C-05DD06098F6C}"/>
    <cellStyle name="60% - Accent5 4" xfId="2660" xr:uid="{2CCFD96D-21AD-4D0F-8C6E-FBEDB6C6CE59}"/>
    <cellStyle name="60% - Accent5 4 2" xfId="5039" xr:uid="{A5F437B8-E000-4C8C-B70C-75EA76B4A728}"/>
    <cellStyle name="60% - Accent5 4 2 2" xfId="10417" xr:uid="{89DB11BF-891D-47B9-A6AD-C00CE0C09C65}"/>
    <cellStyle name="60% - Accent5 4 3" xfId="10418" xr:uid="{02768D53-8D17-46B4-9778-B7A7D3E5C662}"/>
    <cellStyle name="60% - Accent5 4 4" xfId="7025" xr:uid="{D185C129-DFFA-4013-A42A-771C6E064220}"/>
    <cellStyle name="60% - Accent5 40" xfId="2661" xr:uid="{9C206350-21D0-41AC-9951-E6C5D1949EDC}"/>
    <cellStyle name="60% - Accent5 41" xfId="2662" xr:uid="{14EC531A-61E4-43B5-B1C1-591A20360728}"/>
    <cellStyle name="60% - Accent5 42" xfId="2663" xr:uid="{D42EA25A-99C1-4938-B942-9A435B42C6E5}"/>
    <cellStyle name="60% - Accent5 43" xfId="2664" xr:uid="{FCDD91C9-C0ED-410C-ADB9-9B504CDF8643}"/>
    <cellStyle name="60% - Accent5 44" xfId="2665" xr:uid="{FBF95A36-E598-4EBC-BDF5-9F4FDCF5125A}"/>
    <cellStyle name="60% - Accent5 45" xfId="2666" xr:uid="{F3D792AA-35A6-46FD-AD80-7B4A3637BF85}"/>
    <cellStyle name="60% - Accent5 46" xfId="2667" xr:uid="{677ABC15-99DF-4063-93D5-2E4FD29E445E}"/>
    <cellStyle name="60% - Accent5 47" xfId="2668" xr:uid="{44C11A68-5EBD-4FEB-A8AC-5EF310D73A9C}"/>
    <cellStyle name="60% - Accent5 48" xfId="2669" xr:uid="{31BF3BE4-038B-4AD9-AD59-6645EF14ACDC}"/>
    <cellStyle name="60% - Accent5 49" xfId="2670" xr:uid="{A83B968D-6E4D-4373-AF37-44E001C477BA}"/>
    <cellStyle name="60% - Accent5 5" xfId="2671" xr:uid="{ECFF6ADF-98A7-4D58-879E-291E55BA4CF0}"/>
    <cellStyle name="60% - Accent5 5 2" xfId="10419" xr:uid="{4C09D289-E7AD-4187-90FE-21B757649805}"/>
    <cellStyle name="60% - Accent5 5 3" xfId="10420" xr:uid="{7AC51FC5-9BEB-4FDC-AB26-4807A3BDEA9F}"/>
    <cellStyle name="60% - Accent5 5 4" xfId="7026" xr:uid="{68DF4BF4-5F64-4EE3-BA20-1EA0EC1CBCC1}"/>
    <cellStyle name="60% - Accent5 50" xfId="2672" xr:uid="{5438217F-26DD-4EDC-B46A-B9ADABFD1258}"/>
    <cellStyle name="60% - Accent5 51" xfId="2673" xr:uid="{66267A90-6C76-447A-BE57-3E2546FDF223}"/>
    <cellStyle name="60% - Accent5 52" xfId="2674" xr:uid="{4A8FFD6A-41EE-47C8-A64B-1A46FE329E74}"/>
    <cellStyle name="60% - Accent5 53" xfId="2675" xr:uid="{7D314043-DA6F-4095-AC58-DFBF2EF8336E}"/>
    <cellStyle name="60% - Accent5 54" xfId="2676" xr:uid="{CDC047CE-2A9B-4FCC-A923-E21FFAEE846C}"/>
    <cellStyle name="60% - Accent5 55" xfId="2677" xr:uid="{82AE4066-99C4-4A96-91B6-ADF07D7ADAED}"/>
    <cellStyle name="60% - Accent5 56" xfId="2678" xr:uid="{B52D3C16-6C3A-405D-9FDD-D3C3766B7B6A}"/>
    <cellStyle name="60% - Accent5 57" xfId="2679" xr:uid="{C5302F7C-C448-49A7-B6C5-FCAF59C7C215}"/>
    <cellStyle name="60% - Accent5 58" xfId="2680" xr:uid="{629ECD61-54F4-45CE-B854-50B139EB3061}"/>
    <cellStyle name="60% - Accent5 59" xfId="2681" xr:uid="{E8693F83-8640-4D00-A946-5C4EDC5263DF}"/>
    <cellStyle name="60% - Accent5 6" xfId="2682" xr:uid="{D615A5A1-BB9D-447B-8ADA-F65B2569516B}"/>
    <cellStyle name="60% - Accent5 6 2" xfId="10421" xr:uid="{F958B45E-1A44-49BF-867D-965380F89D30}"/>
    <cellStyle name="60% - Accent5 6 3" xfId="10422" xr:uid="{148A8D8A-C9D4-4123-9E3C-C47BAFD94E29}"/>
    <cellStyle name="60% - Accent5 6 4" xfId="7027" xr:uid="{59BA2BB9-3C19-4DC5-B130-628179BDAB1A}"/>
    <cellStyle name="60% - Accent5 60" xfId="2683" xr:uid="{296E8452-B465-4C10-A103-078B692A563F}"/>
    <cellStyle name="60% - Accent5 61" xfId="2684" xr:uid="{6297838A-79E1-4F69-ABC5-0E002B37E5A4}"/>
    <cellStyle name="60% - Accent5 62" xfId="2685" xr:uid="{A2C71BED-B774-4DEB-A35A-4E16E542E04F}"/>
    <cellStyle name="60% - Accent5 63" xfId="2686" xr:uid="{B308F565-4499-44F0-82EF-1410D0C9960D}"/>
    <cellStyle name="60% - Accent5 64" xfId="2687" xr:uid="{BF7E255C-FEC6-4AD9-B1E5-B7FCF39D96C5}"/>
    <cellStyle name="60% - Accent5 65" xfId="2688" xr:uid="{D46EE472-5077-4612-9171-8B355EB30B68}"/>
    <cellStyle name="60% - Accent5 66" xfId="2689" xr:uid="{10EEDE10-9F31-4113-9017-B9BF9A0CDA33}"/>
    <cellStyle name="60% - Accent5 67" xfId="2690" xr:uid="{882FAA42-9EE5-44DF-89AD-3C4D9EA644B0}"/>
    <cellStyle name="60% - Accent5 68" xfId="2691" xr:uid="{478F88E9-1D14-460C-B91B-472549D9C721}"/>
    <cellStyle name="60% - Accent5 69" xfId="2692" xr:uid="{B8B3C02B-1097-4A32-8877-B85803741411}"/>
    <cellStyle name="60% - Accent5 7" xfId="2693" xr:uid="{7E3CBF81-D3E7-4EC1-9BFA-19ACE6E345E9}"/>
    <cellStyle name="60% - Accent5 7 2" xfId="10423" xr:uid="{4F84413D-03FA-4CB3-BA0A-D962052D79B1}"/>
    <cellStyle name="60% - Accent5 7 3" xfId="10424" xr:uid="{7504146E-7B05-42D6-8D0A-E8BC582C5E23}"/>
    <cellStyle name="60% - Accent5 7 4" xfId="7028" xr:uid="{4FCD978E-32DC-41D6-A23E-72DAA4A9E0F0}"/>
    <cellStyle name="60% - Accent5 70" xfId="2694" xr:uid="{5DD1493A-8C44-4D9C-8D64-7DD864680F02}"/>
    <cellStyle name="60% - Accent5 71" xfId="2695" xr:uid="{82CCEDA7-C95C-42E9-9997-28FC98F7A512}"/>
    <cellStyle name="60% - Accent5 72" xfId="2696" xr:uid="{E6B98627-16C2-47C6-9AC8-90B61EA51ACF}"/>
    <cellStyle name="60% - Accent5 73" xfId="2697" xr:uid="{0C86FAE6-F41C-4F1A-ACA6-A2DC4CB36533}"/>
    <cellStyle name="60% - Accent5 74" xfId="2698" xr:uid="{6623847D-8508-4779-AB7F-C892A47E5E42}"/>
    <cellStyle name="60% - Accent5 75" xfId="2699" xr:uid="{552995A2-C36E-429E-8B3F-ACC0A803C862}"/>
    <cellStyle name="60% - Accent5 76" xfId="2700" xr:uid="{F2E7BD31-0693-4DF7-AA32-153A4A150322}"/>
    <cellStyle name="60% - Accent5 77" xfId="2701" xr:uid="{59822B48-EB59-428A-8483-CE552B5B240D}"/>
    <cellStyle name="60% - Accent5 78" xfId="2702" xr:uid="{1F07267F-94B2-4C89-B5EA-FE831989DA6F}"/>
    <cellStyle name="60% - Accent5 79" xfId="2703" xr:uid="{F56C50F1-AB67-4661-ADC6-2C7B831381FC}"/>
    <cellStyle name="60% - Accent5 8" xfId="2704" xr:uid="{840072F5-710F-4ED5-8D32-D64D90F1D075}"/>
    <cellStyle name="60% - Accent5 8 2" xfId="10425" xr:uid="{B5B76466-0DED-44B8-B665-F4E0DC81AE5A}"/>
    <cellStyle name="60% - Accent5 8 3" xfId="10426" xr:uid="{2AE47A09-CD40-4BC2-84BD-4CDD2E61D304}"/>
    <cellStyle name="60% - Accent5 8 4" xfId="7029" xr:uid="{7646610C-9F98-46A5-BA41-C693A405A130}"/>
    <cellStyle name="60% - Accent5 80" xfId="2705" xr:uid="{7D308E4B-1C61-491F-AEDD-50226F8FC67C}"/>
    <cellStyle name="60% - Accent5 81" xfId="2706" xr:uid="{53EA5E54-03A9-4853-97DB-C06FA8EEA5E1}"/>
    <cellStyle name="60% - Accent5 82" xfId="2707" xr:uid="{47A86074-9498-4037-A4F6-B66CFF620A72}"/>
    <cellStyle name="60% - Accent5 83" xfId="2708" xr:uid="{31D496FC-E3FD-4ED6-848B-341205CB3CD3}"/>
    <cellStyle name="60% - Accent5 84" xfId="2709" xr:uid="{9BD08FB9-C239-4193-93CE-EDDF583911E8}"/>
    <cellStyle name="60% - Accent5 85" xfId="2710" xr:uid="{6EF84556-FC35-4D9E-BC4E-DBE1E479F1F5}"/>
    <cellStyle name="60% - Accent5 86" xfId="2711" xr:uid="{2EC26EB7-0297-46C6-BEFC-C16C7F4251F9}"/>
    <cellStyle name="60% - Accent5 87" xfId="2712" xr:uid="{8F4366F8-AD11-41B5-821E-497CD081B6A6}"/>
    <cellStyle name="60% - Accent5 88" xfId="2713" xr:uid="{727FF608-8F5D-4CAD-B412-2C105DFDD19A}"/>
    <cellStyle name="60% - Accent5 9" xfId="2714" xr:uid="{92BB8AC1-8DFE-4F80-84B2-7F92C0C194CD}"/>
    <cellStyle name="60% - Accent5 9 2" xfId="10427" xr:uid="{14B2DD3D-962D-4955-B383-09B7A8CEA380}"/>
    <cellStyle name="60% - Accent5 9 3" xfId="10428" xr:uid="{EA7BFC08-E1C9-41D5-A2E7-41965F197F49}"/>
    <cellStyle name="60% - Accent5 9 4" xfId="7030" xr:uid="{321A0004-E3FD-487D-9DCE-ECC7F26EFACD}"/>
    <cellStyle name="60% - Accent6 10" xfId="2715" xr:uid="{96B503AD-B609-40B8-8F63-8C9FBED86206}"/>
    <cellStyle name="60% - Accent6 10 2" xfId="10429" xr:uid="{F2D45351-D991-4EA8-B234-62517D18D503}"/>
    <cellStyle name="60% - Accent6 10 3" xfId="10430" xr:uid="{A3785404-3844-4962-9E60-359C3D385F47}"/>
    <cellStyle name="60% - Accent6 10 4" xfId="7031" xr:uid="{E78C1829-4AD2-4884-8D6D-86E34A23402F}"/>
    <cellStyle name="60% - Accent6 11" xfId="2716" xr:uid="{5D0F9FB4-5F03-45A7-AA9B-DC03CA46A8F1}"/>
    <cellStyle name="60% - Accent6 11 2" xfId="10431" xr:uid="{48182C5D-A7D1-4ED8-BDD8-FA1D8CEB0BDD}"/>
    <cellStyle name="60% - Accent6 11 3" xfId="10432" xr:uid="{EAB95BC0-624F-4273-85CE-208F437F542B}"/>
    <cellStyle name="60% - Accent6 11 4" xfId="7032" xr:uid="{62701A3F-801A-4750-97B8-55294508D252}"/>
    <cellStyle name="60% - Accent6 12" xfId="2717" xr:uid="{2039427F-29A9-48D0-8002-24B11013BF44}"/>
    <cellStyle name="60% - Accent6 12 2" xfId="10433" xr:uid="{3D975C86-E550-49BC-A75F-A4E99A6CCCE3}"/>
    <cellStyle name="60% - Accent6 12 3" xfId="10434" xr:uid="{A373EFD3-3D45-4DF6-AA75-32E66127B73D}"/>
    <cellStyle name="60% - Accent6 12 4" xfId="7033" xr:uid="{193A5D46-3F19-4591-988C-9EC4AEC86F9A}"/>
    <cellStyle name="60% - Accent6 13" xfId="2718" xr:uid="{7274EF23-8348-4148-965C-B73F9E429E3A}"/>
    <cellStyle name="60% - Accent6 13 2" xfId="10435" xr:uid="{25642569-727B-40A5-8FAD-FFF858A282E4}"/>
    <cellStyle name="60% - Accent6 13 3" xfId="10436" xr:uid="{C4B6184A-DB1D-4BBA-84CF-EB97CD3BDB6E}"/>
    <cellStyle name="60% - Accent6 13 4" xfId="7034" xr:uid="{AF7550C7-FF74-47E2-B048-1DE519D3266A}"/>
    <cellStyle name="60% - Accent6 14" xfId="2719" xr:uid="{983741D9-5850-45D8-9470-7A07950268A9}"/>
    <cellStyle name="60% - Accent6 14 2" xfId="10437" xr:uid="{1C2C0578-71C5-46A5-9D12-34FA8503DFDC}"/>
    <cellStyle name="60% - Accent6 14 3" xfId="10438" xr:uid="{A0BA3C18-0CFF-430C-AADB-D0DA702A2F13}"/>
    <cellStyle name="60% - Accent6 14 4" xfId="7035" xr:uid="{C4050B73-5835-464C-971F-FFE6A422A021}"/>
    <cellStyle name="60% - Accent6 15" xfId="2720" xr:uid="{D948963C-9A26-42C5-A963-B235D2BB61CB}"/>
    <cellStyle name="60% - Accent6 15 2" xfId="10439" xr:uid="{9B916C7D-DDE4-44F2-97D6-0B132702253F}"/>
    <cellStyle name="60% - Accent6 15 3" xfId="10440" xr:uid="{50FE285F-0FB9-41A6-B196-DBE0530B95C5}"/>
    <cellStyle name="60% - Accent6 15 4" xfId="7036" xr:uid="{24972F8B-6C73-4F10-BF8F-4C502AA8A49D}"/>
    <cellStyle name="60% - Accent6 16" xfId="2721" xr:uid="{B5DA65E6-A3AC-4F58-B9D2-034B69381CE5}"/>
    <cellStyle name="60% - Accent6 16 2" xfId="10441" xr:uid="{BEFE9264-7344-457C-B159-18D196DB0F9C}"/>
    <cellStyle name="60% - Accent6 16 3" xfId="10442" xr:uid="{F565B41A-9004-4AE7-A6E0-D29F292AB1B4}"/>
    <cellStyle name="60% - Accent6 16 4" xfId="7037" xr:uid="{2515FE35-AAA5-4DE4-9D86-003E34137EA5}"/>
    <cellStyle name="60% - Accent6 17" xfId="2722" xr:uid="{56C9FF5F-FE7E-43E3-93BF-0AD317D6D8B8}"/>
    <cellStyle name="60% - Accent6 17 2" xfId="10443" xr:uid="{DBA56CCE-EE59-41AF-9AFB-FB6A928A18CD}"/>
    <cellStyle name="60% - Accent6 17 3" xfId="10444" xr:uid="{68040706-96F5-4C82-8C1B-E42C9213BD45}"/>
    <cellStyle name="60% - Accent6 17 4" xfId="7038" xr:uid="{96F267E4-2B2C-4BB6-AAAF-7E2F874D806A}"/>
    <cellStyle name="60% - Accent6 18" xfId="2723" xr:uid="{FC5952CC-EE28-4023-A91A-4ADD292E5BB1}"/>
    <cellStyle name="60% - Accent6 18 2" xfId="10445" xr:uid="{A7DE035E-4E96-440F-860F-0047E29276EF}"/>
    <cellStyle name="60% - Accent6 18 3" xfId="10446" xr:uid="{BE8067BD-71CF-4368-A371-BE87CB048068}"/>
    <cellStyle name="60% - Accent6 19" xfId="2724" xr:uid="{50CC1224-E5E2-435F-9739-2E1D48EEBD76}"/>
    <cellStyle name="60% - Accent6 19 2" xfId="6571" xr:uid="{D69A317D-CB9E-48F6-AA1E-13767D12033E}"/>
    <cellStyle name="60% - Accent6 2" xfId="21" xr:uid="{077DAE08-7A52-4C01-ACF2-3B6C63A5BDCD}"/>
    <cellStyle name="60% - Accent6 2 10" xfId="10447" xr:uid="{787A77E8-A77E-4617-8AB8-F4AE6309342B}"/>
    <cellStyle name="60% - Accent6 2 11" xfId="10448" xr:uid="{F82EDF10-DEA3-415A-8488-A2886A60ECBB}"/>
    <cellStyle name="60% - Accent6 2 12" xfId="10449" xr:uid="{DDD4EF4D-479A-4112-A58B-CD108AB476D9}"/>
    <cellStyle name="60% - Accent6 2 13" xfId="5220" xr:uid="{656B637D-7952-4EA6-90A9-F28DBE113B9E}"/>
    <cellStyle name="60% - Accent6 2 14" xfId="13492" xr:uid="{EB436479-47F6-4DDF-A2BA-EFA817380376}"/>
    <cellStyle name="60% - Accent6 2 15" xfId="1471" xr:uid="{22890295-0EA4-444D-894D-A0B9E4CCC283}"/>
    <cellStyle name="60% - Accent6 2 2" xfId="4775" xr:uid="{4D060DA8-A661-4EA1-B48B-1768D1ED0CCA}"/>
    <cellStyle name="60% - Accent6 2 2 2" xfId="13498" xr:uid="{3875DB08-D10C-476E-968E-E263A7FDC299}"/>
    <cellStyle name="60% - Accent6 2 2 3" xfId="10450" xr:uid="{2493E8F1-95E3-4BC1-8DE6-6B3AB1EAB58E}"/>
    <cellStyle name="60% - Accent6 2 3" xfId="10451" xr:uid="{79969F50-1420-495C-ACE6-E18D90749A03}"/>
    <cellStyle name="60% - Accent6 2 4" xfId="10452" xr:uid="{9244B618-64B8-45B7-ACED-9915853EE0CF}"/>
    <cellStyle name="60% - Accent6 2 5" xfId="10453" xr:uid="{3EA8DDB3-8D42-4390-A07F-CCC1D3B10A8C}"/>
    <cellStyle name="60% - Accent6 2 6" xfId="10454" xr:uid="{1550C36B-A587-45E2-B067-FCE436BB6322}"/>
    <cellStyle name="60% - Accent6 2 7" xfId="10455" xr:uid="{2394DB79-654A-4AC3-99C8-84AF1083494B}"/>
    <cellStyle name="60% - Accent6 2 8" xfId="10456" xr:uid="{2337ABAF-D6B4-4FC0-9F63-533BB86F2B95}"/>
    <cellStyle name="60% - Accent6 2 9" xfId="10457" xr:uid="{E27C24EC-FB79-426A-B652-6C61D4056B3C}"/>
    <cellStyle name="60% - Accent6 20" xfId="2725" xr:uid="{C5DCE1C8-8FD8-4C2E-B1BC-56782DFBECEA}"/>
    <cellStyle name="60% - Accent6 20 2" xfId="5855" xr:uid="{7D718E77-D34A-4AF3-B35D-499B6405BD83}"/>
    <cellStyle name="60% - Accent6 21" xfId="2726" xr:uid="{9A9564BF-884B-4728-9862-6D6D43F35810}"/>
    <cellStyle name="60% - Accent6 22" xfId="2727" xr:uid="{8054DFD4-0843-4988-B009-B072BC44954B}"/>
    <cellStyle name="60% - Accent6 23" xfId="2728" xr:uid="{9EFAD146-178B-46BE-8E27-EE9D48000992}"/>
    <cellStyle name="60% - Accent6 24" xfId="2729" xr:uid="{DD4D221D-50C7-4CD1-B9E0-1E6427451C9E}"/>
    <cellStyle name="60% - Accent6 25" xfId="2730" xr:uid="{4FC041FE-409B-47BE-9CFE-1C6A7DBD148C}"/>
    <cellStyle name="60% - Accent6 26" xfId="2731" xr:uid="{621BB49A-C362-473D-A922-1040867E5428}"/>
    <cellStyle name="60% - Accent6 27" xfId="2732" xr:uid="{43AC162B-FEA3-4E07-9A90-58E3064CF7CD}"/>
    <cellStyle name="60% - Accent6 28" xfId="2733" xr:uid="{0365FDCF-F1F6-4F72-ADBC-5C54207C49EA}"/>
    <cellStyle name="60% - Accent6 29" xfId="2734" xr:uid="{E39DED72-4A18-4CA5-B80A-0D8E7E4E0D9C}"/>
    <cellStyle name="60% - Accent6 3" xfId="2735" xr:uid="{B593D1B4-BCDC-461C-9116-E7ECD2E5F54C}"/>
    <cellStyle name="60% - Accent6 3 2" xfId="4963" xr:uid="{41DA3AD0-76BF-4DD5-B528-D55D0F68A622}"/>
    <cellStyle name="60% - Accent6 3 2 2" xfId="10458" xr:uid="{D47478EC-6927-4A87-AA58-72F545EF26F1}"/>
    <cellStyle name="60% - Accent6 3 3" xfId="10459" xr:uid="{286D2794-6C7F-41FA-BBDF-3D6DA6E90A38}"/>
    <cellStyle name="60% - Accent6 3 4" xfId="7039" xr:uid="{F12C3801-6986-41C1-BA14-77C4EDBD38D0}"/>
    <cellStyle name="60% - Accent6 30" xfId="2736" xr:uid="{E11A1C60-63D8-452E-BDD3-E16865C0CB91}"/>
    <cellStyle name="60% - Accent6 31" xfId="2737" xr:uid="{A1E350BC-200F-4526-B05D-A5D66E9CFEB4}"/>
    <cellStyle name="60% - Accent6 32" xfId="2738" xr:uid="{67B4C942-1CA8-42EE-B6D4-11E63625AB55}"/>
    <cellStyle name="60% - Accent6 33" xfId="2739" xr:uid="{A90DF510-0F73-4BF4-ABF6-8F738870A4D6}"/>
    <cellStyle name="60% - Accent6 34" xfId="2740" xr:uid="{B2D1F431-EF18-492C-9C9B-63FCA0452F42}"/>
    <cellStyle name="60% - Accent6 35" xfId="2741" xr:uid="{C67391E6-0CC5-4029-A8A2-6322EA6B5D97}"/>
    <cellStyle name="60% - Accent6 36" xfId="2742" xr:uid="{BC5090CE-1501-4915-9746-743D117E3D08}"/>
    <cellStyle name="60% - Accent6 37" xfId="2743" xr:uid="{D97928C0-298F-4FF9-8DFE-C2D8B1CAD8A0}"/>
    <cellStyle name="60% - Accent6 38" xfId="2744" xr:uid="{BBDD3C85-BC3B-4E4A-8AEE-C1B0C9D32BDA}"/>
    <cellStyle name="60% - Accent6 39" xfId="2745" xr:uid="{2AAAFB6C-44F6-443F-B3DE-4AF57FFBE668}"/>
    <cellStyle name="60% - Accent6 4" xfId="2746" xr:uid="{7C659C3B-A00C-4D02-91E4-2B42426A5CDF}"/>
    <cellStyle name="60% - Accent6 4 2" xfId="5038" xr:uid="{5C70AAAD-F216-4F3D-AAB8-276C81865EA9}"/>
    <cellStyle name="60% - Accent6 4 2 2" xfId="10460" xr:uid="{2E6FABD8-8FD5-45D7-AAB6-16B28275E979}"/>
    <cellStyle name="60% - Accent6 4 3" xfId="10461" xr:uid="{CAE5D6D1-F41C-49A1-B9C5-AB77A303BC3A}"/>
    <cellStyle name="60% - Accent6 4 4" xfId="7040" xr:uid="{82A10745-F2F7-47B6-9B21-AAD869DA482A}"/>
    <cellStyle name="60% - Accent6 40" xfId="2747" xr:uid="{A1D8BA0D-A95D-474C-9956-CE786D19AFD6}"/>
    <cellStyle name="60% - Accent6 41" xfId="2748" xr:uid="{902E0511-A668-4739-B0F7-9A640D8FA7D3}"/>
    <cellStyle name="60% - Accent6 42" xfId="2749" xr:uid="{96985941-5E9F-495C-9910-3AB4C4D2B755}"/>
    <cellStyle name="60% - Accent6 43" xfId="2750" xr:uid="{5F719EF4-D78A-4B8C-A1D2-7DBA3A55F513}"/>
    <cellStyle name="60% - Accent6 44" xfId="2751" xr:uid="{888CA5D8-2FEF-4E2D-B8C9-E3C216CE60BA}"/>
    <cellStyle name="60% - Accent6 45" xfId="2752" xr:uid="{14101BA7-25EA-4B34-8C08-0700F1374F10}"/>
    <cellStyle name="60% - Accent6 46" xfId="2753" xr:uid="{25B8C388-5C60-4F9A-BC2C-87DB4BD49C71}"/>
    <cellStyle name="60% - Accent6 47" xfId="2754" xr:uid="{1B9B9EE4-C25A-46ED-A550-A56C4519B9FD}"/>
    <cellStyle name="60% - Accent6 48" xfId="2755" xr:uid="{2240E478-BBCC-4269-9750-C87584F26F4B}"/>
    <cellStyle name="60% - Accent6 49" xfId="2756" xr:uid="{59E77C2A-2A03-4D1D-8A1A-A1F5081093E3}"/>
    <cellStyle name="60% - Accent6 5" xfId="2757" xr:uid="{AF7C0801-8B6B-4DE5-A240-1D3287B1F1B9}"/>
    <cellStyle name="60% - Accent6 5 2" xfId="10462" xr:uid="{86670887-DA32-4500-870E-4F8D6D4E930D}"/>
    <cellStyle name="60% - Accent6 5 3" xfId="10463" xr:uid="{09C4DA71-84EA-4965-A000-DC99D49159D9}"/>
    <cellStyle name="60% - Accent6 5 4" xfId="7041" xr:uid="{CE68F640-DB27-4925-A228-C5F5D89D2EE4}"/>
    <cellStyle name="60% - Accent6 50" xfId="2758" xr:uid="{C0273CE1-D3F6-44F6-A1CA-69A0354A7E0B}"/>
    <cellStyle name="60% - Accent6 51" xfId="2759" xr:uid="{F0D7B526-356C-47AF-9CA7-2B3CDE202D60}"/>
    <cellStyle name="60% - Accent6 52" xfId="2760" xr:uid="{23BCA428-208E-4301-B6FD-F3F648203CEF}"/>
    <cellStyle name="60% - Accent6 53" xfId="2761" xr:uid="{702DA2DF-2793-47CD-B634-CC33AC60A348}"/>
    <cellStyle name="60% - Accent6 54" xfId="2762" xr:uid="{7DDB27F3-B85D-4BED-8E5D-032EB4E80FE5}"/>
    <cellStyle name="60% - Accent6 55" xfId="2763" xr:uid="{FA9027E7-A761-46E3-91FB-A40F2DFF3B35}"/>
    <cellStyle name="60% - Accent6 56" xfId="2764" xr:uid="{4F25AB17-2115-4688-BCD1-5F0938B1BD51}"/>
    <cellStyle name="60% - Accent6 57" xfId="2765" xr:uid="{FD2E72BE-836B-424E-BECD-46AC184ECDBC}"/>
    <cellStyle name="60% - Accent6 58" xfId="2766" xr:uid="{DE4FBC59-C8E4-4615-B65D-1BE02C7FAC11}"/>
    <cellStyle name="60% - Accent6 59" xfId="2767" xr:uid="{2F8BA888-CC73-467E-AF12-D1356E269258}"/>
    <cellStyle name="60% - Accent6 6" xfId="2768" xr:uid="{73698B67-FA7B-4B6A-88C4-1B2CA939C704}"/>
    <cellStyle name="60% - Accent6 6 2" xfId="10464" xr:uid="{8371C580-87F5-4C44-9AF2-92C33081DDAB}"/>
    <cellStyle name="60% - Accent6 6 3" xfId="10465" xr:uid="{3FDC3B3D-259E-48CE-A293-13DB68066443}"/>
    <cellStyle name="60% - Accent6 6 4" xfId="7042" xr:uid="{D1CA7768-7157-4FBE-98D6-5AD90C00D714}"/>
    <cellStyle name="60% - Accent6 60" xfId="2769" xr:uid="{5E37F8FF-1953-4BCA-9018-2B8637529C81}"/>
    <cellStyle name="60% - Accent6 61" xfId="2770" xr:uid="{80815859-E341-4C59-B244-DF746FB8D8CF}"/>
    <cellStyle name="60% - Accent6 62" xfId="2771" xr:uid="{D828E2E3-883C-4D5A-86A4-C942EE756BE6}"/>
    <cellStyle name="60% - Accent6 63" xfId="2772" xr:uid="{5B30BB80-C8C4-4715-9A71-028405FA4561}"/>
    <cellStyle name="60% - Accent6 64" xfId="2773" xr:uid="{7C3558F4-A8E8-492C-BBFE-79E58739B21E}"/>
    <cellStyle name="60% - Accent6 65" xfId="2774" xr:uid="{0314B3A9-2FB1-4736-8101-76900285F57A}"/>
    <cellStyle name="60% - Accent6 66" xfId="2775" xr:uid="{51C0EA8E-A444-4677-83DA-92EC98226219}"/>
    <cellStyle name="60% - Accent6 67" xfId="2776" xr:uid="{67DE976D-60E5-4544-A4A2-8546C6AFE38C}"/>
    <cellStyle name="60% - Accent6 68" xfId="2777" xr:uid="{1BEAF131-DE8F-4795-9F23-21578698D442}"/>
    <cellStyle name="60% - Accent6 69" xfId="2778" xr:uid="{1F88A09F-434E-4E11-84C4-0A34C9D0B365}"/>
    <cellStyle name="60% - Accent6 7" xfId="2779" xr:uid="{808751B0-9D62-4404-A1BE-0D24EB2580B0}"/>
    <cellStyle name="60% - Accent6 7 2" xfId="10466" xr:uid="{672523E6-462B-4108-81C0-29A909CEDB2F}"/>
    <cellStyle name="60% - Accent6 7 3" xfId="10467" xr:uid="{86660D5B-7D79-4163-A61E-631A64FE753C}"/>
    <cellStyle name="60% - Accent6 7 4" xfId="7043" xr:uid="{8B1B634F-C4BF-4913-A113-46D1919A1681}"/>
    <cellStyle name="60% - Accent6 70" xfId="2780" xr:uid="{10E899D5-8556-4E81-A2CA-35E4D77DCA89}"/>
    <cellStyle name="60% - Accent6 71" xfId="2781" xr:uid="{E71BD0F1-4B27-4E9B-8F96-7DDDE323F91A}"/>
    <cellStyle name="60% - Accent6 72" xfId="2782" xr:uid="{FB0ECF77-116F-4211-A5A8-178C92423CE0}"/>
    <cellStyle name="60% - Accent6 73" xfId="2783" xr:uid="{F86F6ED1-F391-41FB-AA96-45AD60C8BC27}"/>
    <cellStyle name="60% - Accent6 74" xfId="2784" xr:uid="{C2E551B2-1286-4224-945B-3C61B2A990CF}"/>
    <cellStyle name="60% - Accent6 75" xfId="2785" xr:uid="{36BB30E8-3855-4EBD-9CEE-0C56995E4A7D}"/>
    <cellStyle name="60% - Accent6 76" xfId="2786" xr:uid="{F1E57DF6-79D9-4185-9DB5-B844AF2D3992}"/>
    <cellStyle name="60% - Accent6 77" xfId="2787" xr:uid="{ECE90CCA-337B-4834-9FDB-C2EAE4BF151F}"/>
    <cellStyle name="60% - Accent6 78" xfId="2788" xr:uid="{33DF14D7-C302-4DD9-8F74-6D0909AC1253}"/>
    <cellStyle name="60% - Accent6 79" xfId="2789" xr:uid="{36D5B45E-99D0-4132-B887-28A474825154}"/>
    <cellStyle name="60% - Accent6 8" xfId="2790" xr:uid="{FFC6A6F7-39A4-4D6C-97D1-420E6E8FDCB6}"/>
    <cellStyle name="60% - Accent6 8 2" xfId="10468" xr:uid="{5EFAB6B0-818F-46A8-A458-C56ABFE953A5}"/>
    <cellStyle name="60% - Accent6 8 3" xfId="10469" xr:uid="{4B786A0B-B27D-4301-8D17-7BB40AD18B53}"/>
    <cellStyle name="60% - Accent6 8 4" xfId="7044" xr:uid="{CD99ADBB-34F2-4034-8D73-9C07A1A7B639}"/>
    <cellStyle name="60% - Accent6 80" xfId="2791" xr:uid="{5EF39A4B-CDC5-40AF-BC72-5B7B1E4A5573}"/>
    <cellStyle name="60% - Accent6 81" xfId="2792" xr:uid="{E009432E-914E-4BAE-9EA1-52BA3DD2C822}"/>
    <cellStyle name="60% - Accent6 82" xfId="2793" xr:uid="{5F38236A-4FB9-47F0-BDB4-52BBB9FE3E8C}"/>
    <cellStyle name="60% - Accent6 83" xfId="2794" xr:uid="{A160F2FE-96D2-4864-AF9B-6B8FC90EBDCE}"/>
    <cellStyle name="60% - Accent6 84" xfId="2795" xr:uid="{F092EDDA-8CF3-4A2C-8D28-2A56582B2B59}"/>
    <cellStyle name="60% - Accent6 85" xfId="2796" xr:uid="{00CCFF77-BAD7-41A1-96A9-85F60DB96EBE}"/>
    <cellStyle name="60% - Accent6 86" xfId="2797" xr:uid="{0CAB0F82-D880-4040-8E45-7BDA1B611848}"/>
    <cellStyle name="60% - Accent6 87" xfId="2798" xr:uid="{DE1E8D11-0BC1-4D7C-AA3B-5964DDB1ECA0}"/>
    <cellStyle name="60% - Accent6 88" xfId="2799" xr:uid="{6C0E7DD2-4858-4CF5-8DBE-5A981F121EC7}"/>
    <cellStyle name="60% - Accent6 9" xfId="2800" xr:uid="{04258A30-29EC-439B-BFFC-99D277006DE1}"/>
    <cellStyle name="60% - Accent6 9 2" xfId="10470" xr:uid="{37FC3B1E-BD92-4ED8-97A5-241854E7549D}"/>
    <cellStyle name="60% - Accent6 9 3" xfId="10471" xr:uid="{E68AF2D8-67CF-4E73-A802-9B9DC861845B}"/>
    <cellStyle name="60% - Accent6 9 4" xfId="7045" xr:uid="{EE5AAB68-CFD8-4D9B-9443-1936646DD7E1}"/>
    <cellStyle name="60% - アクセント 1" xfId="7046" xr:uid="{E72CBCD4-0D02-4761-B98F-33531DF0ECBE}"/>
    <cellStyle name="60% - アクセント 1 2" xfId="10472" xr:uid="{B4FFD84B-0EFA-4A48-B8E0-CB365DC5592F}"/>
    <cellStyle name="60% - アクセント 1 3" xfId="10473" xr:uid="{DF983F4C-0E4B-4F5D-9311-C2D256C15110}"/>
    <cellStyle name="60% - アクセント 2" xfId="7047" xr:uid="{D9EAB32C-5BF9-4BA1-9309-9AA43B154248}"/>
    <cellStyle name="60% - アクセント 2 2" xfId="10474" xr:uid="{41D3378B-ABBC-414E-B8EC-0ED1210F6039}"/>
    <cellStyle name="60% - アクセント 2 3" xfId="10475" xr:uid="{24F94735-DA33-459F-848F-31923BC918FB}"/>
    <cellStyle name="60% - アクセント 3" xfId="7048" xr:uid="{2750F92A-253C-4D14-98F7-7D4008C0764A}"/>
    <cellStyle name="60% - アクセント 3 2" xfId="10476" xr:uid="{52264C87-5183-4AA0-9F90-F3A047679253}"/>
    <cellStyle name="60% - アクセント 3 3" xfId="10477" xr:uid="{49EAF8B8-8F23-49A7-B98E-51691BA9D4EC}"/>
    <cellStyle name="60% - アクセント 4" xfId="7049" xr:uid="{3F1F8961-D4A4-44EF-A378-FF4B5D51F76B}"/>
    <cellStyle name="60% - アクセント 4 2" xfId="10478" xr:uid="{6ED1AB46-71DF-44EA-914B-AC3DAE2552CD}"/>
    <cellStyle name="60% - アクセント 4 3" xfId="10479" xr:uid="{25F0D71F-3968-4302-8C0A-17868697140B}"/>
    <cellStyle name="60% - アクセント 5" xfId="7050" xr:uid="{572896FF-87F2-4001-AFA3-D8416C01AA06}"/>
    <cellStyle name="60% - アクセント 5 2" xfId="10480" xr:uid="{EE6D7ED8-4821-4565-A120-9182C007682C}"/>
    <cellStyle name="60% - アクセント 5 3" xfId="10481" xr:uid="{DB5F4E9E-16AC-4E03-815B-A5F7CB1A54C5}"/>
    <cellStyle name="60% - アクセント 6" xfId="7051" xr:uid="{9BFC49C8-C19D-49DA-84C2-DD1F9A75541A}"/>
    <cellStyle name="60% - アクセント 6 2" xfId="10482" xr:uid="{391BDE1A-26B7-4DE3-91CA-16FBFCEAA236}"/>
    <cellStyle name="60% - アクセント 6 3" xfId="10483" xr:uid="{56CD0F21-8960-40DD-A635-DA528433A2E9}"/>
    <cellStyle name="60% - ส่วนที่ถูกเน้น1" xfId="283" xr:uid="{A49ADAB2-189C-4149-8C56-63DEAFC7CBC6}"/>
    <cellStyle name="60% - ส่วนที่ถูกเน้น1 2" xfId="284" xr:uid="{A4155BAA-1603-43E4-86FD-B4282A332B29}"/>
    <cellStyle name="60% - ส่วนที่ถูกเน้น1 2 2" xfId="4964" xr:uid="{69CF9A31-3118-4E14-9537-82DB871165B5}"/>
    <cellStyle name="60% - ส่วนที่ถูกเน้น1 2 2 2" xfId="10484" xr:uid="{26950738-6C98-46FD-93EA-345C47EA382A}"/>
    <cellStyle name="60% - ส่วนที่ถูกเน้น1 2 3" xfId="10485" xr:uid="{63227460-3C93-4B39-B0C8-7A8D518EDC4F}"/>
    <cellStyle name="60% - ส่วนที่ถูกเน้น1 2 4" xfId="6098" xr:uid="{4BD0EEA5-24CC-4735-A19E-3D303F837553}"/>
    <cellStyle name="60% - ส่วนที่ถูกเน้น1 3" xfId="285" xr:uid="{518D9A99-2C8D-4C4F-AA32-C6AA5E806EB2}"/>
    <cellStyle name="60% - ส่วนที่ถูกเน้น1 3 2" xfId="5037" xr:uid="{7C86027D-BD44-4785-B8C1-D708528F22E2}"/>
    <cellStyle name="60% - ส่วนที่ถูกเน้น1 3 2 2" xfId="10486" xr:uid="{352ADC09-62BC-4CAA-B026-D73B974D7DB3}"/>
    <cellStyle name="60% - ส่วนที่ถูกเน้น1 3 3" xfId="10487" xr:uid="{0526D653-CB2D-4BFE-9C16-7F55900F7B0D}"/>
    <cellStyle name="60% - ส่วนที่ถูกเน้น1 3 4" xfId="6099" xr:uid="{563AB66B-30AF-467A-991B-5E932ECD97AA}"/>
    <cellStyle name="60% - ส่วนที่ถูกเน้น1 4" xfId="286" xr:uid="{B6475475-3A31-4E6E-B9D9-3E3C9FB55750}"/>
    <cellStyle name="60% - ส่วนที่ถูกเน้น1 4 2" xfId="10488" xr:uid="{BD623E1A-C340-4A1F-9A63-406458ADE45C}"/>
    <cellStyle name="60% - ส่วนที่ถูกเน้น1 4 3" xfId="10489" xr:uid="{929F9525-A422-4B77-9309-83BF4C7EBFA0}"/>
    <cellStyle name="60% - ส่วนที่ถูกเน้น1 5" xfId="10490" xr:uid="{80E53D1F-0FD2-4655-A2D2-95A09646D1D8}"/>
    <cellStyle name="60% - ส่วนที่ถูกเน้น1 6" xfId="10491" xr:uid="{25B76AB9-89C3-4532-817F-3EBD9AF89B0B}"/>
    <cellStyle name="60% - ส่วนที่ถูกเน้น1 7" xfId="5856" xr:uid="{637F4296-82A7-4ED7-B0FA-4FD3E0791FE2}"/>
    <cellStyle name="60% - ส่วนที่ถูกเน้น1 8" xfId="5221" xr:uid="{E5C7A0E0-B55A-4500-937B-C217B0E363B1}"/>
    <cellStyle name="60% - ส่วนที่ถูกเน้น2" xfId="287" xr:uid="{F695EB43-07A9-4FB2-B6CB-CC1952CCC8FC}"/>
    <cellStyle name="60% - ส่วนที่ถูกเน้น2 2" xfId="288" xr:uid="{1D5951B0-CBE0-4F15-B6D0-5A2710F0CA8D}"/>
    <cellStyle name="60% - ส่วนที่ถูกเน้น2 2 2" xfId="4965" xr:uid="{54C0DD04-B00C-4E96-8DA4-9D102EBC0705}"/>
    <cellStyle name="60% - ส่วนที่ถูกเน้น2 2 2 2" xfId="10492" xr:uid="{35268DB8-1EDA-40CC-B33C-2A94B0925D4E}"/>
    <cellStyle name="60% - ส่วนที่ถูกเน้น2 2 3" xfId="10493" xr:uid="{2E3405F6-28EB-4BFD-A2B7-3DFD1314FEAC}"/>
    <cellStyle name="60% - ส่วนที่ถูกเน้น2 2 4" xfId="6100" xr:uid="{6B5AF941-D623-4282-9CA6-06CCE6F479BD}"/>
    <cellStyle name="60% - ส่วนที่ถูกเน้น2 3" xfId="289" xr:uid="{46A08F56-F507-41A3-B627-16AD48061169}"/>
    <cellStyle name="60% - ส่วนที่ถูกเน้น2 3 2" xfId="5036" xr:uid="{348112E5-6D77-4CD1-91C3-481E69BB23A2}"/>
    <cellStyle name="60% - ส่วนที่ถูกเน้น2 3 2 2" xfId="10494" xr:uid="{A8D3A098-47B7-4125-B050-82AA653485F7}"/>
    <cellStyle name="60% - ส่วนที่ถูกเน้น2 3 3" xfId="10495" xr:uid="{CD81EA54-399F-40CE-B0BA-BEE6C16489DE}"/>
    <cellStyle name="60% - ส่วนที่ถูกเน้น2 3 4" xfId="6101" xr:uid="{7A1FB97D-D070-4F96-9383-D264D9E673C5}"/>
    <cellStyle name="60% - ส่วนที่ถูกเน้น2 4" xfId="290" xr:uid="{B92E40D1-8F0D-46C3-8381-38F0AC0D8DBE}"/>
    <cellStyle name="60% - ส่วนที่ถูกเน้น2 4 2" xfId="10496" xr:uid="{690695E4-7707-48EF-BC3B-4582E655018F}"/>
    <cellStyle name="60% - ส่วนที่ถูกเน้น2 4 3" xfId="10497" xr:uid="{13C1C289-133C-4635-B527-93675FAC9670}"/>
    <cellStyle name="60% - ส่วนที่ถูกเน้น2 5" xfId="10498" xr:uid="{AE813F6A-093F-4D10-B9ED-E846841F1B77}"/>
    <cellStyle name="60% - ส่วนที่ถูกเน้น2 6" xfId="10499" xr:uid="{EC756EB6-4A76-40D7-A19C-E7AD4533315A}"/>
    <cellStyle name="60% - ส่วนที่ถูกเน้น2 7" xfId="5857" xr:uid="{515551BC-DEBA-463C-B23A-3BE3A2C6CBCA}"/>
    <cellStyle name="60% - ส่วนที่ถูกเน้น2 8" xfId="5222" xr:uid="{792748BD-CE9E-416E-B5C1-B9BF106876D2}"/>
    <cellStyle name="60% - ส่วนที่ถูกเน้น3" xfId="291" xr:uid="{7191FDE4-F94D-4FDE-8AD9-63C37B004574}"/>
    <cellStyle name="60% - ส่วนที่ถูกเน้น3 2" xfId="292" xr:uid="{0C680D11-5B98-443C-A07A-84AC7A032751}"/>
    <cellStyle name="60% - ส่วนที่ถูกเน้น3 2 2" xfId="4966" xr:uid="{47E00F90-D95F-4381-9A53-997CD3A19821}"/>
    <cellStyle name="60% - ส่วนที่ถูกเน้น3 2 2 2" xfId="10500" xr:uid="{3ACBC37A-A90F-42F7-AAD1-A289D914E835}"/>
    <cellStyle name="60% - ส่วนที่ถูกเน้น3 2 3" xfId="10501" xr:uid="{1DCCCDCD-AE01-4200-B154-FE14C7DA9384}"/>
    <cellStyle name="60% - ส่วนที่ถูกเน้น3 2 4" xfId="6102" xr:uid="{841F1730-A0D3-43C6-800E-7D7F1F12BD14}"/>
    <cellStyle name="60% - ส่วนที่ถูกเน้น3 3" xfId="293" xr:uid="{7EF6C16F-4F28-4D44-8731-FC8DF161E6D9}"/>
    <cellStyle name="60% - ส่วนที่ถูกเน้น3 3 2" xfId="5035" xr:uid="{8FD5D2BC-CC4F-4C72-BA0E-D04912479E70}"/>
    <cellStyle name="60% - ส่วนที่ถูกเน้น3 3 2 2" xfId="10502" xr:uid="{0294C847-356B-40FF-BEF6-1355344964CF}"/>
    <cellStyle name="60% - ส่วนที่ถูกเน้น3 3 3" xfId="10503" xr:uid="{52EF4812-97AE-498F-B529-ECBCB5A915BD}"/>
    <cellStyle name="60% - ส่วนที่ถูกเน้น3 3 4" xfId="6103" xr:uid="{D275403F-C489-4C5A-9D75-3A9C8003408F}"/>
    <cellStyle name="60% - ส่วนที่ถูกเน้น3 4" xfId="294" xr:uid="{338806DB-F8BF-4AE0-8E6A-BFB524F50ECB}"/>
    <cellStyle name="60% - ส่วนที่ถูกเน้น3 4 2" xfId="10504" xr:uid="{D69EB022-A7E3-4CCD-98C9-22B43623B770}"/>
    <cellStyle name="60% - ส่วนที่ถูกเน้น3 4 3" xfId="10505" xr:uid="{EDFDDA00-B329-472B-AD66-A7F8344B67C9}"/>
    <cellStyle name="60% - ส่วนที่ถูกเน้น3 5" xfId="10506" xr:uid="{2FFF8560-C8C6-4AE9-AC5B-27476E72D4B5}"/>
    <cellStyle name="60% - ส่วนที่ถูกเน้น3 6" xfId="10507" xr:uid="{73404CC9-C7B3-4517-85AC-97EB26267DA7}"/>
    <cellStyle name="60% - ส่วนที่ถูกเน้น3 7" xfId="5858" xr:uid="{65B4043E-0F93-4F98-9462-3C18671364EB}"/>
    <cellStyle name="60% - ส่วนที่ถูกเน้น3 8" xfId="5223" xr:uid="{DDD6120F-0E8F-405E-A11A-A4EC07A4CCDB}"/>
    <cellStyle name="60% - ส่วนที่ถูกเน้น4" xfId="295" xr:uid="{CC0AE0C0-BC46-4DA5-857D-241DFEDC221C}"/>
    <cellStyle name="60% - ส่วนที่ถูกเน้น4 2" xfId="296" xr:uid="{432792A1-4826-4B53-993A-91F1AACF07D7}"/>
    <cellStyle name="60% - ส่วนที่ถูกเน้น4 2 2" xfId="4967" xr:uid="{2B2E2FDF-024C-465D-8225-6806D999F2D2}"/>
    <cellStyle name="60% - ส่วนที่ถูกเน้น4 2 2 2" xfId="10508" xr:uid="{2664BBCA-F065-4F78-BF4C-4860CDFC47F2}"/>
    <cellStyle name="60% - ส่วนที่ถูกเน้น4 2 3" xfId="10509" xr:uid="{EF79AC5E-6D24-43A2-B297-FFE5E797D76C}"/>
    <cellStyle name="60% - ส่วนที่ถูกเน้น4 2 4" xfId="6104" xr:uid="{C347CF11-48F3-44E8-A5D8-89B66ED84D5C}"/>
    <cellStyle name="60% - ส่วนที่ถูกเน้น4 3" xfId="297" xr:uid="{7344F4D7-2755-4975-AA1A-3B8370EDE9B0}"/>
    <cellStyle name="60% - ส่วนที่ถูกเน้น4 3 2" xfId="5034" xr:uid="{4CF18C96-E2C5-4B4E-8ED1-E9CAA9D924F5}"/>
    <cellStyle name="60% - ส่วนที่ถูกเน้น4 3 2 2" xfId="10510" xr:uid="{F718FC47-1AAB-4002-B2DA-35C586590E8F}"/>
    <cellStyle name="60% - ส่วนที่ถูกเน้น4 3 3" xfId="10511" xr:uid="{BA2FDECD-6DF0-4884-862F-964F877A5088}"/>
    <cellStyle name="60% - ส่วนที่ถูกเน้น4 3 4" xfId="6105" xr:uid="{8C35658E-1459-41A7-9438-FC0CAEFBF700}"/>
    <cellStyle name="60% - ส่วนที่ถูกเน้น4 4" xfId="298" xr:uid="{8FF7BDCE-2D7D-4723-8697-61A2CF8FFCC3}"/>
    <cellStyle name="60% - ส่วนที่ถูกเน้น4 4 2" xfId="10512" xr:uid="{57BE5CAB-9651-41DC-9683-AF2DC1CC0EFE}"/>
    <cellStyle name="60% - ส่วนที่ถูกเน้น4 4 3" xfId="10513" xr:uid="{6BB422DB-D4D2-4FAD-897E-924563184906}"/>
    <cellStyle name="60% - ส่วนที่ถูกเน้น4 5" xfId="10514" xr:uid="{CE09FB91-5274-4229-9DE6-90818208A24D}"/>
    <cellStyle name="60% - ส่วนที่ถูกเน้น4 6" xfId="10515" xr:uid="{FD7D4263-C01E-49D2-A452-90382EC0F6DF}"/>
    <cellStyle name="60% - ส่วนที่ถูกเน้น4 7" xfId="5859" xr:uid="{67E74022-14DF-4C0C-AEFB-E3394036342D}"/>
    <cellStyle name="60% - ส่วนที่ถูกเน้น4 8" xfId="5224" xr:uid="{CD947247-9CFB-4F48-9934-3218823CFC23}"/>
    <cellStyle name="60% - ส่วนที่ถูกเน้น5" xfId="299" xr:uid="{607BD899-23BA-4160-91ED-5F5AC9A516F0}"/>
    <cellStyle name="60% - ส่วนที่ถูกเน้น5 2" xfId="300" xr:uid="{ED081833-7DE4-4EEC-94C1-58577CE1DE50}"/>
    <cellStyle name="60% - ส่วนที่ถูกเน้น5 2 2" xfId="4968" xr:uid="{792267FE-483C-46CB-96CB-ABAED3421AAA}"/>
    <cellStyle name="60% - ส่วนที่ถูกเน้น5 2 2 2" xfId="10516" xr:uid="{245BF12F-B78B-46E7-9A88-9C6C80061A6C}"/>
    <cellStyle name="60% - ส่วนที่ถูกเน้น5 2 3" xfId="10517" xr:uid="{7E8B14CD-5283-4C38-8AC0-5FC44D4D1D60}"/>
    <cellStyle name="60% - ส่วนที่ถูกเน้น5 2 4" xfId="6106" xr:uid="{DC7A04BA-9830-4C8F-A00F-D03AC7E13C7A}"/>
    <cellStyle name="60% - ส่วนที่ถูกเน้น5 3" xfId="301" xr:uid="{E1F02A9D-28F7-4078-8A7A-2B4A5829B815}"/>
    <cellStyle name="60% - ส่วนที่ถูกเน้น5 3 2" xfId="5033" xr:uid="{3383DAA7-A647-490C-8D45-80CC77ED7038}"/>
    <cellStyle name="60% - ส่วนที่ถูกเน้น5 3 2 2" xfId="10518" xr:uid="{5AE16648-FDA1-44E0-B2DB-712A3742BC3C}"/>
    <cellStyle name="60% - ส่วนที่ถูกเน้น5 3 3" xfId="10519" xr:uid="{F5A319A8-1F20-474D-A5D9-D0F2A68675F0}"/>
    <cellStyle name="60% - ส่วนที่ถูกเน้น5 3 4" xfId="6107" xr:uid="{AC30A70C-0F64-484A-966B-64E5706A16C5}"/>
    <cellStyle name="60% - ส่วนที่ถูกเน้น5 4" xfId="302" xr:uid="{6535C4D7-332E-499C-907B-FBA05925BF49}"/>
    <cellStyle name="60% - ส่วนที่ถูกเน้น5 4 2" xfId="10520" xr:uid="{F2835330-D7B6-4701-947D-6674F25EDB8C}"/>
    <cellStyle name="60% - ส่วนที่ถูกเน้น5 4 3" xfId="10521" xr:uid="{6DADB463-310C-49C5-970B-1FA13292D607}"/>
    <cellStyle name="60% - ส่วนที่ถูกเน้น5 5" xfId="10522" xr:uid="{7A91D942-3233-480C-BFD5-36E841AF18AA}"/>
    <cellStyle name="60% - ส่วนที่ถูกเน้น5 6" xfId="10523" xr:uid="{8C1BF4C0-1D00-4319-9597-E29509E233FB}"/>
    <cellStyle name="60% - ส่วนที่ถูกเน้น5 7" xfId="5860" xr:uid="{4CD4336C-820B-4BAA-9DFF-CEB74FEBB049}"/>
    <cellStyle name="60% - ส่วนที่ถูกเน้น5 8" xfId="5225" xr:uid="{833F5CFE-FA8F-441A-85E4-91089FB3CF8C}"/>
    <cellStyle name="60% - ส่วนที่ถูกเน้น6" xfId="303" xr:uid="{ADC95D9E-F49C-484F-B6FF-4296EBED649F}"/>
    <cellStyle name="60% - ส่วนที่ถูกเน้น6 2" xfId="304" xr:uid="{04E805EA-B489-4595-B881-E2E49780381C}"/>
    <cellStyle name="60% - ส่วนที่ถูกเน้น6 2 2" xfId="4969" xr:uid="{5C2074E8-E44B-4482-BBC4-1E214260E3F2}"/>
    <cellStyle name="60% - ส่วนที่ถูกเน้น6 2 2 2" xfId="10524" xr:uid="{899C2B7E-6F3F-4BB6-B18E-F367F1BAC055}"/>
    <cellStyle name="60% - ส่วนที่ถูกเน้น6 2 3" xfId="10525" xr:uid="{55E11B9F-4D51-4F0A-980F-77C61B408B05}"/>
    <cellStyle name="60% - ส่วนที่ถูกเน้น6 2 4" xfId="6108" xr:uid="{BF86427C-2B53-4677-9161-1661F9D9C211}"/>
    <cellStyle name="60% - ส่วนที่ถูกเน้น6 3" xfId="305" xr:uid="{2D25B936-BE04-484A-A476-C71618937123}"/>
    <cellStyle name="60% - ส่วนที่ถูกเน้น6 3 2" xfId="5032" xr:uid="{19FD26CE-09F9-4AC7-B76B-C9E9B886D3C4}"/>
    <cellStyle name="60% - ส่วนที่ถูกเน้น6 3 2 2" xfId="10526" xr:uid="{EE9C5BB6-1EFD-4E07-9E0E-18271D17C576}"/>
    <cellStyle name="60% - ส่วนที่ถูกเน้น6 3 3" xfId="10527" xr:uid="{6A19D3EF-7E5F-4539-B021-EDB413934C97}"/>
    <cellStyle name="60% - ส่วนที่ถูกเน้น6 3 4" xfId="6109" xr:uid="{8C8C5732-09F4-4567-946C-22F32E2FE637}"/>
    <cellStyle name="60% - ส่วนที่ถูกเน้น6 4" xfId="306" xr:uid="{B6922757-E938-4220-90E3-2AC6729135E8}"/>
    <cellStyle name="60% - ส่วนที่ถูกเน้น6 4 2" xfId="10528" xr:uid="{0CF16CF9-CA9E-4E13-A7DF-040779443B39}"/>
    <cellStyle name="60% - ส่วนที่ถูกเน้น6 4 3" xfId="10529" xr:uid="{1BC6C752-1803-4D53-9B51-CFEE566D9A5B}"/>
    <cellStyle name="60% - ส่วนที่ถูกเน้น6 5" xfId="10530" xr:uid="{0D52E3B8-2D39-4852-AFBA-F352BCE89389}"/>
    <cellStyle name="60% - ส่วนที่ถูกเน้น6 6" xfId="10531" xr:uid="{6C3886AC-96D9-4FF8-A3B6-7767E2CE9C7D}"/>
    <cellStyle name="60% - ส่วนที่ถูกเน้น6 7" xfId="5861" xr:uid="{0417AEFB-DB45-46AD-A482-88A866238305}"/>
    <cellStyle name="60% - ส่วนที่ถูกเน้น6 8" xfId="5226" xr:uid="{DCD30779-53B5-4D3C-B080-1ADA02E4CBC7}"/>
    <cellStyle name="6Ab&amp;&amp;L&amp;&quot;Book Antiqua,Regular&quot;&amp;F. &amp;A_x000a_&amp;D, &amp;Tb" xfId="5227" xr:uid="{0120F1F0-9087-4C1E-B162-57447FD74639}"/>
    <cellStyle name="75" xfId="307" xr:uid="{F9774A9F-14AF-4640-8FF1-9C138E5F4B06}"/>
    <cellStyle name="A_x0001_" xfId="308" xr:uid="{7BF0FB2A-B00F-4411-9D75-A7B92608EF26}"/>
    <cellStyle name="A_x0001_ 2" xfId="309" xr:uid="{AA8007C5-AAE0-4B76-9BD7-249651DB4F3E}"/>
    <cellStyle name="A_x0001_ 2 2" xfId="310" xr:uid="{7B00FC59-E4F0-4EB3-9332-7ADCCA2D04BA}"/>
    <cellStyle name="A_x0001_ 2 3" xfId="311" xr:uid="{A222B72B-4AB0-47E0-AB2B-D74F809C213F}"/>
    <cellStyle name="A_x0001_ 2 4" xfId="312" xr:uid="{FA173A6B-AFA8-4166-9D2D-5716EE66E234}"/>
    <cellStyle name="A_x0001_ 3" xfId="313" xr:uid="{A84815FC-70E3-42F4-9671-CD670ED9BFDC}"/>
    <cellStyle name="A_x0001_ 4" xfId="314" xr:uid="{CD7E7A6B-CBB1-4BD2-BD6F-18CA29FB21E8}"/>
    <cellStyle name="A_x0001_ 5" xfId="315" xr:uid="{ECF96142-02B6-42F2-A107-5421ED120FE1}"/>
    <cellStyle name="AA FRAME" xfId="5228" xr:uid="{DCB3974B-F721-4ABE-9CDB-339F023EE36F}"/>
    <cellStyle name="AA FRAME 2" xfId="10532" xr:uid="{1BCB7DBC-4041-4B99-AAA8-19A7F754A08B}"/>
    <cellStyle name="AA FRAME 3" xfId="10533" xr:uid="{5DAD9CB6-E19A-4D79-8F3C-87CB3141AB27}"/>
    <cellStyle name="AA HEADING" xfId="5229" xr:uid="{79C9BF0D-7978-4926-8CB4-BA4BE52C0FF2}"/>
    <cellStyle name="AA INITIALS" xfId="5230" xr:uid="{4C5E1B28-ABE0-4D5A-B5D7-499748CFDEC4}"/>
    <cellStyle name="AA INPUT" xfId="5231" xr:uid="{BEB751BA-4293-4E34-B0A0-F37F78E300DB}"/>
    <cellStyle name="AA LOCK" xfId="5232" xr:uid="{CA049ECD-A209-457A-8462-D4B2A0D7C166}"/>
    <cellStyle name="AA MGR NAME" xfId="5233" xr:uid="{AFD279D3-CF89-417E-8857-0534EEF3A247}"/>
    <cellStyle name="AA NORMAL" xfId="5234" xr:uid="{F62AEB87-80E2-46D8-B733-827C9C3DB7CF}"/>
    <cellStyle name="AA NUMBER" xfId="5235" xr:uid="{B1BF04D9-537F-429D-BB95-A35A8E38F247}"/>
    <cellStyle name="AA NUMBER 2" xfId="10534" xr:uid="{3ECF3006-329E-4C1B-82AE-C98218715923}"/>
    <cellStyle name="AA NUMBER_1a FND-InfoRqd-YA2010 - Brenda" xfId="10535" xr:uid="{EAE440F0-D774-4946-8EFB-35154293E3DF}"/>
    <cellStyle name="AA NUMBER2" xfId="5236" xr:uid="{0DBABCBC-9214-4F6D-9B8E-172273398ABA}"/>
    <cellStyle name="AA NUMBER2 2" xfId="10536" xr:uid="{CF357F61-3E0C-45AD-8227-BC71A70C3676}"/>
    <cellStyle name="AA NUMBER2_1a FND-InfoRqd-YA2010 - Brenda" xfId="10537" xr:uid="{43E1641A-9455-4AB6-BEC2-727E9A7C5299}"/>
    <cellStyle name="AA QUESTION" xfId="5237" xr:uid="{8486EEFE-D95C-4B27-BA71-B40940203E4B}"/>
    <cellStyle name="AA SHADE" xfId="5238" xr:uid="{095E5DA2-6013-4F96-B5F1-490ADAB9A57D}"/>
    <cellStyle name="Accent1" xfId="89" builtinId="29" customBuiltin="1"/>
    <cellStyle name="Accent1 - 20%" xfId="316" xr:uid="{075404C9-1E9F-4E0E-A435-18AC5AF84B8D}"/>
    <cellStyle name="Accent1 - 20% 2" xfId="10538" xr:uid="{37EE95B1-1BA3-405D-88B5-754B28FC2030}"/>
    <cellStyle name="Accent1 - 20% 3" xfId="10539" xr:uid="{71164334-ACB2-41B4-A5AC-5B85A97C42C9}"/>
    <cellStyle name="Accent1 - 40%" xfId="317" xr:uid="{9A1B15FA-C4BC-4AF6-990E-8467A3587556}"/>
    <cellStyle name="Accent1 - 40% 2" xfId="10540" xr:uid="{CF006E52-8CAF-4E1A-89A8-3D45C67ECEA4}"/>
    <cellStyle name="Accent1 - 40% 3" xfId="10541" xr:uid="{CBDF499C-0C3F-4BF2-B85E-4EDC1386A650}"/>
    <cellStyle name="Accent1 - 60%" xfId="318" xr:uid="{FE495E31-A3C3-401E-9FE8-700D6F946824}"/>
    <cellStyle name="Accent1 - 60% 2" xfId="10542" xr:uid="{534ECFB7-FB95-4C88-9351-213501697C96}"/>
    <cellStyle name="Accent1 - 60% 3" xfId="10543" xr:uid="{7A0D886B-1D41-4960-9420-1FBA2CEBC5CE}"/>
    <cellStyle name="Accent1 10" xfId="2801" xr:uid="{54ACD227-8731-4B2C-BF0F-8CC6E6669D90}"/>
    <cellStyle name="Accent1 10 2" xfId="10544" xr:uid="{E20BB5FC-AD35-4A81-B955-4928F3086B70}"/>
    <cellStyle name="Accent1 10 3" xfId="10545" xr:uid="{CC3D28DA-B6E5-4522-A758-09B3DDD24927}"/>
    <cellStyle name="Accent1 10 4" xfId="7052" xr:uid="{8B4AA42A-1124-4CFA-B224-966A531C51E3}"/>
    <cellStyle name="Accent1 11" xfId="2802" xr:uid="{CDB1E434-A988-4805-8BB9-E56BB723302A}"/>
    <cellStyle name="Accent1 11 2" xfId="10546" xr:uid="{4B67E966-81D6-4B89-9EC4-03EDDD0E1EEA}"/>
    <cellStyle name="Accent1 11 3" xfId="10547" xr:uid="{C8B6A81E-9066-48DA-9261-022A9C5DBA67}"/>
    <cellStyle name="Accent1 11 4" xfId="7053" xr:uid="{2457A9E4-FAB0-4EDD-AF41-475F25CDDD3E}"/>
    <cellStyle name="Accent1 12" xfId="2803" xr:uid="{4D5BD55A-1DBA-475E-840D-B9183991BFF8}"/>
    <cellStyle name="Accent1 12 2" xfId="10548" xr:uid="{CAC0BDE5-8BDD-4711-B15D-C33F6194AFBB}"/>
    <cellStyle name="Accent1 12 3" xfId="10549" xr:uid="{1EF3CD5C-BA98-43C7-8EED-DA86B9C4085F}"/>
    <cellStyle name="Accent1 12 4" xfId="7054" xr:uid="{71EF0FA4-F804-4475-B255-8A5448F73A0C}"/>
    <cellStyle name="Accent1 13" xfId="2804" xr:uid="{7414EC9B-02E7-432F-A81C-2F9E89A0B79B}"/>
    <cellStyle name="Accent1 13 2" xfId="10550" xr:uid="{CD0C6F09-7912-461E-B6CB-CF079FF48D6F}"/>
    <cellStyle name="Accent1 13 3" xfId="10551" xr:uid="{7BA70EBA-2436-431C-AEF2-5CD6E215E302}"/>
    <cellStyle name="Accent1 13 4" xfId="7055" xr:uid="{67FBF81B-E9E4-4C1B-9A46-33BB7A6ABD2D}"/>
    <cellStyle name="Accent1 14" xfId="2805" xr:uid="{57AE06C5-FF94-412C-9A02-44219DBA0065}"/>
    <cellStyle name="Accent1 14 2" xfId="10552" xr:uid="{3379F4AB-3EEC-4C86-848E-8BB5DB5D1DA5}"/>
    <cellStyle name="Accent1 14 3" xfId="10553" xr:uid="{2561A971-155F-46BB-933F-13A92A2352CE}"/>
    <cellStyle name="Accent1 14 4" xfId="7056" xr:uid="{2DAAE629-64DB-445D-8D24-CF313FCAFED2}"/>
    <cellStyle name="Accent1 15" xfId="2806" xr:uid="{68FACF01-6CC4-43C4-8918-D9B59480D233}"/>
    <cellStyle name="Accent1 15 2" xfId="10554" xr:uid="{DC093371-490D-498D-BB29-28A75F61ECC3}"/>
    <cellStyle name="Accent1 15 3" xfId="10555" xr:uid="{02BC01AE-6DFC-42A5-836E-602C1AC6333E}"/>
    <cellStyle name="Accent1 15 4" xfId="7057" xr:uid="{19DFF480-0C00-4898-A1EE-B9EFAABF2621}"/>
    <cellStyle name="Accent1 16" xfId="2807" xr:uid="{C13A42FE-2CFC-45E4-B09F-3DD9FA820408}"/>
    <cellStyle name="Accent1 16 2" xfId="10556" xr:uid="{18027321-93B4-4B95-9C77-57B0E863474C}"/>
    <cellStyle name="Accent1 16 3" xfId="10557" xr:uid="{DC14120D-47D9-486A-B59A-20459418321A}"/>
    <cellStyle name="Accent1 16 4" xfId="7058" xr:uid="{14196AC3-5295-4627-A89B-DB0FC02F2929}"/>
    <cellStyle name="Accent1 17" xfId="2808" xr:uid="{DF6297FE-DA46-4FF2-BED2-E4EFCB04C2C0}"/>
    <cellStyle name="Accent1 17 2" xfId="10558" xr:uid="{CEEF1E50-E3EF-4626-88C7-BCE2ED3F7C40}"/>
    <cellStyle name="Accent1 17 3" xfId="10559" xr:uid="{A3B2FD9F-0DAE-4581-89B3-B1F9B73ACF01}"/>
    <cellStyle name="Accent1 17 4" xfId="7059" xr:uid="{4C86067F-FD2A-464D-B4A8-BF8CFA733F5F}"/>
    <cellStyle name="Accent1 18" xfId="2809" xr:uid="{AD2C684C-B9A8-492D-AF7B-6ED3F8367456}"/>
    <cellStyle name="Accent1 18 2" xfId="10560" xr:uid="{50AC70E6-4A0B-4A8C-A20A-BB9A150AD9BE}"/>
    <cellStyle name="Accent1 18 3" xfId="10561" xr:uid="{94CA45B4-6724-422E-B59F-CFFB44EED2B8}"/>
    <cellStyle name="Accent1 19" xfId="2810" xr:uid="{49478487-A450-4ADD-8B2B-7B06E20CC4B9}"/>
    <cellStyle name="Accent1 19 2" xfId="6572" xr:uid="{3DB0E102-46A5-4F7A-A4D5-50670F5DB211}"/>
    <cellStyle name="Accent1 2" xfId="22" xr:uid="{2720F7F6-192F-4F78-B507-1FBFAE563FF4}"/>
    <cellStyle name="Accent1 2 10" xfId="10562" xr:uid="{1C70262E-CA68-4B80-92C3-B702E961FA5C}"/>
    <cellStyle name="Accent1 2 11" xfId="10563" xr:uid="{F1CB0C45-D32D-4C22-9245-E9441F3E2683}"/>
    <cellStyle name="Accent1 2 12" xfId="10564" xr:uid="{73871562-3392-49B0-AD21-8BB5F914C6C8}"/>
    <cellStyle name="Accent1 2 13" xfId="5239" xr:uid="{C2A62DB2-C43C-41D7-8E0B-5F891B5ECA7F}"/>
    <cellStyle name="Accent1 2 14" xfId="1472" xr:uid="{A56365CB-4BA0-4145-AB31-0EE9E760CFD5}"/>
    <cellStyle name="Accent1 2 2" xfId="4776" xr:uid="{65EFD244-DCB2-4D98-A362-AD4023312418}"/>
    <cellStyle name="Accent1 2 2 2" xfId="10565" xr:uid="{4CC2E234-5035-4069-870F-6F234F54A526}"/>
    <cellStyle name="Accent1 2 3" xfId="10566" xr:uid="{7C22FEE0-79BB-43A3-90C6-214A20B6679E}"/>
    <cellStyle name="Accent1 2 4" xfId="10567" xr:uid="{0842CE04-90F7-47E4-9B8D-A7E2B2058F2E}"/>
    <cellStyle name="Accent1 2 5" xfId="10568" xr:uid="{1753703D-BBCF-4AEF-B98A-A667F7E3E36E}"/>
    <cellStyle name="Accent1 2 6" xfId="10569" xr:uid="{F3D89E34-DC35-4113-AE5E-600879E52ADA}"/>
    <cellStyle name="Accent1 2 7" xfId="10570" xr:uid="{68AA40A4-598F-4A01-A629-7C89203F52CC}"/>
    <cellStyle name="Accent1 2 8" xfId="10571" xr:uid="{85E93C32-958D-4F15-8E0E-B6D495D94E4A}"/>
    <cellStyle name="Accent1 2 9" xfId="10572" xr:uid="{662486D1-E0CF-4386-ADB3-8B97509391D8}"/>
    <cellStyle name="Accent1 20" xfId="2811" xr:uid="{31C646C0-1424-4052-A8F4-3A9D0B0645B7}"/>
    <cellStyle name="Accent1 20 2" xfId="6633" xr:uid="{BD72B93D-30C0-4765-AAE7-495EF752A892}"/>
    <cellStyle name="Accent1 21" xfId="2812" xr:uid="{57FD633A-756E-4C4D-A125-8128DD7850A4}"/>
    <cellStyle name="Accent1 21 2" xfId="7517" xr:uid="{A62E7D2C-FED0-49F9-8953-D393032CB120}"/>
    <cellStyle name="Accent1 22" xfId="2813" xr:uid="{94A3A9FA-16A1-43FD-AFD5-99614C8FB548}"/>
    <cellStyle name="Accent1 22 2" xfId="5862" xr:uid="{1517DD61-7CFE-4521-944E-ED530A313793}"/>
    <cellStyle name="Accent1 23" xfId="2814" xr:uid="{E13162E7-F45A-4622-929A-1BF02A5265ED}"/>
    <cellStyle name="Accent1 23 2" xfId="6442" xr:uid="{84AA8A97-C77C-4D81-88F5-B5C5869BAD02}"/>
    <cellStyle name="Accent1 24" xfId="2815" xr:uid="{7138F5C7-325B-4C40-ADD1-ABE6D0CB4B6F}"/>
    <cellStyle name="Accent1 25" xfId="2816" xr:uid="{2034C9B8-EB9A-4700-94C0-D635CC3C566B}"/>
    <cellStyle name="Accent1 26" xfId="2817" xr:uid="{D20F0F80-FAAA-4998-BE96-DC938920F3CA}"/>
    <cellStyle name="Accent1 27" xfId="2818" xr:uid="{3AE0FF97-60DA-4F46-92BE-1561345DC48A}"/>
    <cellStyle name="Accent1 28" xfId="2819" xr:uid="{CCAB12F8-45D8-4727-81FD-548EB62956EC}"/>
    <cellStyle name="Accent1 29" xfId="2820" xr:uid="{39FA9986-93B2-4BFD-A9F1-FA7F68F24FB4}"/>
    <cellStyle name="Accent1 3" xfId="1473" xr:uid="{865B5E7D-4F65-4BA6-92E9-CC855E2D63F5}"/>
    <cellStyle name="Accent1 3 2" xfId="4970" xr:uid="{4D0ACD57-07B7-41F7-963A-ED621DC7060B}"/>
    <cellStyle name="Accent1 3 2 2" xfId="10573" xr:uid="{B2C57AB2-81D2-4E9B-932F-DE2381F23B35}"/>
    <cellStyle name="Accent1 3 3" xfId="10574" xr:uid="{338E2558-1A11-4307-A9F1-61F36FA3EDAD}"/>
    <cellStyle name="Accent1 3 4" xfId="6573" xr:uid="{9A603157-7159-4D58-A589-73A54D1A4CEA}"/>
    <cellStyle name="Accent1 30" xfId="2821" xr:uid="{1B7021A0-D121-4D5E-BDDF-2A7D89512078}"/>
    <cellStyle name="Accent1 31" xfId="2822" xr:uid="{0611B532-A0EE-47F7-B81F-B8B197362C2E}"/>
    <cellStyle name="Accent1 32" xfId="2823" xr:uid="{15CA3AB7-1AEC-4A05-A7ED-052DFFA2302C}"/>
    <cellStyle name="Accent1 33" xfId="2824" xr:uid="{13D5D8B8-2E00-4E57-A60A-2202BE9B6A14}"/>
    <cellStyle name="Accent1 34" xfId="2825" xr:uid="{27278971-ABE1-4B35-95BE-317E317161DD}"/>
    <cellStyle name="Accent1 35" xfId="2826" xr:uid="{EDC48D48-7D74-4B60-8AB0-6E8B9AACA57D}"/>
    <cellStyle name="Accent1 36" xfId="2827" xr:uid="{91EF580E-A2F8-4AC8-BA2F-C602BB62AD71}"/>
    <cellStyle name="Accent1 37" xfId="2828" xr:uid="{DF940781-6525-40F7-A751-2FA3B722097B}"/>
    <cellStyle name="Accent1 38" xfId="2829" xr:uid="{DD25A01F-68FB-4A43-8560-7FF4F27601C1}"/>
    <cellStyle name="Accent1 39" xfId="2830" xr:uid="{C5EFC264-C6EF-4C66-B732-1606F5A8DD44}"/>
    <cellStyle name="Accent1 4" xfId="1474" xr:uid="{6D0A3E18-2FBA-490D-BB76-036A0E81B5DE}"/>
    <cellStyle name="Accent1 4 2" xfId="5031" xr:uid="{EC165C55-2AD8-4953-9CBD-F43EB16ABF73}"/>
    <cellStyle name="Accent1 4 2 2" xfId="10575" xr:uid="{6E887531-4001-43B3-8BC3-436B80351C2A}"/>
    <cellStyle name="Accent1 4 3" xfId="10576" xr:uid="{38BAAE82-59B5-48F2-A3A1-ED727F431B55}"/>
    <cellStyle name="Accent1 4 4" xfId="6574" xr:uid="{61A2CE8E-3546-4F0A-BD85-9A0E6A5F82E1}"/>
    <cellStyle name="Accent1 40" xfId="2831" xr:uid="{6BBF3B01-D8FD-4C4B-88F7-732DB8754C72}"/>
    <cellStyle name="Accent1 41" xfId="2832" xr:uid="{37C5CBCC-BC3E-4E5B-85FD-50DC6C27FF19}"/>
    <cellStyle name="Accent1 42" xfId="2833" xr:uid="{079F2ACD-B298-4896-A83F-12204A895C62}"/>
    <cellStyle name="Accent1 43" xfId="2834" xr:uid="{7F34E9DF-0B64-463D-8678-1DCC814CB372}"/>
    <cellStyle name="Accent1 44" xfId="2835" xr:uid="{17101238-7947-4616-B011-9712A4DB45B7}"/>
    <cellStyle name="Accent1 45" xfId="2836" xr:uid="{02AB70F6-B2ED-4BC2-9B2D-E4CCC0C76804}"/>
    <cellStyle name="Accent1 46" xfId="2837" xr:uid="{4FB0EAC9-A85C-49B2-AC0A-E420631E0B6B}"/>
    <cellStyle name="Accent1 47" xfId="2838" xr:uid="{9814EBD5-32DB-40D8-81E6-394E051320D8}"/>
    <cellStyle name="Accent1 48" xfId="2839" xr:uid="{C3EA963A-CAA4-4D38-8D40-855DFE044EF5}"/>
    <cellStyle name="Accent1 49" xfId="2840" xr:uid="{AF4927AF-6568-4D55-9AB9-C386D36CA2F7}"/>
    <cellStyle name="Accent1 5" xfId="2841" xr:uid="{167231ED-1608-4C0C-A707-AA2FDF0A3C71}"/>
    <cellStyle name="Accent1 5 2" xfId="10577" xr:uid="{CBF853E7-C2F7-4AFA-AED6-B0B6202BDF1B}"/>
    <cellStyle name="Accent1 5 3" xfId="10578" xr:uid="{68EA00D4-FB39-4CFF-B628-6D4DEB5E3045}"/>
    <cellStyle name="Accent1 5 4" xfId="7060" xr:uid="{7A19F654-4BB6-4583-8EB4-06AC569AD287}"/>
    <cellStyle name="Accent1 50" xfId="2842" xr:uid="{D29846A0-BA71-476C-BA67-721883A4C2DA}"/>
    <cellStyle name="Accent1 51" xfId="2843" xr:uid="{7C5CAC45-42C4-4906-AA5A-C6F982E7CDED}"/>
    <cellStyle name="Accent1 52" xfId="2844" xr:uid="{E42CA4A1-F881-4539-9F67-F146E64BFDED}"/>
    <cellStyle name="Accent1 53" xfId="2845" xr:uid="{7C5B7DD6-4C48-4B2A-B366-1AE3A6A8FCA5}"/>
    <cellStyle name="Accent1 54" xfId="2846" xr:uid="{153B19F7-EB92-46EB-834A-9468B5C3E779}"/>
    <cellStyle name="Accent1 55" xfId="2847" xr:uid="{DFF57956-2084-4AC2-8B95-B335B4F477E1}"/>
    <cellStyle name="Accent1 56" xfId="2848" xr:uid="{0E7EF484-C288-445A-9123-888CEDA4BD55}"/>
    <cellStyle name="Accent1 57" xfId="2849" xr:uid="{D49DE683-056B-4C27-A698-DD47F1419AF6}"/>
    <cellStyle name="Accent1 58" xfId="2850" xr:uid="{5629F8EF-3649-480C-8C39-83BCB160BA5D}"/>
    <cellStyle name="Accent1 59" xfId="2851" xr:uid="{FBD5AB59-4D40-4DC2-8256-C2E14DDA491E}"/>
    <cellStyle name="Accent1 6" xfId="2852" xr:uid="{9218AB3D-DCBD-47E7-8D72-2D02B7954B8F}"/>
    <cellStyle name="Accent1 6 2" xfId="10579" xr:uid="{40EA9BA0-7D11-4B9A-B64C-294C008CB8C6}"/>
    <cellStyle name="Accent1 6 3" xfId="10580" xr:uid="{70BC582D-0146-411A-9520-102DE6E01CCB}"/>
    <cellStyle name="Accent1 6 4" xfId="7061" xr:uid="{489B951F-E2BB-41DF-B437-FCB3D2F3C0D6}"/>
    <cellStyle name="Accent1 60" xfId="2853" xr:uid="{71588808-E920-4F7E-A9F5-C16D0597F1E1}"/>
    <cellStyle name="Accent1 61" xfId="2854" xr:uid="{69DFB520-8BC0-4315-B99A-8530BE515E98}"/>
    <cellStyle name="Accent1 62" xfId="2855" xr:uid="{262433CF-259E-4AAC-9F12-71F2AB3DB6AE}"/>
    <cellStyle name="Accent1 63" xfId="2856" xr:uid="{D7B88CB6-6424-492F-80A2-9EACB67AE0D0}"/>
    <cellStyle name="Accent1 64" xfId="2857" xr:uid="{5041FAF4-3828-45C5-8DC3-0A6D950DF925}"/>
    <cellStyle name="Accent1 65" xfId="2858" xr:uid="{81A3C7E6-C9EF-45A2-8D53-591B794F4610}"/>
    <cellStyle name="Accent1 66" xfId="2859" xr:uid="{6D9F6C8B-C1FC-449C-B3AD-C47588A09440}"/>
    <cellStyle name="Accent1 67" xfId="2860" xr:uid="{1F873760-3DE7-404D-A53F-BFF1C1E36547}"/>
    <cellStyle name="Accent1 68" xfId="2861" xr:uid="{8D7C1537-9702-4630-99C2-C47BDF86CF7C}"/>
    <cellStyle name="Accent1 69" xfId="2862" xr:uid="{32299A63-FB8D-4D41-8FD1-F9DA324B4267}"/>
    <cellStyle name="Accent1 7" xfId="2863" xr:uid="{B3F4B0B0-7DE5-419A-A9C0-AB29BBE1207B}"/>
    <cellStyle name="Accent1 7 2" xfId="10581" xr:uid="{3829F705-94D7-4283-A7B7-7119BA9688CC}"/>
    <cellStyle name="Accent1 7 3" xfId="10582" xr:uid="{2D0B547E-6E39-407D-AE18-1C546E422A45}"/>
    <cellStyle name="Accent1 7 4" xfId="7062" xr:uid="{9761ED1E-91E4-4671-A234-62D47F7691F4}"/>
    <cellStyle name="Accent1 70" xfId="2864" xr:uid="{CA010B8F-20A4-4911-84FF-5FA996DADD00}"/>
    <cellStyle name="Accent1 71" xfId="2865" xr:uid="{B1FFD58C-5531-4889-8D9A-283113057005}"/>
    <cellStyle name="Accent1 72" xfId="2866" xr:uid="{88A09B33-9084-40AC-98C2-B39F0CE53525}"/>
    <cellStyle name="Accent1 73" xfId="2867" xr:uid="{605CEB7E-78B1-4DD0-A596-3D677093D802}"/>
    <cellStyle name="Accent1 74" xfId="2868" xr:uid="{52C1B790-0196-423B-99B9-6204FFC2886C}"/>
    <cellStyle name="Accent1 75" xfId="2869" xr:uid="{D6630C38-B845-4DFE-B10B-344BDAA7937C}"/>
    <cellStyle name="Accent1 76" xfId="2870" xr:uid="{30EC26DA-2E54-4398-B699-1FE5741D4A4C}"/>
    <cellStyle name="Accent1 77" xfId="2871" xr:uid="{9DB6458B-D775-4659-B166-6830368F7C19}"/>
    <cellStyle name="Accent1 78" xfId="2872" xr:uid="{54F7151D-33CF-44D6-AE45-57C4FADC7658}"/>
    <cellStyle name="Accent1 79" xfId="2873" xr:uid="{014E633E-680C-48E0-B4AA-694E7A9EE6F9}"/>
    <cellStyle name="Accent1 8" xfId="2874" xr:uid="{8E489D87-7E31-43BB-B22D-02434564C1E0}"/>
    <cellStyle name="Accent1 8 2" xfId="10583" xr:uid="{B34314F6-91F5-494B-B595-B0D32437FAFA}"/>
    <cellStyle name="Accent1 8 3" xfId="10584" xr:uid="{38EFDCE0-41AF-4B02-96BB-EDC8ADFC1B31}"/>
    <cellStyle name="Accent1 8 4" xfId="7063" xr:uid="{3D12425E-AF13-458B-96D5-4197A91912F8}"/>
    <cellStyle name="Accent1 80" xfId="2875" xr:uid="{C6D9B0D3-F6A9-400C-A639-3E0550E9B5FA}"/>
    <cellStyle name="Accent1 81" xfId="2876" xr:uid="{95806551-5313-473E-A567-81E1043BF46E}"/>
    <cellStyle name="Accent1 82" xfId="2877" xr:uid="{808E39E3-7ED8-47CB-BBC3-D1BD317ABB9A}"/>
    <cellStyle name="Accent1 83" xfId="2878" xr:uid="{5DD7C2AB-FF2A-49C8-B8B4-63F081F5965B}"/>
    <cellStyle name="Accent1 84" xfId="2879" xr:uid="{AB954986-616F-427A-BF4B-34A3A555FD0C}"/>
    <cellStyle name="Accent1 85" xfId="2880" xr:uid="{829E57B7-BDA8-4728-9E99-F3856317EEC1}"/>
    <cellStyle name="Accent1 86" xfId="2881" xr:uid="{3E0B55BB-2557-4847-9828-A2899CC2DE95}"/>
    <cellStyle name="Accent1 87" xfId="2882" xr:uid="{FF4C7CF6-1672-4817-AE00-235676E807EE}"/>
    <cellStyle name="Accent1 88" xfId="2883" xr:uid="{FAB5C834-BDD2-4236-B549-6030CD584401}"/>
    <cellStyle name="Accent1 89" xfId="2884" xr:uid="{598C86E0-5B2E-46D5-8484-7F5A1D7A1B2A}"/>
    <cellStyle name="Accent1 9" xfId="2885" xr:uid="{6066B142-E1FB-42C4-8E01-1106C830D8DE}"/>
    <cellStyle name="Accent1 9 2" xfId="10585" xr:uid="{A0B7A520-EDB8-41AB-84D8-C87E36B99FED}"/>
    <cellStyle name="Accent1 9 3" xfId="10586" xr:uid="{FB123765-FA64-4727-A0D5-8B8D8DFEF89A}"/>
    <cellStyle name="Accent1 9 4" xfId="7064" xr:uid="{002520FB-76EE-433C-BCDD-3A758680DD6E}"/>
    <cellStyle name="Accent1 90" xfId="2886" xr:uid="{9A6B1085-8AC1-418E-8EFE-DB07AE8DB837}"/>
    <cellStyle name="Accent2" xfId="92" builtinId="33" customBuiltin="1"/>
    <cellStyle name="Accent2 - 20%" xfId="319" xr:uid="{CF5849C0-FE10-4EAC-9D38-823054D41724}"/>
    <cellStyle name="Accent2 - 20% 2" xfId="10587" xr:uid="{31CF2803-7F26-424B-8A8A-3AED81B2BBBC}"/>
    <cellStyle name="Accent2 - 20% 3" xfId="10588" xr:uid="{4E04EC18-88FA-4D9B-8DFB-0AD47AE43E3F}"/>
    <cellStyle name="Accent2 - 40%" xfId="320" xr:uid="{ACB5004F-B916-4D3D-AE4F-2A2C2853DFBF}"/>
    <cellStyle name="Accent2 - 40% 2" xfId="10589" xr:uid="{9EE30EBB-2F02-4492-88C0-077886E04ACE}"/>
    <cellStyle name="Accent2 - 40% 3" xfId="10590" xr:uid="{82F0180A-68A5-426C-8B26-926EF300809D}"/>
    <cellStyle name="Accent2 - 60%" xfId="321" xr:uid="{3FD52E24-B85C-44E4-9E40-E0269FFC0012}"/>
    <cellStyle name="Accent2 - 60% 2" xfId="10591" xr:uid="{B775CB02-DFD9-4CA8-BCB6-C3D42E7ED858}"/>
    <cellStyle name="Accent2 - 60% 3" xfId="10592" xr:uid="{59C193C8-A274-437E-B705-D877A21DC236}"/>
    <cellStyle name="Accent2 10" xfId="2887" xr:uid="{13997424-6A04-42F6-9478-EDB3C66098E3}"/>
    <cellStyle name="Accent2 10 2" xfId="10593" xr:uid="{E635AD54-23DF-46ED-8670-91214CAF0549}"/>
    <cellStyle name="Accent2 10 3" xfId="10594" xr:uid="{A7692682-4B5B-4254-B98B-8AF150BBC618}"/>
    <cellStyle name="Accent2 10 4" xfId="7065" xr:uid="{0F5F0B0D-E0A3-4C73-9CDB-102C638FE42F}"/>
    <cellStyle name="Accent2 11" xfId="2888" xr:uid="{2EF0CB0D-6515-4D9C-B52F-DAC18AFEDDD2}"/>
    <cellStyle name="Accent2 11 2" xfId="10595" xr:uid="{851830BD-112A-4F79-B5A0-0F791645C8EE}"/>
    <cellStyle name="Accent2 11 3" xfId="10596" xr:uid="{E857F79C-0B63-4A0A-BF1A-20F44CE64C0C}"/>
    <cellStyle name="Accent2 11 4" xfId="7066" xr:uid="{EDDB33B2-E419-443A-9CF1-0AB756FAB92D}"/>
    <cellStyle name="Accent2 12" xfId="2889" xr:uid="{7886B877-AE19-4D11-82B9-568F8FDA4F05}"/>
    <cellStyle name="Accent2 12 2" xfId="10597" xr:uid="{AD44CB89-ED4B-45D9-A64C-F1D5C14CD0F3}"/>
    <cellStyle name="Accent2 12 3" xfId="10598" xr:uid="{B25F29DF-96EB-4A78-9516-BD80544DF33C}"/>
    <cellStyle name="Accent2 12 4" xfId="7067" xr:uid="{6D866637-226F-4647-A40D-BD9EE820A1C4}"/>
    <cellStyle name="Accent2 13" xfId="2890" xr:uid="{5612F7DF-C278-4D28-960D-E868D8345370}"/>
    <cellStyle name="Accent2 13 2" xfId="10599" xr:uid="{ADFBA8A4-EC36-4E7F-9A2A-B0C6944A9B01}"/>
    <cellStyle name="Accent2 13 3" xfId="10600" xr:uid="{6BDA3D3A-CB5D-4017-96A6-17BAADB58AE6}"/>
    <cellStyle name="Accent2 13 4" xfId="7068" xr:uid="{116B1786-D617-4C9B-B425-C1BC89B462C2}"/>
    <cellStyle name="Accent2 14" xfId="2891" xr:uid="{33129A77-EF0A-49A8-BC6C-0A2C84552E83}"/>
    <cellStyle name="Accent2 14 2" xfId="10601" xr:uid="{25EAD1CA-B72E-4A90-8ACE-177C555009E7}"/>
    <cellStyle name="Accent2 14 3" xfId="10602" xr:uid="{7977B682-1F31-4F6F-821A-CA367C755EF6}"/>
    <cellStyle name="Accent2 14 4" xfId="7069" xr:uid="{D871EABC-63BE-4E9F-8DB7-BCDE6A5D2638}"/>
    <cellStyle name="Accent2 15" xfId="2892" xr:uid="{E50DF9BD-FC99-4CC9-B393-E103AF9B62ED}"/>
    <cellStyle name="Accent2 15 2" xfId="10603" xr:uid="{9A58364B-C342-45F2-BD59-C7B81728BAA1}"/>
    <cellStyle name="Accent2 15 3" xfId="10604" xr:uid="{AAAC4D1E-C363-4E5F-A3D6-2C84099DDB5C}"/>
    <cellStyle name="Accent2 15 4" xfId="7070" xr:uid="{2AD35625-6D57-474A-8D57-4B58C16219FE}"/>
    <cellStyle name="Accent2 16" xfId="2893" xr:uid="{421AAA68-0BB2-4558-90DE-CDBA41F7BC87}"/>
    <cellStyle name="Accent2 16 2" xfId="10605" xr:uid="{D9182780-FB11-413B-862A-53186985E299}"/>
    <cellStyle name="Accent2 16 3" xfId="10606" xr:uid="{E97060C6-886A-4014-B8D4-8EB38BD67D1A}"/>
    <cellStyle name="Accent2 16 4" xfId="7071" xr:uid="{27295216-CB63-434D-B404-EB1E2624EA23}"/>
    <cellStyle name="Accent2 17" xfId="2894" xr:uid="{1278E4ED-1CEA-44B7-81C0-9155857B60A2}"/>
    <cellStyle name="Accent2 17 2" xfId="10607" xr:uid="{8FA123EB-0AFD-4DD2-8399-2642FB418B5B}"/>
    <cellStyle name="Accent2 17 3" xfId="10608" xr:uid="{505F3579-EAE0-419E-B349-5F3D98107E2E}"/>
    <cellStyle name="Accent2 17 4" xfId="7072" xr:uid="{2940E93F-41CF-4061-B93E-01459587E0DF}"/>
    <cellStyle name="Accent2 18" xfId="2895" xr:uid="{7C6ECECB-6912-471A-B804-E6723856D801}"/>
    <cellStyle name="Accent2 18 2" xfId="10609" xr:uid="{714E3ECA-7E86-4E85-A598-43F84B0759DA}"/>
    <cellStyle name="Accent2 18 3" xfId="10610" xr:uid="{DE4AFD6E-8B52-4F85-9E69-AB13E36EB98D}"/>
    <cellStyle name="Accent2 19" xfId="2896" xr:uid="{103D4EAC-8590-469C-9CEC-26BAB9F77D43}"/>
    <cellStyle name="Accent2 19 2" xfId="6575" xr:uid="{6F3FAC06-72AB-4BDB-9FE5-25210C345BC1}"/>
    <cellStyle name="Accent2 2" xfId="23" xr:uid="{4B8C9950-1013-4D27-B435-421C5D4BD3AA}"/>
    <cellStyle name="Accent2 2 2" xfId="4777" xr:uid="{7EA7327B-3649-488A-AB62-5920B9C28327}"/>
    <cellStyle name="Accent2 2 2 2" xfId="10611" xr:uid="{E7DBDCEC-91B5-4696-8BD9-24688B49EA5A}"/>
    <cellStyle name="Accent2 2 3" xfId="10612" xr:uid="{4C365E1B-AB1C-4B57-B9B7-3F0B62CFDC16}"/>
    <cellStyle name="Accent2 2 4" xfId="5240" xr:uid="{CD38DF7A-7877-4016-9588-2A2CB301303E}"/>
    <cellStyle name="Accent2 2 5" xfId="1475" xr:uid="{0EB235A4-6344-4C61-B765-134EA1ED16EE}"/>
    <cellStyle name="Accent2 20" xfId="2897" xr:uid="{6069D998-5A12-46B6-99AB-BC5431F10D7A}"/>
    <cellStyle name="Accent2 20 2" xfId="6632" xr:uid="{BC8390FC-2487-416A-BEFC-6EE602A7BC59}"/>
    <cellStyle name="Accent2 21" xfId="2898" xr:uid="{9F4690BB-7359-4E83-8E9A-DEA27030F28B}"/>
    <cellStyle name="Accent2 21 2" xfId="7516" xr:uid="{D6C8BD61-14C4-4FE1-A02A-1B8A8BF1CC27}"/>
    <cellStyle name="Accent2 22" xfId="2899" xr:uid="{1B203B21-4C65-4D77-97C6-43014A213239}"/>
    <cellStyle name="Accent2 22 2" xfId="5863" xr:uid="{39777E3B-587E-4EE5-8E5E-11191D52CBDD}"/>
    <cellStyle name="Accent2 23" xfId="2900" xr:uid="{F96A720D-1DBE-4812-8632-C823085B5A12}"/>
    <cellStyle name="Accent2 23 2" xfId="6441" xr:uid="{22D52C33-BC80-42E1-B388-21351FB85CBA}"/>
    <cellStyle name="Accent2 24" xfId="2901" xr:uid="{5BB31BCC-6B93-4C7E-AA9C-3733EC1FB4B1}"/>
    <cellStyle name="Accent2 25" xfId="2902" xr:uid="{792572EC-434A-4FB6-8A21-792846985F03}"/>
    <cellStyle name="Accent2 26" xfId="2903" xr:uid="{D72784E2-CBA7-4DD7-A362-05B2EEF6325B}"/>
    <cellStyle name="Accent2 27" xfId="2904" xr:uid="{307E16CD-164D-4675-8B5F-939238720756}"/>
    <cellStyle name="Accent2 28" xfId="2905" xr:uid="{B3B46161-56BF-405F-81C6-F39B9A78345F}"/>
    <cellStyle name="Accent2 29" xfId="2906" xr:uid="{682966E4-8587-4288-B882-757E828FB1F2}"/>
    <cellStyle name="Accent2 3" xfId="1476" xr:uid="{83BDD718-90F1-497D-82AA-B11BB4EFBFBD}"/>
    <cellStyle name="Accent2 3 2" xfId="4971" xr:uid="{E6B21092-9F1E-4004-9C0B-224B360A0DA1}"/>
    <cellStyle name="Accent2 3 2 2" xfId="10613" xr:uid="{0F864759-0D1E-4FF4-85CE-E13EFCE79474}"/>
    <cellStyle name="Accent2 3 3" xfId="10614" xr:uid="{BD075370-181C-4BD9-8463-5327B147DD99}"/>
    <cellStyle name="Accent2 3 4" xfId="6576" xr:uid="{8ED86584-D688-479E-994B-AFA65B9FB04A}"/>
    <cellStyle name="Accent2 30" xfId="2907" xr:uid="{F80D4FCE-7183-4A0C-AAE6-363BC8DBA2A1}"/>
    <cellStyle name="Accent2 31" xfId="2908" xr:uid="{C9E3C3A4-7886-427A-98D8-F4B1C2402DCB}"/>
    <cellStyle name="Accent2 32" xfId="2909" xr:uid="{C329A853-92FC-48EE-BE4C-6097BC5F18EF}"/>
    <cellStyle name="Accent2 33" xfId="2910" xr:uid="{5D97A813-BAA4-4F0D-AFEB-6A8CF55EE132}"/>
    <cellStyle name="Accent2 34" xfId="2911" xr:uid="{80B2ECCF-0AA9-407E-B78D-9620381E69D1}"/>
    <cellStyle name="Accent2 35" xfId="2912" xr:uid="{710A247C-855D-4CB9-AAAF-6BFFB83B4EF9}"/>
    <cellStyle name="Accent2 36" xfId="2913" xr:uid="{632CFC8D-54E7-439A-9975-F0E018EF43D6}"/>
    <cellStyle name="Accent2 37" xfId="2914" xr:uid="{570876AC-AF39-4820-B71D-825D567F4ECF}"/>
    <cellStyle name="Accent2 38" xfId="2915" xr:uid="{938EA2F8-EABB-4B5B-A86F-58FF12DFE05E}"/>
    <cellStyle name="Accent2 39" xfId="2916" xr:uid="{56C1CAA4-893A-4500-B57D-8E010A902077}"/>
    <cellStyle name="Accent2 4" xfId="1477" xr:uid="{B1ED97A6-6314-45CE-AFF3-10C22D1417E9}"/>
    <cellStyle name="Accent2 4 2" xfId="5030" xr:uid="{B5501280-5F53-4F26-9CCD-2D86416803CC}"/>
    <cellStyle name="Accent2 4 2 2" xfId="10615" xr:uid="{7491202E-93F2-4A49-B142-7447DC2C0194}"/>
    <cellStyle name="Accent2 4 3" xfId="10616" xr:uid="{22F5950E-0E23-4341-B55B-7D541ABD65A2}"/>
    <cellStyle name="Accent2 4 4" xfId="6577" xr:uid="{1CAD8F1E-DBEC-4374-9109-4F6E2D6D382F}"/>
    <cellStyle name="Accent2 40" xfId="2917" xr:uid="{FEB2D809-DBD9-4F05-AC45-CF2F3A1FB9ED}"/>
    <cellStyle name="Accent2 41" xfId="2918" xr:uid="{FCBFC01D-C2B9-42B9-9008-F534396AC628}"/>
    <cellStyle name="Accent2 42" xfId="2919" xr:uid="{F0B68386-F1E4-458E-B50B-62974C4297F3}"/>
    <cellStyle name="Accent2 43" xfId="2920" xr:uid="{945FF512-2BF2-4F0C-8356-39C8ECCCA091}"/>
    <cellStyle name="Accent2 44" xfId="2921" xr:uid="{D09F08D0-F363-422E-8460-4F7F7326B1A0}"/>
    <cellStyle name="Accent2 45" xfId="2922" xr:uid="{9A2F5AFE-CC38-4D2D-A2D7-CF2A62C1E32C}"/>
    <cellStyle name="Accent2 46" xfId="2923" xr:uid="{28CF4BB5-5570-424A-8DFB-66449C5F4F0B}"/>
    <cellStyle name="Accent2 47" xfId="2924" xr:uid="{D0CB130A-5F30-4274-BF59-716688342CDB}"/>
    <cellStyle name="Accent2 48" xfId="2925" xr:uid="{4C7F720A-6EEE-4578-8279-0D183D53F028}"/>
    <cellStyle name="Accent2 49" xfId="2926" xr:uid="{BD01911D-4816-41B0-8B65-F8E513F54333}"/>
    <cellStyle name="Accent2 5" xfId="2927" xr:uid="{ADBE990E-71A2-4B46-B9F6-8C1CD7E25779}"/>
    <cellStyle name="Accent2 5 2" xfId="10617" xr:uid="{30C8C933-A421-4D39-816C-18DF064B078F}"/>
    <cellStyle name="Accent2 5 3" xfId="10618" xr:uid="{EBBFEA77-9DCD-49C5-BCE0-B58007ED40C5}"/>
    <cellStyle name="Accent2 5 4" xfId="7073" xr:uid="{901301DE-E792-4958-A2AD-479B708670EB}"/>
    <cellStyle name="Accent2 50" xfId="2928" xr:uid="{46713C73-2CF9-46A3-80D8-5611CC840F6A}"/>
    <cellStyle name="Accent2 51" xfId="2929" xr:uid="{A0FEE4F3-419F-4A88-B393-C3A465A11575}"/>
    <cellStyle name="Accent2 52" xfId="2930" xr:uid="{36A780A3-74BD-49FE-BE92-6F00B810AC1D}"/>
    <cellStyle name="Accent2 53" xfId="2931" xr:uid="{6C0B8934-F6BD-4631-AF78-08D7428EFCC3}"/>
    <cellStyle name="Accent2 54" xfId="2932" xr:uid="{AB6CA6A4-1505-425E-B389-9C3D36F01C8E}"/>
    <cellStyle name="Accent2 55" xfId="2933" xr:uid="{BF32D51B-9FAD-4A38-9043-BAD04E1DAEA4}"/>
    <cellStyle name="Accent2 56" xfId="2934" xr:uid="{0F17F4FF-8F75-41AC-AF99-7D6AEF09A029}"/>
    <cellStyle name="Accent2 57" xfId="2935" xr:uid="{4DF051A7-EB98-48F4-AB02-5D7979F99D25}"/>
    <cellStyle name="Accent2 58" xfId="2936" xr:uid="{2D7A72C1-91AF-49E5-872C-C7F35BC8602F}"/>
    <cellStyle name="Accent2 59" xfId="2937" xr:uid="{D76A5A35-E408-4A71-90A1-F306E3B6A2AA}"/>
    <cellStyle name="Accent2 6" xfId="2938" xr:uid="{8CB9CEF4-B7CB-41BA-B003-2991B1B99C0F}"/>
    <cellStyle name="Accent2 6 2" xfId="10619" xr:uid="{DEE7763C-B0EB-407F-8C5B-90AEE2EE88C6}"/>
    <cellStyle name="Accent2 6 3" xfId="10620" xr:uid="{1FBDE58A-7191-4CEB-A518-29565F94651E}"/>
    <cellStyle name="Accent2 6 4" xfId="7074" xr:uid="{683DEA48-B24E-4E17-927E-E15D87EBF8F0}"/>
    <cellStyle name="Accent2 60" xfId="2939" xr:uid="{68D2F55B-F4D5-4FB4-A33F-20D364404054}"/>
    <cellStyle name="Accent2 61" xfId="2940" xr:uid="{BD024265-11A2-4C81-B0D3-D3A084E54074}"/>
    <cellStyle name="Accent2 62" xfId="2941" xr:uid="{F7B03FB1-3128-47EB-A9F3-B284EB4FD895}"/>
    <cellStyle name="Accent2 63" xfId="2942" xr:uid="{E940BE4F-FCC9-46E9-AAD8-FEB402911EC2}"/>
    <cellStyle name="Accent2 64" xfId="2943" xr:uid="{6F89FE89-3AE8-4455-88B7-9F6D0BE28F63}"/>
    <cellStyle name="Accent2 65" xfId="2944" xr:uid="{AF0E13D2-706D-46AA-A504-181ECE5DAC15}"/>
    <cellStyle name="Accent2 66" xfId="2945" xr:uid="{519112E3-6B9F-4B33-B552-32CF0BC7111B}"/>
    <cellStyle name="Accent2 67" xfId="2946" xr:uid="{DE80FDED-8833-49B0-B508-E3D3D92AC289}"/>
    <cellStyle name="Accent2 68" xfId="2947" xr:uid="{CE8C9955-645D-4AE6-A04A-7E20C0F5A83E}"/>
    <cellStyle name="Accent2 69" xfId="2948" xr:uid="{4AF91FD2-6E97-4CE4-9DAF-FAF5AEE94A19}"/>
    <cellStyle name="Accent2 7" xfId="2949" xr:uid="{8CE067BF-3717-4023-BCCC-1844960DA4C3}"/>
    <cellStyle name="Accent2 7 2" xfId="10621" xr:uid="{BA2FCE85-F781-4A96-8038-7B5E08A5E7C1}"/>
    <cellStyle name="Accent2 7 3" xfId="10622" xr:uid="{7B597A98-1EE3-4B01-A8CE-180F82E320D0}"/>
    <cellStyle name="Accent2 7 4" xfId="7075" xr:uid="{A260D271-75B4-4D49-88C2-F9108FCB0D51}"/>
    <cellStyle name="Accent2 70" xfId="2950" xr:uid="{AF2AA9B2-151D-42E6-83F0-A4E604611BE0}"/>
    <cellStyle name="Accent2 71" xfId="2951" xr:uid="{30456E58-3701-461A-9C32-C1434791F5ED}"/>
    <cellStyle name="Accent2 72" xfId="2952" xr:uid="{F72AEA71-C95A-41E2-AA6A-F7991C066F6E}"/>
    <cellStyle name="Accent2 73" xfId="2953" xr:uid="{74E15DCD-909F-4342-B042-CBE0208C9DC7}"/>
    <cellStyle name="Accent2 74" xfId="2954" xr:uid="{A53B4C9B-44CE-44F2-9474-E78FB70214D2}"/>
    <cellStyle name="Accent2 75" xfId="2955" xr:uid="{7A0DB19D-364B-4082-BB6F-8D2714FC8506}"/>
    <cellStyle name="Accent2 76" xfId="2956" xr:uid="{4B6AA0DC-3CB4-4E16-A629-11429C3B4AAC}"/>
    <cellStyle name="Accent2 77" xfId="2957" xr:uid="{3A261359-E0B4-4058-A7D3-97F73995ACB5}"/>
    <cellStyle name="Accent2 78" xfId="2958" xr:uid="{6BFFB4FE-217E-41C2-AAE3-2787F0E7EDF6}"/>
    <cellStyle name="Accent2 79" xfId="2959" xr:uid="{95C3B55F-26B5-45ED-A2EB-B4D74FB2304E}"/>
    <cellStyle name="Accent2 8" xfId="2960" xr:uid="{B03396F0-979B-444C-90CC-CA0684E3B620}"/>
    <cellStyle name="Accent2 8 2" xfId="10623" xr:uid="{CB27F1B1-4094-4AE3-A53D-140B3ED847B0}"/>
    <cellStyle name="Accent2 8 3" xfId="10624" xr:uid="{4C6539FE-A78E-4135-95A1-C6AC18BA2155}"/>
    <cellStyle name="Accent2 8 4" xfId="7076" xr:uid="{BA11AC44-32DF-4F5D-B21A-5E0D43015E1D}"/>
    <cellStyle name="Accent2 80" xfId="2961" xr:uid="{5D59526C-7625-413C-83FE-CE5B864E322F}"/>
    <cellStyle name="Accent2 81" xfId="2962" xr:uid="{9E075EDA-1F11-446E-8A17-B4D1F7FA9957}"/>
    <cellStyle name="Accent2 82" xfId="2963" xr:uid="{FC03F621-63FF-439F-9CC4-B2A520AE19D9}"/>
    <cellStyle name="Accent2 83" xfId="2964" xr:uid="{5F6C61A5-C244-454A-88A7-EA0E45DCCE68}"/>
    <cellStyle name="Accent2 84" xfId="2965" xr:uid="{7AC09F7B-4F36-4F87-8879-12A191823F1A}"/>
    <cellStyle name="Accent2 85" xfId="2966" xr:uid="{6AA7CD38-5A5B-4100-ABAA-96CDBCFE937D}"/>
    <cellStyle name="Accent2 86" xfId="2967" xr:uid="{8BAADE76-7995-432D-BCC2-392E8B29B88D}"/>
    <cellStyle name="Accent2 87" xfId="2968" xr:uid="{6E6B6B60-3CD7-407A-99C6-FBB3A9197DAB}"/>
    <cellStyle name="Accent2 88" xfId="2969" xr:uid="{E8A5EA1D-8864-4F28-BA1A-552EDE168916}"/>
    <cellStyle name="Accent2 89" xfId="2970" xr:uid="{9DCA040E-9921-4180-979D-DC5E7FF8496B}"/>
    <cellStyle name="Accent2 9" xfId="2971" xr:uid="{171E32E4-3383-42F5-B0EA-13F3B2463325}"/>
    <cellStyle name="Accent2 9 2" xfId="10625" xr:uid="{995CE749-C5F3-49E6-94B7-CE4D64733049}"/>
    <cellStyle name="Accent2 9 3" xfId="10626" xr:uid="{C2D56CCD-8A39-4C74-9857-8A9961D77DCA}"/>
    <cellStyle name="Accent2 9 4" xfId="7077" xr:uid="{E2F2302C-6D98-4E88-B6CF-5A3935A7A659}"/>
    <cellStyle name="Accent2 90" xfId="2972" xr:uid="{90E2F116-3195-41C6-9160-86F7F9522DB7}"/>
    <cellStyle name="Accent3" xfId="95" builtinId="37" customBuiltin="1"/>
    <cellStyle name="Accent3 - 20%" xfId="322" xr:uid="{790A13BC-4A34-4326-9D9C-FB776E1E7969}"/>
    <cellStyle name="Accent3 - 20% 2" xfId="10627" xr:uid="{7A4DA765-2834-4244-9B5E-C20E6C261259}"/>
    <cellStyle name="Accent3 - 20% 3" xfId="10628" xr:uid="{E6DA7976-D11F-46A6-A019-748C6AC3F78D}"/>
    <cellStyle name="Accent3 - 40%" xfId="323" xr:uid="{964BA626-F055-4ABD-AA48-7BF642DA232F}"/>
    <cellStyle name="Accent3 - 40% 2" xfId="10629" xr:uid="{D558E22B-064A-4225-A85E-E437041F8BF6}"/>
    <cellStyle name="Accent3 - 40% 3" xfId="10630" xr:uid="{AA224D65-470D-4B42-9B5F-E586107A1BC3}"/>
    <cellStyle name="Accent3 - 60%" xfId="324" xr:uid="{83EA5F89-8F3D-4330-B6C8-EF97CE3DF5CF}"/>
    <cellStyle name="Accent3 - 60% 2" xfId="10631" xr:uid="{F256017C-449D-4714-B24D-79DF091D2C2A}"/>
    <cellStyle name="Accent3 - 60% 3" xfId="10632" xr:uid="{3EE381CD-2CA2-4868-AE46-0182F7FD9AB3}"/>
    <cellStyle name="Accent3 10" xfId="2973" xr:uid="{6B0D9DB3-A652-46D3-98AB-5C9C6CFAFA1A}"/>
    <cellStyle name="Accent3 10 2" xfId="10633" xr:uid="{945BADD4-27D4-4024-97E5-D677042090CD}"/>
    <cellStyle name="Accent3 10 3" xfId="10634" xr:uid="{CB6A8B57-05A7-4980-8978-D023836E82CD}"/>
    <cellStyle name="Accent3 10 4" xfId="7078" xr:uid="{7D2038E4-D787-467B-BD9D-813E453E7929}"/>
    <cellStyle name="Accent3 11" xfId="2974" xr:uid="{F977E6E3-1550-4C86-8880-1B7C31EB2AB3}"/>
    <cellStyle name="Accent3 11 2" xfId="10635" xr:uid="{FC28FFB4-7EB1-46F0-9D2F-FBF1710BBFCD}"/>
    <cellStyle name="Accent3 11 3" xfId="10636" xr:uid="{B1391E12-F62E-41BA-B348-B2FBA1E7A3FA}"/>
    <cellStyle name="Accent3 11 4" xfId="7079" xr:uid="{3DDF1215-6248-48E6-82CD-15FF438FB278}"/>
    <cellStyle name="Accent3 12" xfId="2975" xr:uid="{E2774C18-55E9-4724-A9C3-0060A3E83D03}"/>
    <cellStyle name="Accent3 12 2" xfId="10637" xr:uid="{44D06830-4FC6-4954-AEF9-4A0F1BE3AD01}"/>
    <cellStyle name="Accent3 12 3" xfId="10638" xr:uid="{25C32954-071C-4908-96D9-70A23D10D394}"/>
    <cellStyle name="Accent3 12 4" xfId="7080" xr:uid="{604D5A68-A079-4CAE-AA84-D33FB797CC47}"/>
    <cellStyle name="Accent3 13" xfId="2976" xr:uid="{0F2E75E6-2F31-4843-BDFA-EF640E9C341A}"/>
    <cellStyle name="Accent3 13 2" xfId="10639" xr:uid="{39F3B880-E9A0-4F1C-BD4F-1DE06ECE4AFF}"/>
    <cellStyle name="Accent3 13 3" xfId="10640" xr:uid="{0A89B873-4992-43AD-B0AC-32F500737F6E}"/>
    <cellStyle name="Accent3 13 4" xfId="7081" xr:uid="{A93E91D8-D0CC-4E03-9436-DEBFCF78F0BC}"/>
    <cellStyle name="Accent3 14" xfId="2977" xr:uid="{5C46BB27-131E-4408-ADE3-EC7062A28B31}"/>
    <cellStyle name="Accent3 14 2" xfId="10641" xr:uid="{2DC21313-3783-47FB-B605-83D899F0F9BD}"/>
    <cellStyle name="Accent3 14 3" xfId="10642" xr:uid="{1C4C901B-CB26-4D46-80D7-C2CAB5519346}"/>
    <cellStyle name="Accent3 14 4" xfId="7082" xr:uid="{B5A4BCC7-F355-490E-9754-4C5458F6081B}"/>
    <cellStyle name="Accent3 15" xfId="2978" xr:uid="{DC39F5FE-EDB7-4626-8327-77E0B1419D63}"/>
    <cellStyle name="Accent3 15 2" xfId="10643" xr:uid="{D7339785-F1AA-43B3-8AD8-499FD7741851}"/>
    <cellStyle name="Accent3 15 3" xfId="10644" xr:uid="{0647EAB2-1FB5-4EE1-8ED2-24B5CCE58D72}"/>
    <cellStyle name="Accent3 15 4" xfId="7083" xr:uid="{8E7736EA-1BCD-44C8-B240-614A9022172C}"/>
    <cellStyle name="Accent3 16" xfId="2979" xr:uid="{E6719150-7056-4198-AA0E-BD0F2E48045A}"/>
    <cellStyle name="Accent3 16 2" xfId="10645" xr:uid="{B557A4C7-CDC2-476C-BFF4-34CD1C844D70}"/>
    <cellStyle name="Accent3 16 3" xfId="10646" xr:uid="{C148486C-EF85-4288-AE89-DFE781695283}"/>
    <cellStyle name="Accent3 16 4" xfId="7084" xr:uid="{58BA5F2B-8E2E-4B46-ABB5-8429450E6912}"/>
    <cellStyle name="Accent3 17" xfId="2980" xr:uid="{589E3B34-4EB7-46A5-9EE7-2A5FFD92A1D0}"/>
    <cellStyle name="Accent3 17 2" xfId="10647" xr:uid="{6A517C24-FA6B-4EA6-BDA5-8AE4E97A2B96}"/>
    <cellStyle name="Accent3 17 3" xfId="10648" xr:uid="{87669102-C485-4336-A936-164AFC5CEC00}"/>
    <cellStyle name="Accent3 17 4" xfId="7085" xr:uid="{66152EE8-1EC1-48C5-8336-8DBAE845AA78}"/>
    <cellStyle name="Accent3 18" xfId="2981" xr:uid="{A71CA04E-20A0-425E-96E2-5720A8E23A54}"/>
    <cellStyle name="Accent3 18 2" xfId="10649" xr:uid="{90ED13E6-2EE4-4C67-B7E5-1A9FFABA2194}"/>
    <cellStyle name="Accent3 18 3" xfId="10650" xr:uid="{BACA5922-7260-4570-84E7-D36E176519E6}"/>
    <cellStyle name="Accent3 19" xfId="2982" xr:uid="{ED6D6C92-0111-4CEF-B4FA-3CD18CF0C9B0}"/>
    <cellStyle name="Accent3 19 2" xfId="6578" xr:uid="{E1F6F50D-FFAC-41F3-A28A-2765DB3AB3C1}"/>
    <cellStyle name="Accent3 2" xfId="24" xr:uid="{ED746911-C7CE-4B67-B34B-004221C90CC5}"/>
    <cellStyle name="Accent3 2 2" xfId="4778" xr:uid="{8522E7B8-419E-49DD-9E6F-8DF46689B78A}"/>
    <cellStyle name="Accent3 2 2 2" xfId="10651" xr:uid="{B83A9DCC-773F-4362-A8AC-02A7A6FF4B4A}"/>
    <cellStyle name="Accent3 2 3" xfId="10652" xr:uid="{918ABCF3-33A9-4012-A92F-AE3384DF7EEB}"/>
    <cellStyle name="Accent3 2 4" xfId="5241" xr:uid="{9353D200-F463-4D3C-BED2-8E950A79DED8}"/>
    <cellStyle name="Accent3 2 5" xfId="1478" xr:uid="{EE985470-AB1B-4FD2-B47F-EFEC2833DDDA}"/>
    <cellStyle name="Accent3 20" xfId="2983" xr:uid="{2521C5DD-A765-4E98-BA65-7EA8763D313B}"/>
    <cellStyle name="Accent3 20 2" xfId="6630" xr:uid="{E54BC6E5-B72F-4C2D-97C0-60BE98D0EE91}"/>
    <cellStyle name="Accent3 21" xfId="2984" xr:uid="{484EC23D-16B0-41CE-BB8D-D807A8325CFE}"/>
    <cellStyle name="Accent3 21 2" xfId="6556" xr:uid="{C0ECA126-ED91-4CAA-A958-A66E98D8D0AE}"/>
    <cellStyle name="Accent3 22" xfId="2985" xr:uid="{D18B33E9-2A58-47C6-B6BA-20C3B7FFA89B}"/>
    <cellStyle name="Accent3 22 2" xfId="5864" xr:uid="{56D67DA5-A989-4804-A89A-1064BC480BA8}"/>
    <cellStyle name="Accent3 23" xfId="2986" xr:uid="{D020B207-E9A6-4BDC-B5C8-1079D7C8396F}"/>
    <cellStyle name="Accent3 23 2" xfId="6440" xr:uid="{1A612D78-25CE-4E25-A300-271FD3164B0B}"/>
    <cellStyle name="Accent3 24" xfId="2987" xr:uid="{638D6EF8-54FA-4F36-BD1C-76B0B161F3A9}"/>
    <cellStyle name="Accent3 25" xfId="2988" xr:uid="{4C211B3C-0203-4201-AEF4-8CDB0F702CAD}"/>
    <cellStyle name="Accent3 26" xfId="2989" xr:uid="{9ED67C57-8419-44CC-B0E4-300B6417F5AA}"/>
    <cellStyle name="Accent3 27" xfId="2990" xr:uid="{55EEECF7-977D-40AB-B83C-1743854BDAFB}"/>
    <cellStyle name="Accent3 28" xfId="2991" xr:uid="{2B415219-6A04-46A3-B868-DF554BEBBA34}"/>
    <cellStyle name="Accent3 29" xfId="2992" xr:uid="{D339D3DF-E1B9-4BB0-B2AD-1EF3EED389A7}"/>
    <cellStyle name="Accent3 3" xfId="1479" xr:uid="{37CBB857-5611-4A04-9EF3-52CBB3807F79}"/>
    <cellStyle name="Accent3 3 2" xfId="4972" xr:uid="{C5F97D41-FE77-45F8-A87E-EEC9AFBCCADE}"/>
    <cellStyle name="Accent3 3 2 2" xfId="10653" xr:uid="{FA6671A0-135B-4816-B747-D3F1E504EBC9}"/>
    <cellStyle name="Accent3 3 3" xfId="10654" xr:uid="{CD2BD534-A764-4BB2-9A76-98EDFF8F3FC6}"/>
    <cellStyle name="Accent3 3 4" xfId="6579" xr:uid="{5CACD67B-19F0-4C19-BDDF-734B86233258}"/>
    <cellStyle name="Accent3 30" xfId="2993" xr:uid="{935AF637-6E8D-4993-B426-4073803A70E1}"/>
    <cellStyle name="Accent3 31" xfId="2994" xr:uid="{83AAA45B-966D-4544-BAAD-249835FE85E8}"/>
    <cellStyle name="Accent3 32" xfId="2995" xr:uid="{958C3525-69B6-467E-B217-FA65774A0969}"/>
    <cellStyle name="Accent3 33" xfId="2996" xr:uid="{1A9184C3-F991-4383-9E75-CFFD1612706D}"/>
    <cellStyle name="Accent3 34" xfId="2997" xr:uid="{EAF3066F-D4CA-4210-9B8E-7382750A1697}"/>
    <cellStyle name="Accent3 35" xfId="2998" xr:uid="{356B8E46-4F06-4057-8031-604F2C16EED2}"/>
    <cellStyle name="Accent3 36" xfId="2999" xr:uid="{21862ABE-30D1-44D6-91C7-3FF2DAF941C8}"/>
    <cellStyle name="Accent3 37" xfId="3000" xr:uid="{851192FC-3EDA-4749-B021-3F33F9958B8B}"/>
    <cellStyle name="Accent3 38" xfId="3001" xr:uid="{72571B9F-B1D1-4FBE-89D6-C6ABB860DC39}"/>
    <cellStyle name="Accent3 39" xfId="3002" xr:uid="{E47A7053-3D15-4274-884E-CF1C860C450D}"/>
    <cellStyle name="Accent3 4" xfId="1480" xr:uid="{8910B14F-845C-4A18-9D34-848D6923B330}"/>
    <cellStyle name="Accent3 4 2" xfId="5029" xr:uid="{89FD1E35-1170-4261-935E-410A93B05B45}"/>
    <cellStyle name="Accent3 4 2 2" xfId="10655" xr:uid="{F5EBDF28-9A0E-4EFE-991F-B9817A5DA42F}"/>
    <cellStyle name="Accent3 4 3" xfId="10656" xr:uid="{51CD1DC4-AA13-46E6-8CC3-A215B0661D29}"/>
    <cellStyle name="Accent3 4 4" xfId="6580" xr:uid="{BA5C255E-CBC5-45F8-A6DF-8F6A84806C26}"/>
    <cellStyle name="Accent3 40" xfId="3003" xr:uid="{5E6EA069-C25E-4BED-8A9C-27BAAC3E3528}"/>
    <cellStyle name="Accent3 41" xfId="3004" xr:uid="{6766CA21-C371-4B7D-BBDC-BBD53A9077EF}"/>
    <cellStyle name="Accent3 42" xfId="3005" xr:uid="{C0D8611D-845F-4DDE-A015-77FA271E356C}"/>
    <cellStyle name="Accent3 43" xfId="3006" xr:uid="{58CFE5AF-963B-4C15-9E42-93C7DE176A5B}"/>
    <cellStyle name="Accent3 44" xfId="3007" xr:uid="{9626F814-F021-4DC7-A50B-3EE3906DC211}"/>
    <cellStyle name="Accent3 45" xfId="3008" xr:uid="{0A06F0EF-ABA7-465B-B800-350B6708D4D7}"/>
    <cellStyle name="Accent3 46" xfId="3009" xr:uid="{F4CD1672-CD2A-4332-8229-6C1B08FAFE5D}"/>
    <cellStyle name="Accent3 47" xfId="3010" xr:uid="{92365623-1B90-4553-AD42-B540C7FEC104}"/>
    <cellStyle name="Accent3 48" xfId="3011" xr:uid="{12281278-BE48-4408-A4EC-BD91AF07F4EB}"/>
    <cellStyle name="Accent3 49" xfId="3012" xr:uid="{D5FC1D93-D007-48EA-887E-F89969B57534}"/>
    <cellStyle name="Accent3 5" xfId="3013" xr:uid="{5269CFEF-2DC5-487D-A6CB-616B448895F8}"/>
    <cellStyle name="Accent3 5 2" xfId="10657" xr:uid="{B457A7C2-31B8-4B69-A87B-ACAE47218064}"/>
    <cellStyle name="Accent3 5 3" xfId="10658" xr:uid="{A3A2F21C-93D4-45DA-B2AE-FBFD474DAFB4}"/>
    <cellStyle name="Accent3 5 4" xfId="7086" xr:uid="{D5650A34-CC53-4F88-918E-810F46DD4EB8}"/>
    <cellStyle name="Accent3 50" xfId="3014" xr:uid="{C447B972-BB37-4438-8473-18643846D81A}"/>
    <cellStyle name="Accent3 51" xfId="3015" xr:uid="{18BB7E9B-E1E1-43AF-9529-FB5BC16682C5}"/>
    <cellStyle name="Accent3 52" xfId="3016" xr:uid="{3D9AEBD5-36F2-4838-A480-385D99678972}"/>
    <cellStyle name="Accent3 53" xfId="3017" xr:uid="{6FA6C53F-4D70-4BB3-BC05-57BEAAB7C924}"/>
    <cellStyle name="Accent3 54" xfId="3018" xr:uid="{0805BB2B-1B5D-481C-AC40-A4DE921BAAA4}"/>
    <cellStyle name="Accent3 55" xfId="3019" xr:uid="{6A8F8FB2-1A53-4DDE-B114-1372156CEAFE}"/>
    <cellStyle name="Accent3 56" xfId="3020" xr:uid="{93C5D5F9-5282-4ECD-BF65-C9312DA06432}"/>
    <cellStyle name="Accent3 57" xfId="3021" xr:uid="{A172B15A-605C-442F-9F42-7AFB4D1FCFF0}"/>
    <cellStyle name="Accent3 58" xfId="3022" xr:uid="{36720336-F2CC-48C2-B072-42F398CD39BA}"/>
    <cellStyle name="Accent3 59" xfId="3023" xr:uid="{27324ACF-BEDF-4418-B3EB-5E6F698AE50B}"/>
    <cellStyle name="Accent3 6" xfId="3024" xr:uid="{E2A3BA99-B31D-4000-B8C2-DD7EFD929495}"/>
    <cellStyle name="Accent3 6 2" xfId="10659" xr:uid="{2052EE2C-6605-4FD1-B899-E77FD101538A}"/>
    <cellStyle name="Accent3 6 3" xfId="10660" xr:uid="{2B97DF06-6CCF-4888-888D-B5D5BD1BF803}"/>
    <cellStyle name="Accent3 6 4" xfId="7087" xr:uid="{1917B7F8-EB59-45D3-8A96-B99A91F781CC}"/>
    <cellStyle name="Accent3 60" xfId="3025" xr:uid="{86797B2D-2E6B-427B-BE6E-6FD7017A778E}"/>
    <cellStyle name="Accent3 61" xfId="3026" xr:uid="{2FD9508A-91F6-4BE7-8BC8-6CAE5627C04E}"/>
    <cellStyle name="Accent3 62" xfId="3027" xr:uid="{0AD9FB0F-37C3-41F0-B0C6-C25B2A3CEEC2}"/>
    <cellStyle name="Accent3 63" xfId="3028" xr:uid="{47D8ECA6-2DE5-4EE8-9C5B-8B356C9932EF}"/>
    <cellStyle name="Accent3 64" xfId="3029" xr:uid="{4B0750D3-AC8B-42F5-9C7B-2BACD608AC6C}"/>
    <cellStyle name="Accent3 65" xfId="3030" xr:uid="{286139A0-1353-46BA-B591-4BC3A4AE9519}"/>
    <cellStyle name="Accent3 66" xfId="3031" xr:uid="{EDCEC442-DCDE-4715-8D41-E83023FDA9A4}"/>
    <cellStyle name="Accent3 67" xfId="3032" xr:uid="{C0270CF9-09CF-4C91-98FB-3288B018DC46}"/>
    <cellStyle name="Accent3 68" xfId="3033" xr:uid="{A59DAAF5-AA4A-4809-B079-0B6651A11DA9}"/>
    <cellStyle name="Accent3 69" xfId="3034" xr:uid="{0C4B82DB-C493-4AA1-8CD9-66DAF298D5C5}"/>
    <cellStyle name="Accent3 7" xfId="3035" xr:uid="{7AFD6DC4-76C5-4C65-B72C-BFE2DB11DA6B}"/>
    <cellStyle name="Accent3 7 2" xfId="10661" xr:uid="{4D0B6461-EED5-4ED9-B196-8E9F8AEA2010}"/>
    <cellStyle name="Accent3 7 3" xfId="10662" xr:uid="{FA1E43F1-A9D4-46ED-BB7A-C4556496D47C}"/>
    <cellStyle name="Accent3 7 4" xfId="7088" xr:uid="{51F69318-4F20-49FE-85A4-6F3BB38736ED}"/>
    <cellStyle name="Accent3 70" xfId="3036" xr:uid="{CB7208AE-ABA3-42F3-AF0A-D7CF58CB547E}"/>
    <cellStyle name="Accent3 71" xfId="3037" xr:uid="{C0E21B3E-F964-4042-8629-6E3EBF688B92}"/>
    <cellStyle name="Accent3 72" xfId="3038" xr:uid="{A72186DF-8A3C-424E-A495-77CA50ECF6DE}"/>
    <cellStyle name="Accent3 73" xfId="3039" xr:uid="{11FB7DFB-1575-4470-A5AF-9E5F9EC8C6B1}"/>
    <cellStyle name="Accent3 74" xfId="3040" xr:uid="{FE5B7B3D-4B73-4AC9-BDCF-A477C7F5CD43}"/>
    <cellStyle name="Accent3 75" xfId="3041" xr:uid="{DFE1F382-E019-4AFA-95C2-528E7359C7E0}"/>
    <cellStyle name="Accent3 76" xfId="3042" xr:uid="{C40901EC-8589-475B-AF2F-AC2A67905731}"/>
    <cellStyle name="Accent3 77" xfId="3043" xr:uid="{711CF4CC-D1C9-4477-8698-C051A1AED63E}"/>
    <cellStyle name="Accent3 78" xfId="3044" xr:uid="{9E05FA21-A692-4D4E-A919-2CA1B833192C}"/>
    <cellStyle name="Accent3 79" xfId="3045" xr:uid="{964D3B21-80B2-4EE5-9A9A-2FF89C99D9AD}"/>
    <cellStyle name="Accent3 8" xfId="3046" xr:uid="{66AC7C8A-D730-4CEE-B61D-3AD35D3783A5}"/>
    <cellStyle name="Accent3 8 2" xfId="10663" xr:uid="{53E7931A-AF80-4D27-A1D6-2C197E1136DD}"/>
    <cellStyle name="Accent3 8 3" xfId="10664" xr:uid="{DA8C1EED-0D93-4B7D-9BFC-248E6FEAB11C}"/>
    <cellStyle name="Accent3 8 4" xfId="7089" xr:uid="{7186A088-24C7-4979-9603-0EB15EE5D707}"/>
    <cellStyle name="Accent3 80" xfId="3047" xr:uid="{BA2F40D6-AE33-4DF7-85AC-1FDABDCC2CD1}"/>
    <cellStyle name="Accent3 81" xfId="3048" xr:uid="{003FCAFD-CA13-4B2A-83D9-19C6A4AB8424}"/>
    <cellStyle name="Accent3 82" xfId="3049" xr:uid="{0E2B3FDF-B226-43E9-9AB5-951FE0B4DFE2}"/>
    <cellStyle name="Accent3 83" xfId="3050" xr:uid="{BB136971-9DDB-407D-9ED6-10FFDE38CB34}"/>
    <cellStyle name="Accent3 84" xfId="3051" xr:uid="{60D93CFB-E115-449F-88F6-667789058A05}"/>
    <cellStyle name="Accent3 85" xfId="3052" xr:uid="{231884D0-6504-41F7-A915-3666CBB4F211}"/>
    <cellStyle name="Accent3 86" xfId="3053" xr:uid="{59B18FFB-34DF-4D72-B319-B8D82B278433}"/>
    <cellStyle name="Accent3 87" xfId="3054" xr:uid="{0E143E9A-485C-4AF7-9F62-0C6088D98226}"/>
    <cellStyle name="Accent3 88" xfId="3055" xr:uid="{216556CD-C50F-4BF1-B9C7-6171F43CCF64}"/>
    <cellStyle name="Accent3 89" xfId="3056" xr:uid="{7F3260D1-6D21-45BD-B9A3-1227EAE0BFB8}"/>
    <cellStyle name="Accent3 9" xfId="3057" xr:uid="{AF323263-BEE9-4818-B654-457EF01A5813}"/>
    <cellStyle name="Accent3 9 2" xfId="10665" xr:uid="{B93A0D55-EF25-48EC-B8D5-7DD69CF7A7F7}"/>
    <cellStyle name="Accent3 9 3" xfId="10666" xr:uid="{6BBD6BF1-7E82-4D96-8A88-7313F1778796}"/>
    <cellStyle name="Accent3 9 4" xfId="7090" xr:uid="{893547B7-BDFD-496D-A952-DEA22796CE76}"/>
    <cellStyle name="Accent3 90" xfId="3058" xr:uid="{2A196D04-AF2B-4034-9E02-B91F0F75CC62}"/>
    <cellStyle name="Accent4" xfId="98" builtinId="41" customBuiltin="1"/>
    <cellStyle name="Accent4 - 20%" xfId="325" xr:uid="{F13D5814-A6A8-4630-AD91-2BF07A7A4C29}"/>
    <cellStyle name="Accent4 - 20% 2" xfId="10667" xr:uid="{78C43268-DC8A-42DB-87B8-A51B42783C32}"/>
    <cellStyle name="Accent4 - 20% 3" xfId="10668" xr:uid="{21B5FF4A-B063-4B7B-891B-6580579543C1}"/>
    <cellStyle name="Accent4 - 40%" xfId="326" xr:uid="{5C1374FF-F538-4E42-A484-7D316643791A}"/>
    <cellStyle name="Accent4 - 40% 2" xfId="10669" xr:uid="{2EBCBC75-BDCF-4E8B-BE9E-F4407DE897EA}"/>
    <cellStyle name="Accent4 - 40% 3" xfId="10670" xr:uid="{8EEE58C2-60B0-4DD6-AE3F-A055942B0481}"/>
    <cellStyle name="Accent4 - 60%" xfId="327" xr:uid="{E70CD299-88ED-4A6C-A2CD-4EFD9028F778}"/>
    <cellStyle name="Accent4 - 60% 2" xfId="10671" xr:uid="{8678EBA5-A43F-43D4-8414-FB18797124D9}"/>
    <cellStyle name="Accent4 - 60% 3" xfId="10672" xr:uid="{921139EF-8675-4188-A962-680114BAB1D3}"/>
    <cellStyle name="Accent4 10" xfId="3059" xr:uid="{2F6BD860-D28D-4333-B47F-9AB08B80F705}"/>
    <cellStyle name="Accent4 10 2" xfId="10673" xr:uid="{78B4152C-0199-4A53-AD43-3D45C94AFE49}"/>
    <cellStyle name="Accent4 10 3" xfId="10674" xr:uid="{12C514D9-6AF7-4A7E-8803-2C85A7E03B32}"/>
    <cellStyle name="Accent4 10 4" xfId="7091" xr:uid="{3BEFC0AE-8546-4346-8577-F0D599BF74B5}"/>
    <cellStyle name="Accent4 11" xfId="3060" xr:uid="{C4CD4375-531A-4BFC-9584-96829B5CBA3F}"/>
    <cellStyle name="Accent4 11 2" xfId="10675" xr:uid="{A79E6220-BDCC-4DEF-8191-96BA1C491A25}"/>
    <cellStyle name="Accent4 11 3" xfId="10676" xr:uid="{3C01661C-63E8-447D-95F7-F592C7F5E17C}"/>
    <cellStyle name="Accent4 11 4" xfId="7092" xr:uid="{9327A047-33BC-449B-ADA6-D52483D001AF}"/>
    <cellStyle name="Accent4 12" xfId="3061" xr:uid="{28320DDF-D960-4E75-9046-071EC6CC3464}"/>
    <cellStyle name="Accent4 12 2" xfId="10677" xr:uid="{94FEA83F-5C74-4C31-8574-A17E2389F6D5}"/>
    <cellStyle name="Accent4 12 3" xfId="10678" xr:uid="{D08BB80A-ABF6-4A21-9843-238140D39C9C}"/>
    <cellStyle name="Accent4 12 4" xfId="7093" xr:uid="{8712D0E9-AC95-400A-9154-3C7A9C000DCB}"/>
    <cellStyle name="Accent4 13" xfId="3062" xr:uid="{FBE393D9-006E-4C7F-A445-4420055048AD}"/>
    <cellStyle name="Accent4 13 2" xfId="10679" xr:uid="{1D160EE1-1608-453C-993C-708BB82B5080}"/>
    <cellStyle name="Accent4 13 3" xfId="10680" xr:uid="{0BE93112-AB68-453F-AE89-DFF8503E77EA}"/>
    <cellStyle name="Accent4 13 4" xfId="7094" xr:uid="{9304CA23-997F-455F-B515-16024072C16C}"/>
    <cellStyle name="Accent4 14" xfId="3063" xr:uid="{5E66155A-A694-4794-9D48-B56675EA09C9}"/>
    <cellStyle name="Accent4 14 2" xfId="10681" xr:uid="{B43E1270-FA93-491A-8D7C-D955DE54A7F0}"/>
    <cellStyle name="Accent4 14 3" xfId="10682" xr:uid="{0D1F3E1F-151A-4B58-8050-56A657907911}"/>
    <cellStyle name="Accent4 14 4" xfId="7095" xr:uid="{88D1F469-7D65-4D9F-B1C2-B09942348A53}"/>
    <cellStyle name="Accent4 15" xfId="3064" xr:uid="{56530BE0-7DDB-4752-98DB-A404165ECFE1}"/>
    <cellStyle name="Accent4 15 2" xfId="10683" xr:uid="{9BC83AFA-2F65-4DC4-BC08-E6D23F01C994}"/>
    <cellStyle name="Accent4 15 3" xfId="10684" xr:uid="{DDA131A7-0AD6-40DC-8AE7-CE6D27863B57}"/>
    <cellStyle name="Accent4 15 4" xfId="7096" xr:uid="{078A5095-38EF-409A-AB19-93B42E2B9409}"/>
    <cellStyle name="Accent4 16" xfId="3065" xr:uid="{CFA4C10E-43A9-4CD7-9D16-EB5E8B4D516D}"/>
    <cellStyle name="Accent4 16 2" xfId="10685" xr:uid="{808712A0-5F82-4FF9-8EC4-226A7ABE4824}"/>
    <cellStyle name="Accent4 16 3" xfId="10686" xr:uid="{A48AD6F1-B6AC-4F6C-9EF4-C35D54482E75}"/>
    <cellStyle name="Accent4 16 4" xfId="7097" xr:uid="{A13DC275-2713-47C1-B6D5-117D9CB12538}"/>
    <cellStyle name="Accent4 17" xfId="3066" xr:uid="{83614747-D55E-48C6-95DA-E537D57553F4}"/>
    <cellStyle name="Accent4 17 2" xfId="10687" xr:uid="{A4D57F1C-477E-4654-BCD0-BD91F48FBB71}"/>
    <cellStyle name="Accent4 17 3" xfId="10688" xr:uid="{C89A7417-1B69-4102-9392-F023CBD181F3}"/>
    <cellStyle name="Accent4 17 4" xfId="7098" xr:uid="{BCF0157C-F6BE-4FFB-BB61-FE39C2228D26}"/>
    <cellStyle name="Accent4 18" xfId="3067" xr:uid="{DAA20C0A-DCC9-4E63-9A06-682DC1AC7BF2}"/>
    <cellStyle name="Accent4 18 2" xfId="10689" xr:uid="{762BBA6D-FE82-4B4B-9EC1-438331D4FEAC}"/>
    <cellStyle name="Accent4 18 3" xfId="10690" xr:uid="{1D118645-60FB-4CD3-9E2C-E3A802FBDBB8}"/>
    <cellStyle name="Accent4 19" xfId="3068" xr:uid="{BD8C4559-E30B-4289-A389-E354019122D7}"/>
    <cellStyle name="Accent4 19 2" xfId="6581" xr:uid="{2335CC98-1151-4A8C-BA75-34277F9C55FD}"/>
    <cellStyle name="Accent4 2" xfId="25" xr:uid="{C1083369-CD82-4CC7-A9F6-235AE6714B82}"/>
    <cellStyle name="Accent4 2 10" xfId="10691" xr:uid="{C09E7E29-1EF3-4206-9D10-3A458D7D4EE1}"/>
    <cellStyle name="Accent4 2 11" xfId="10692" xr:uid="{811B89FF-90FF-4431-AEE2-23DAF16DCD8E}"/>
    <cellStyle name="Accent4 2 12" xfId="10693" xr:uid="{0F62BD08-8DC9-43ED-92F5-04940768B0F2}"/>
    <cellStyle name="Accent4 2 13" xfId="5242" xr:uid="{DFC8EF9B-B439-4B0F-8F94-7A9772C5C127}"/>
    <cellStyle name="Accent4 2 14" xfId="1481" xr:uid="{A4A040CD-0580-4D06-8DB4-8A79D9075BC6}"/>
    <cellStyle name="Accent4 2 2" xfId="4779" xr:uid="{06EF9E94-08CA-4192-A3F6-E8C49B4F7038}"/>
    <cellStyle name="Accent4 2 2 2" xfId="10694" xr:uid="{A171651B-2063-4955-8F97-8F3C4849731F}"/>
    <cellStyle name="Accent4 2 3" xfId="10695" xr:uid="{A035096A-6881-4F5C-8E22-C5EF6604DDB7}"/>
    <cellStyle name="Accent4 2 4" xfId="10696" xr:uid="{E10F1CB0-9F48-4143-9777-9D614D2FB0D4}"/>
    <cellStyle name="Accent4 2 5" xfId="10697" xr:uid="{982FFC20-B380-4211-B74A-8143AEB2AFA7}"/>
    <cellStyle name="Accent4 2 6" xfId="10698" xr:uid="{B9F9D65D-8CF5-48D7-A41A-2CEC05804985}"/>
    <cellStyle name="Accent4 2 7" xfId="10699" xr:uid="{71F5A1EC-9A32-454D-88FF-CB233AD0D487}"/>
    <cellStyle name="Accent4 2 8" xfId="10700" xr:uid="{EA34F5B6-498F-46E8-A374-3F7EC566369A}"/>
    <cellStyle name="Accent4 2 9" xfId="10701" xr:uid="{2891AF33-2B15-4505-969F-1A9868B225EE}"/>
    <cellStyle name="Accent4 20" xfId="3069" xr:uid="{9AED849C-7EC2-42BD-992F-AF4D5A76E05A}"/>
    <cellStyle name="Accent4 20 2" xfId="6629" xr:uid="{B099BFD1-3E0A-4F40-BA80-AF5FC607DCEE}"/>
    <cellStyle name="Accent4 21" xfId="3070" xr:uid="{D0B69A7B-BA3C-47B5-9ED5-D7E1823ABD17}"/>
    <cellStyle name="Accent4 21 2" xfId="6557" xr:uid="{33CCD7DA-04F1-4DAA-9072-624026AB07D4}"/>
    <cellStyle name="Accent4 22" xfId="3071" xr:uid="{0B3B2FB0-A9AD-467E-813C-0E29FDCE949B}"/>
    <cellStyle name="Accent4 22 2" xfId="5865" xr:uid="{EB32B9C8-7729-45C0-A537-0B02645FBB2E}"/>
    <cellStyle name="Accent4 23" xfId="3072" xr:uid="{0CDF046F-28A2-4C57-BAE1-FA6007227E9B}"/>
    <cellStyle name="Accent4 23 2" xfId="6439" xr:uid="{ADF6413C-9CBB-43C1-B130-DE21D3935D0E}"/>
    <cellStyle name="Accent4 24" xfId="3073" xr:uid="{9393D186-2287-48AA-882B-C7ABCDB55233}"/>
    <cellStyle name="Accent4 25" xfId="3074" xr:uid="{17DDCCA2-4A74-4B23-8791-3484C2C5A670}"/>
    <cellStyle name="Accent4 26" xfId="3075" xr:uid="{287FDAAB-1C36-4DAE-9038-1C8B4D4B87D8}"/>
    <cellStyle name="Accent4 27" xfId="3076" xr:uid="{3F9AC4EE-6D52-4140-90D7-B7394BADA1C3}"/>
    <cellStyle name="Accent4 28" xfId="3077" xr:uid="{7DE9B313-E7C1-447F-8509-ED1EDFC60F92}"/>
    <cellStyle name="Accent4 29" xfId="3078" xr:uid="{3FEFDF7B-9FE6-4FE8-BDDA-1D4A96F9AAA1}"/>
    <cellStyle name="Accent4 3" xfId="1482" xr:uid="{41B82FF5-2EB3-4840-ACAF-E1743409BE81}"/>
    <cellStyle name="Accent4 3 2" xfId="4973" xr:uid="{788D4F10-E0F0-4322-87ED-CE6EBFAC3D08}"/>
    <cellStyle name="Accent4 3 2 2" xfId="10702" xr:uid="{507DB770-65D3-48F6-8E5F-107A19680BB7}"/>
    <cellStyle name="Accent4 3 3" xfId="10703" xr:uid="{FB1400B9-26BB-466E-9722-6091A5334FA2}"/>
    <cellStyle name="Accent4 3 4" xfId="6582" xr:uid="{925E384C-E6D2-490A-8090-CAD3309F5B86}"/>
    <cellStyle name="Accent4 30" xfId="3079" xr:uid="{93C6688A-9560-49A5-8595-13DECFDEC8BC}"/>
    <cellStyle name="Accent4 31" xfId="3080" xr:uid="{064A0FC2-3DA7-4997-A5D3-1760CF9E9ECE}"/>
    <cellStyle name="Accent4 32" xfId="3081" xr:uid="{1BBD1316-790D-4A17-810D-F5E07365BE03}"/>
    <cellStyle name="Accent4 33" xfId="3082" xr:uid="{E0EA95E6-A74B-48D9-862C-F75C53B37E30}"/>
    <cellStyle name="Accent4 34" xfId="3083" xr:uid="{B7915CB4-7771-4C8E-B1A1-250F9D2266AC}"/>
    <cellStyle name="Accent4 35" xfId="3084" xr:uid="{0D52D381-2579-4282-9D08-04C8E3367980}"/>
    <cellStyle name="Accent4 36" xfId="3085" xr:uid="{E536A539-4E9E-40A6-93A2-6749A9E2B8B0}"/>
    <cellStyle name="Accent4 37" xfId="3086" xr:uid="{309B2859-6DB2-412F-AA21-1BAD41A76062}"/>
    <cellStyle name="Accent4 38" xfId="3087" xr:uid="{CF9A4822-3A34-4EA3-99FE-CEC9BB8D3CD3}"/>
    <cellStyle name="Accent4 39" xfId="3088" xr:uid="{A2126A38-9EFD-4C8D-B4B4-37473624195C}"/>
    <cellStyle name="Accent4 4" xfId="1483" xr:uid="{F20CDCC1-89F9-476D-83E0-DCB40BFA5D1F}"/>
    <cellStyle name="Accent4 4 2" xfId="5028" xr:uid="{04B8451A-1BE0-47DA-9259-B22CEEC3578B}"/>
    <cellStyle name="Accent4 4 2 2" xfId="10704" xr:uid="{388A5DB7-4F99-4746-BE35-4A32BD936548}"/>
    <cellStyle name="Accent4 4 3" xfId="10705" xr:uid="{B06C004F-FC55-4B2B-8C04-3003D66E1A94}"/>
    <cellStyle name="Accent4 4 4" xfId="6583" xr:uid="{46C74007-480E-4168-BB04-F8E59636B01E}"/>
    <cellStyle name="Accent4 40" xfId="3089" xr:uid="{6337C33E-2CAA-4B9B-ADFF-367CEB72A462}"/>
    <cellStyle name="Accent4 41" xfId="3090" xr:uid="{1E5AC2E4-D422-4803-B338-2B2C6FE97934}"/>
    <cellStyle name="Accent4 42" xfId="3091" xr:uid="{3B44084C-A330-4910-838C-B699D9F39A11}"/>
    <cellStyle name="Accent4 43" xfId="3092" xr:uid="{89BA731F-5413-4021-9071-CF23ECCF589E}"/>
    <cellStyle name="Accent4 44" xfId="3093" xr:uid="{A9D313D5-CD08-407A-B986-B53CE6DF52AF}"/>
    <cellStyle name="Accent4 45" xfId="3094" xr:uid="{FCADDA5A-E62E-42BC-98D1-53475906ED44}"/>
    <cellStyle name="Accent4 46" xfId="3095" xr:uid="{FF9FDB8D-B31C-4341-93C0-9ACBCCE34A7D}"/>
    <cellStyle name="Accent4 47" xfId="3096" xr:uid="{CFF7BBF9-A4ED-44E9-8B45-488C78B27FE3}"/>
    <cellStyle name="Accent4 48" xfId="3097" xr:uid="{8A55A8CC-FF0F-40CA-A0E6-A7D3A2CC43AD}"/>
    <cellStyle name="Accent4 49" xfId="3098" xr:uid="{81638B2D-704F-4994-9321-1B782974DB68}"/>
    <cellStyle name="Accent4 5" xfId="3099" xr:uid="{1B94DE1A-1111-4DD3-A110-B066FF343DDA}"/>
    <cellStyle name="Accent4 5 2" xfId="10706" xr:uid="{6EB0889D-F23B-43EB-96BA-D0E0A742C234}"/>
    <cellStyle name="Accent4 5 3" xfId="10707" xr:uid="{169C0932-8B80-4A3A-9B88-60B49027B32E}"/>
    <cellStyle name="Accent4 5 4" xfId="7099" xr:uid="{A4586C78-F1DE-4627-B8E2-F4971F87D8E0}"/>
    <cellStyle name="Accent4 50" xfId="3100" xr:uid="{A1130EDF-61EE-40C2-9497-B105293DEF65}"/>
    <cellStyle name="Accent4 51" xfId="3101" xr:uid="{DB413894-6F8A-4F51-9A12-53625025A053}"/>
    <cellStyle name="Accent4 52" xfId="3102" xr:uid="{160D8B1E-1E0D-420F-8BAA-B61F7D1E7BAC}"/>
    <cellStyle name="Accent4 53" xfId="3103" xr:uid="{7F9F4395-BE54-41B3-B1CE-8DF336936702}"/>
    <cellStyle name="Accent4 54" xfId="3104" xr:uid="{6C19FC11-1484-45ED-B63F-F5B2EF62377B}"/>
    <cellStyle name="Accent4 55" xfId="3105" xr:uid="{557E2A54-CF0B-45F5-9F47-6DBE4B23AFD9}"/>
    <cellStyle name="Accent4 56" xfId="3106" xr:uid="{33A65427-F4FB-4E11-8A1B-A6C458C6F2AB}"/>
    <cellStyle name="Accent4 57" xfId="3107" xr:uid="{AED8680E-B269-4AA3-8370-40DC4804A412}"/>
    <cellStyle name="Accent4 58" xfId="3108" xr:uid="{3FF40FA9-A4B7-45E5-8A11-609163264754}"/>
    <cellStyle name="Accent4 59" xfId="3109" xr:uid="{2EF50B41-F45E-43A4-AA3C-F90FC0B7E1E1}"/>
    <cellStyle name="Accent4 6" xfId="3110" xr:uid="{A3F809EC-FDBC-473F-B956-8F51E55278AB}"/>
    <cellStyle name="Accent4 6 2" xfId="10708" xr:uid="{54DF01A6-9853-4BF8-BF45-4526DFB1121D}"/>
    <cellStyle name="Accent4 6 3" xfId="10709" xr:uid="{E199D137-3964-44D8-B585-8042ABE019FA}"/>
    <cellStyle name="Accent4 6 4" xfId="7100" xr:uid="{75CB148E-AAF0-4CC3-8AB9-1634994715BD}"/>
    <cellStyle name="Accent4 60" xfId="3111" xr:uid="{F0293327-0401-4922-8C31-95B36FB77DAA}"/>
    <cellStyle name="Accent4 61" xfId="3112" xr:uid="{C0F9733A-9547-42D0-87CA-8BA09079A4F3}"/>
    <cellStyle name="Accent4 62" xfId="3113" xr:uid="{0F64263B-9136-46A1-88D0-E44C37851085}"/>
    <cellStyle name="Accent4 63" xfId="3114" xr:uid="{75CA0A42-18E1-4125-956C-5BC84451BFA6}"/>
    <cellStyle name="Accent4 64" xfId="3115" xr:uid="{5FFAFE51-2BD4-4E2B-9BEB-FC864640CD7D}"/>
    <cellStyle name="Accent4 65" xfId="3116" xr:uid="{77D959D4-E1DD-4E70-AB3D-DF95C400A727}"/>
    <cellStyle name="Accent4 66" xfId="3117" xr:uid="{344F81FE-DDAF-4256-A8EA-AEC43E7C511B}"/>
    <cellStyle name="Accent4 67" xfId="3118" xr:uid="{9242EC83-2CDB-48DC-A7A0-05B486582546}"/>
    <cellStyle name="Accent4 68" xfId="3119" xr:uid="{4D22B7B9-F4C3-496B-ACAF-2A7C3B9E8213}"/>
    <cellStyle name="Accent4 69" xfId="3120" xr:uid="{B598CF86-8CC5-4767-9669-FCF4FF77F89C}"/>
    <cellStyle name="Accent4 7" xfId="3121" xr:uid="{3A2365BA-A552-465D-8A88-4988A2985EED}"/>
    <cellStyle name="Accent4 7 2" xfId="10710" xr:uid="{40B4572D-0561-424B-8809-187844A943E1}"/>
    <cellStyle name="Accent4 7 3" xfId="10711" xr:uid="{509CA247-58C5-4CA1-8FF2-6744A65C4AFE}"/>
    <cellStyle name="Accent4 7 4" xfId="7101" xr:uid="{66BEB773-E750-438E-B8FE-E6426EA50AFA}"/>
    <cellStyle name="Accent4 70" xfId="3122" xr:uid="{FE3DED80-C651-4528-9EA6-487522D7D99A}"/>
    <cellStyle name="Accent4 71" xfId="3123" xr:uid="{BAB76C33-3DDF-44DF-8178-592037CA01B0}"/>
    <cellStyle name="Accent4 72" xfId="3124" xr:uid="{391E62BB-0750-42EA-869B-550851EBDA15}"/>
    <cellStyle name="Accent4 73" xfId="3125" xr:uid="{595F0AE7-BC46-4C49-A8FE-31519EA933C6}"/>
    <cellStyle name="Accent4 74" xfId="3126" xr:uid="{B113C5FD-96F7-4E0C-ADF2-48969DA8E468}"/>
    <cellStyle name="Accent4 75" xfId="3127" xr:uid="{10007066-4E18-4BD3-A9E9-81F9B8D521C7}"/>
    <cellStyle name="Accent4 76" xfId="3128" xr:uid="{DD8AB5D5-ED39-4993-9324-5AA862A090DE}"/>
    <cellStyle name="Accent4 77" xfId="3129" xr:uid="{40E4F44D-25AB-4BCC-A8FE-A3CA727FBED1}"/>
    <cellStyle name="Accent4 78" xfId="3130" xr:uid="{6B6A9F70-C418-4E14-AC40-EAFCF73E80CA}"/>
    <cellStyle name="Accent4 79" xfId="3131" xr:uid="{F6437DF2-445E-4144-A5AF-685BEE644544}"/>
    <cellStyle name="Accent4 8" xfId="3132" xr:uid="{2399227D-6E9F-4EE1-8753-7C3696BD5BA5}"/>
    <cellStyle name="Accent4 8 2" xfId="10712" xr:uid="{1E61488F-6469-4C66-91CF-4B6C2F18CFBD}"/>
    <cellStyle name="Accent4 8 3" xfId="10713" xr:uid="{6F8BB97C-A273-4FFF-AEAC-34C84F5D1BB8}"/>
    <cellStyle name="Accent4 8 4" xfId="7102" xr:uid="{07405385-B353-4337-9DBD-00FDAD00D8E4}"/>
    <cellStyle name="Accent4 80" xfId="3133" xr:uid="{92FE4741-BAAC-4221-BF5F-5DB0FA4750D2}"/>
    <cellStyle name="Accent4 81" xfId="3134" xr:uid="{CA9F12BF-E4C3-4F04-83A9-118C0A841C12}"/>
    <cellStyle name="Accent4 82" xfId="3135" xr:uid="{DA595DBF-8ADF-4C47-AB63-91248E6A1934}"/>
    <cellStyle name="Accent4 83" xfId="3136" xr:uid="{C1827557-2FBE-47D9-91C8-9FC2CA6137D0}"/>
    <cellStyle name="Accent4 84" xfId="3137" xr:uid="{82126124-2186-457F-8687-C312F4C69E5D}"/>
    <cellStyle name="Accent4 85" xfId="3138" xr:uid="{7F95F01B-BA8D-45E0-ACA0-CBA41DE1F765}"/>
    <cellStyle name="Accent4 86" xfId="3139" xr:uid="{60D2A22B-46A7-40E0-B28A-A79D9575937E}"/>
    <cellStyle name="Accent4 87" xfId="3140" xr:uid="{AEDA3AF5-01A0-453C-BE7D-92079B41BF4B}"/>
    <cellStyle name="Accent4 88" xfId="3141" xr:uid="{F577E9AD-DD67-4B5E-9749-2E2D3CD8015E}"/>
    <cellStyle name="Accent4 89" xfId="3142" xr:uid="{3DFB517F-6653-4D5E-8173-47CD6EB72B46}"/>
    <cellStyle name="Accent4 9" xfId="3143" xr:uid="{8F8ECFB5-F95F-4F2D-9796-916E5E79A0A7}"/>
    <cellStyle name="Accent4 9 2" xfId="10714" xr:uid="{B6ADF05F-A6C9-4255-A9B2-5D47D8993A59}"/>
    <cellStyle name="Accent4 9 3" xfId="10715" xr:uid="{DE9256E5-160E-4C34-878B-9BAE10AD7AF0}"/>
    <cellStyle name="Accent4 9 4" xfId="7103" xr:uid="{914B9C23-760E-446F-9258-5A9A1D5E7EA7}"/>
    <cellStyle name="Accent4 90" xfId="3144" xr:uid="{65BB8771-3595-4AAC-9DDD-3CD6CBC0B416}"/>
    <cellStyle name="Accent5" xfId="101" builtinId="45" customBuiltin="1"/>
    <cellStyle name="Accent5 - 20%" xfId="328" xr:uid="{98EEF18E-D368-44CC-A0F0-8CF25092EB15}"/>
    <cellStyle name="Accent5 - 20% 2" xfId="10716" xr:uid="{D0602E00-F102-49B4-9E8A-32D189D1E401}"/>
    <cellStyle name="Accent5 - 20% 3" xfId="10717" xr:uid="{5A757E98-C67E-462F-A538-FA6FC60C6660}"/>
    <cellStyle name="Accent5 - 40%" xfId="329" xr:uid="{18A1435E-E9B4-46D4-8112-0EBC71197A7B}"/>
    <cellStyle name="Accent5 - 40% 2" xfId="10718" xr:uid="{B15FAA3D-76CB-42D0-B79C-F882A2979DE5}"/>
    <cellStyle name="Accent5 - 40% 3" xfId="10719" xr:uid="{185443A7-6D59-4202-AF90-9EE70000C889}"/>
    <cellStyle name="Accent5 - 60%" xfId="330" xr:uid="{B139480E-103C-4F32-A73D-571C4E148D79}"/>
    <cellStyle name="Accent5 - 60% 2" xfId="10720" xr:uid="{559D78C0-5592-49C5-8AA2-E80D1FBF8774}"/>
    <cellStyle name="Accent5 - 60% 3" xfId="10721" xr:uid="{CB599616-13AA-45B6-820E-1E9270B41DA8}"/>
    <cellStyle name="Accent5 10" xfId="3145" xr:uid="{282698BF-AA75-4D18-96D7-D3FB8F3E51F8}"/>
    <cellStyle name="Accent5 10 2" xfId="10722" xr:uid="{F43AB41E-E21F-4033-ABC4-A67D12746D1D}"/>
    <cellStyle name="Accent5 10 3" xfId="10723" xr:uid="{8047A6DA-0D20-4D62-955B-EE2FCEF5257E}"/>
    <cellStyle name="Accent5 10 4" xfId="7104" xr:uid="{53FBBE1E-2A50-4F8D-A726-18845F4AC893}"/>
    <cellStyle name="Accent5 11" xfId="3146" xr:uid="{C7B36138-C586-4BD4-9EF4-537500FF5884}"/>
    <cellStyle name="Accent5 11 2" xfId="10724" xr:uid="{A5AD8B62-332C-4E66-99C9-C07930D72D9F}"/>
    <cellStyle name="Accent5 11 3" xfId="10725" xr:uid="{121492F7-18CE-416B-827C-F82579A13007}"/>
    <cellStyle name="Accent5 11 4" xfId="7105" xr:uid="{AC57B60D-4A28-44B2-8959-65B835C2AD77}"/>
    <cellStyle name="Accent5 12" xfId="3147" xr:uid="{09494035-7FA2-4F8D-9F29-E156176D37D7}"/>
    <cellStyle name="Accent5 12 2" xfId="10726" xr:uid="{675B788D-954A-4C1E-968F-301E7D427BBF}"/>
    <cellStyle name="Accent5 12 3" xfId="10727" xr:uid="{FE3A82FA-5A5D-4E65-90C0-3211B484FD54}"/>
    <cellStyle name="Accent5 12 4" xfId="7106" xr:uid="{B0153C1E-92AD-4125-8FF5-F568BFC0D8D9}"/>
    <cellStyle name="Accent5 13" xfId="3148" xr:uid="{E8181FD7-72D4-4F5D-B2A6-83ED4763F705}"/>
    <cellStyle name="Accent5 13 2" xfId="10728" xr:uid="{B1EED0F7-7470-49A4-8132-D3FB428B5A01}"/>
    <cellStyle name="Accent5 13 3" xfId="10729" xr:uid="{83C6AF87-A9EF-4878-AD74-CD2011739EE9}"/>
    <cellStyle name="Accent5 13 4" xfId="7107" xr:uid="{523DA6DE-B5B2-4F96-94FA-D87BC1EAAD85}"/>
    <cellStyle name="Accent5 14" xfId="3149" xr:uid="{FD759CD1-C899-4EC3-95EA-FCC31A8FF881}"/>
    <cellStyle name="Accent5 14 2" xfId="10730" xr:uid="{6C932E93-1678-4907-ACB5-58284118B2A0}"/>
    <cellStyle name="Accent5 14 3" xfId="10731" xr:uid="{C0423159-32D6-4F92-B5DE-F7917B1B024C}"/>
    <cellStyle name="Accent5 14 4" xfId="7108" xr:uid="{FB986169-977F-4442-9A8D-8F88897BB61E}"/>
    <cellStyle name="Accent5 15" xfId="3150" xr:uid="{1FF2E9F5-746E-4A5D-AA40-C8B5E358D3CC}"/>
    <cellStyle name="Accent5 15 2" xfId="10732" xr:uid="{21F0FAEC-48CD-4693-8E61-44D3196865AF}"/>
    <cellStyle name="Accent5 15 3" xfId="10733" xr:uid="{37E2747C-01E7-4760-89FF-BEB7065527BF}"/>
    <cellStyle name="Accent5 15 4" xfId="7109" xr:uid="{6ECFF9C1-857F-4CE9-A302-48AB7C0025D7}"/>
    <cellStyle name="Accent5 16" xfId="3151" xr:uid="{FFE0E995-B446-4A3A-966B-E2DDB78A2B51}"/>
    <cellStyle name="Accent5 16 2" xfId="10734" xr:uid="{A94611F0-CA16-439C-B089-8F3FF6A91AA8}"/>
    <cellStyle name="Accent5 16 3" xfId="10735" xr:uid="{C7754949-051F-4B4D-BB19-A2A3ABAE7BB5}"/>
    <cellStyle name="Accent5 16 4" xfId="7110" xr:uid="{6F1B303F-A2A1-48F3-A424-B24335ACA77B}"/>
    <cellStyle name="Accent5 17" xfId="3152" xr:uid="{C645E66B-F1E0-42A1-A394-02C4CD3EA99F}"/>
    <cellStyle name="Accent5 17 2" xfId="10736" xr:uid="{99E18A8F-D4D2-46BB-AF7D-6A93DD6E2481}"/>
    <cellStyle name="Accent5 17 3" xfId="10737" xr:uid="{A7B1BE98-D168-4C81-AD70-27B5AF6C3FA2}"/>
    <cellStyle name="Accent5 17 4" xfId="7111" xr:uid="{12396B7B-51AA-461F-BCAF-61A14E8A489B}"/>
    <cellStyle name="Accent5 18" xfId="3153" xr:uid="{CDB2F2BA-C6DB-4B89-9C70-EC3D1FF42D4B}"/>
    <cellStyle name="Accent5 18 2" xfId="10738" xr:uid="{4637F34F-C285-4E82-8598-504CC3F7B91F}"/>
    <cellStyle name="Accent5 18 3" xfId="10739" xr:uid="{CC2C69A5-9A93-4325-901B-CB44C97447B8}"/>
    <cellStyle name="Accent5 19" xfId="3154" xr:uid="{1166E096-3C5E-4706-986D-01A7DDC15613}"/>
    <cellStyle name="Accent5 19 2" xfId="6584" xr:uid="{EB18B89D-CF8E-4A47-B393-2D807E7BDABB}"/>
    <cellStyle name="Accent5 2" xfId="26" xr:uid="{76871409-EC8F-4C48-9E6A-95A2DF4EF442}"/>
    <cellStyle name="Accent5 2 2" xfId="4780" xr:uid="{04B29B79-1666-4125-9955-5CD6D13D66E0}"/>
    <cellStyle name="Accent5 2 2 2" xfId="10740" xr:uid="{F732C271-43FF-4DF9-9B2E-A2F972FC2CEA}"/>
    <cellStyle name="Accent5 2 3" xfId="10741" xr:uid="{1C1A2024-8D11-483A-BB4E-9B3B9FEB0F9F}"/>
    <cellStyle name="Accent5 2 4" xfId="5243" xr:uid="{FBD447C3-A85A-44EC-890C-31335206ED65}"/>
    <cellStyle name="Accent5 2 5" xfId="1484" xr:uid="{61B7C8F6-3443-475D-A70E-957CCEFE4591}"/>
    <cellStyle name="Accent5 20" xfId="3155" xr:uid="{1D3BAD7B-96F0-4B04-9193-F80CD5B55206}"/>
    <cellStyle name="Accent5 20 2" xfId="6628" xr:uid="{ADC6532F-1CFD-4396-BBBB-6C8B46614BA9}"/>
    <cellStyle name="Accent5 21" xfId="3156" xr:uid="{3B3A94CB-E452-484D-BF29-5806F04DA37C}"/>
    <cellStyle name="Accent5 21 2" xfId="6558" xr:uid="{4D3B3E7F-5ED2-437B-A2F6-17837C4925D7}"/>
    <cellStyle name="Accent5 22" xfId="3157" xr:uid="{60131A78-6F74-498F-B4FE-CF709BEDCABA}"/>
    <cellStyle name="Accent5 22 2" xfId="5866" xr:uid="{7178ADF6-65D0-4519-AC51-39684F974A44}"/>
    <cellStyle name="Accent5 23" xfId="3158" xr:uid="{0737147A-A6A1-4F91-90BB-0AEBF7CD0D85}"/>
    <cellStyle name="Accent5 23 2" xfId="6438" xr:uid="{0DE138CD-0F60-4DA7-8C36-FFC3BFDF72E1}"/>
    <cellStyle name="Accent5 24" xfId="3159" xr:uid="{2ABD5FB3-2284-4E59-941F-D8F87C2A6D58}"/>
    <cellStyle name="Accent5 25" xfId="3160" xr:uid="{D430021C-F280-48FE-8A5D-D5462839874F}"/>
    <cellStyle name="Accent5 26" xfId="3161" xr:uid="{3C906E5D-88AD-440B-862B-112204F5D769}"/>
    <cellStyle name="Accent5 27" xfId="3162" xr:uid="{98EE0161-CAB5-4F23-AB49-0F992D5418A4}"/>
    <cellStyle name="Accent5 28" xfId="3163" xr:uid="{47420045-CC2A-4080-9234-3397A902F4CD}"/>
    <cellStyle name="Accent5 29" xfId="3164" xr:uid="{E67E8AE4-4D72-415E-9B81-BE0B6494FA79}"/>
    <cellStyle name="Accent5 3" xfId="1485" xr:uid="{29C6CE3D-1207-48EB-A2BA-B96FCC313158}"/>
    <cellStyle name="Accent5 3 2" xfId="4974" xr:uid="{E6CB5FF1-3C7D-45F1-83AF-8B4402B74B4F}"/>
    <cellStyle name="Accent5 3 2 2" xfId="10742" xr:uid="{94CAEBA5-F6E0-4F6A-BAEE-A98F63F29965}"/>
    <cellStyle name="Accent5 3 3" xfId="10743" xr:uid="{17AE6F85-5821-4EE2-AB05-CC8DCA51C42E}"/>
    <cellStyle name="Accent5 3 4" xfId="6585" xr:uid="{FB0834F4-264A-4191-B51C-09E3A2FA48E7}"/>
    <cellStyle name="Accent5 30" xfId="3165" xr:uid="{172125D4-29B7-4B0D-BF47-C4FA7EBC4CC4}"/>
    <cellStyle name="Accent5 31" xfId="3166" xr:uid="{B3B1F683-3AD4-4BAC-8F3F-7852DCC05EB7}"/>
    <cellStyle name="Accent5 32" xfId="3167" xr:uid="{427DC301-FC5C-4675-BE59-4AE9613F222F}"/>
    <cellStyle name="Accent5 33" xfId="3168" xr:uid="{EDE22580-4E56-44BB-BCD6-695994EED1A0}"/>
    <cellStyle name="Accent5 34" xfId="3169" xr:uid="{B5325E6D-68B2-42CB-AC2A-2C14BAD5FBE8}"/>
    <cellStyle name="Accent5 35" xfId="3170" xr:uid="{582CC690-807E-4378-939E-1547C70360C8}"/>
    <cellStyle name="Accent5 36" xfId="3171" xr:uid="{838292D7-BA0E-4A3B-B0CE-ADEA66B70FC9}"/>
    <cellStyle name="Accent5 37" xfId="3172" xr:uid="{5DB27B12-2442-46D6-85EC-49C3050C0C7F}"/>
    <cellStyle name="Accent5 38" xfId="3173" xr:uid="{1BD30472-1EB3-4344-97BC-A5CC7DEF8A09}"/>
    <cellStyle name="Accent5 39" xfId="3174" xr:uid="{3432B9DD-1F87-4FA2-972D-006231F684F9}"/>
    <cellStyle name="Accent5 4" xfId="1486" xr:uid="{101B87D5-282E-411A-B3F5-ED89B6658832}"/>
    <cellStyle name="Accent5 4 2" xfId="5027" xr:uid="{B83295E1-B2BE-40DB-9499-641C9AEEAE8C}"/>
    <cellStyle name="Accent5 4 2 2" xfId="10744" xr:uid="{B065773B-8884-4644-A356-34AB5A4EFD9D}"/>
    <cellStyle name="Accent5 4 3" xfId="10745" xr:uid="{29B81135-1836-41C9-88B0-D1B2998AB383}"/>
    <cellStyle name="Accent5 4 4" xfId="6586" xr:uid="{5C242472-DAC9-4C7E-9E12-49A07EEE7341}"/>
    <cellStyle name="Accent5 40" xfId="3175" xr:uid="{FC230A76-ED4A-4C15-A442-AB977426B482}"/>
    <cellStyle name="Accent5 41" xfId="3176" xr:uid="{DE2CF522-05F1-4910-89E0-A457F19CB72D}"/>
    <cellStyle name="Accent5 42" xfId="3177" xr:uid="{43755481-2C10-4B7A-9DA2-1C98B2FBC616}"/>
    <cellStyle name="Accent5 43" xfId="3178" xr:uid="{282A2C46-E7DB-42F6-ABF0-9FD556A11288}"/>
    <cellStyle name="Accent5 44" xfId="3179" xr:uid="{284FC7A5-50F0-428D-9EE5-060E779627E8}"/>
    <cellStyle name="Accent5 45" xfId="3180" xr:uid="{0C953634-D547-404B-96DC-EB0D2ACE026C}"/>
    <cellStyle name="Accent5 46" xfId="3181" xr:uid="{1C0F786B-9921-4703-91FF-9B8B28F84DD4}"/>
    <cellStyle name="Accent5 47" xfId="3182" xr:uid="{0AEE1AC5-0DFD-4F4E-A8DB-8A887226E628}"/>
    <cellStyle name="Accent5 48" xfId="3183" xr:uid="{B43B7A91-6452-44DD-A61A-661B44FB4CAD}"/>
    <cellStyle name="Accent5 49" xfId="3184" xr:uid="{6266EC05-341D-4735-B67A-4401F4A2C517}"/>
    <cellStyle name="Accent5 5" xfId="3185" xr:uid="{7FB70188-C8A2-4C92-8622-88B0D0D7047D}"/>
    <cellStyle name="Accent5 5 2" xfId="10746" xr:uid="{19588AB8-B86E-4C36-80EF-E2F77869A3B8}"/>
    <cellStyle name="Accent5 5 3" xfId="10747" xr:uid="{4CADF9AF-2C7F-4535-8340-8B2410B68B97}"/>
    <cellStyle name="Accent5 5 4" xfId="7112" xr:uid="{44C46725-9A4A-4363-854B-37340AABE68C}"/>
    <cellStyle name="Accent5 50" xfId="3186" xr:uid="{A13E6C5E-0ED5-417C-9D21-E87048CDCEE1}"/>
    <cellStyle name="Accent5 51" xfId="3187" xr:uid="{C69881BD-91FD-446B-91A7-C9C6FB82B77D}"/>
    <cellStyle name="Accent5 52" xfId="3188" xr:uid="{E36F8CCF-1E2E-4151-9E2E-9946E47C70FB}"/>
    <cellStyle name="Accent5 53" xfId="3189" xr:uid="{FC6426F6-F98A-4C75-BB0C-E266F0CF2502}"/>
    <cellStyle name="Accent5 54" xfId="3190" xr:uid="{6A83669B-3C0D-425B-A515-88C2B39B9F84}"/>
    <cellStyle name="Accent5 55" xfId="3191" xr:uid="{96F0DC69-620A-43C4-A77C-B4EE5CE83359}"/>
    <cellStyle name="Accent5 56" xfId="3192" xr:uid="{17863BC9-D81E-4C3E-846E-37095BD55132}"/>
    <cellStyle name="Accent5 57" xfId="3193" xr:uid="{879C9138-39FF-44EB-A5BB-455CCF9AF370}"/>
    <cellStyle name="Accent5 58" xfId="3194" xr:uid="{61CA0778-3DA7-4956-9B99-6BBB86F9004D}"/>
    <cellStyle name="Accent5 59" xfId="3195" xr:uid="{EC148CF8-5239-49BB-B516-AF196C225F34}"/>
    <cellStyle name="Accent5 6" xfId="3196" xr:uid="{88FD0809-1E00-4848-B5EA-C941319DEA1C}"/>
    <cellStyle name="Accent5 6 2" xfId="10748" xr:uid="{BC296FED-3E7B-469F-9FCB-E34327685FDF}"/>
    <cellStyle name="Accent5 6 3" xfId="10749" xr:uid="{1A11CC76-26AC-4653-8E5D-556E98C6F627}"/>
    <cellStyle name="Accent5 6 4" xfId="7113" xr:uid="{DEBAA082-7AD1-428C-9095-146E1150ED64}"/>
    <cellStyle name="Accent5 60" xfId="3197" xr:uid="{CF46D159-6DC6-4277-8819-B574F000C6E4}"/>
    <cellStyle name="Accent5 61" xfId="3198" xr:uid="{72436F00-C956-4225-9242-B007C3B91824}"/>
    <cellStyle name="Accent5 62" xfId="3199" xr:uid="{827DE32B-289D-4E52-90B1-C4C75D82FF9C}"/>
    <cellStyle name="Accent5 63" xfId="3200" xr:uid="{5A12FDB3-09BC-4239-B1C2-FC1010957891}"/>
    <cellStyle name="Accent5 64" xfId="3201" xr:uid="{7510C507-BB29-4B78-AD14-753030967355}"/>
    <cellStyle name="Accent5 65" xfId="3202" xr:uid="{3D1F948C-C551-4FF3-9F11-6DF7B9EEA100}"/>
    <cellStyle name="Accent5 66" xfId="3203" xr:uid="{67E27753-C687-412B-93DB-842D1B61C762}"/>
    <cellStyle name="Accent5 67" xfId="3204" xr:uid="{014B4D2A-2FD1-48F0-8668-65BC14DF03E0}"/>
    <cellStyle name="Accent5 68" xfId="3205" xr:uid="{A76314E3-2776-4226-975F-596F73818CA8}"/>
    <cellStyle name="Accent5 69" xfId="3206" xr:uid="{330FCA21-93F6-4970-B0D7-9AE0BAADF2FA}"/>
    <cellStyle name="Accent5 7" xfId="3207" xr:uid="{FBE301F9-9B75-4D2B-8486-6C028C811ABC}"/>
    <cellStyle name="Accent5 7 2" xfId="10750" xr:uid="{90AB2C3D-D554-498B-A468-A110C5CEF8DB}"/>
    <cellStyle name="Accent5 7 3" xfId="10751" xr:uid="{0DCCACFC-C31F-42A3-BC40-03FAA3AF4167}"/>
    <cellStyle name="Accent5 7 4" xfId="7114" xr:uid="{5D97C3F2-1D75-4A15-BBA9-435376823169}"/>
    <cellStyle name="Accent5 70" xfId="3208" xr:uid="{B80A0360-869B-4D4F-9167-63651CE75EEA}"/>
    <cellStyle name="Accent5 71" xfId="3209" xr:uid="{E85F5D56-C19A-48DB-8092-57B9DB83D973}"/>
    <cellStyle name="Accent5 72" xfId="3210" xr:uid="{7EB6A31F-5715-48E0-B371-A7635F249C4B}"/>
    <cellStyle name="Accent5 73" xfId="3211" xr:uid="{FD54B626-48CB-4128-8A72-74ACA335798B}"/>
    <cellStyle name="Accent5 74" xfId="3212" xr:uid="{5C27FD28-503E-4958-B4C5-9759D05A2EEA}"/>
    <cellStyle name="Accent5 75" xfId="3213" xr:uid="{289E5E4F-F964-42E3-B008-45E3A1C7A620}"/>
    <cellStyle name="Accent5 76" xfId="3214" xr:uid="{3C9DAD37-B798-4EA5-8837-B240FE01CE07}"/>
    <cellStyle name="Accent5 77" xfId="3215" xr:uid="{281C42DB-871B-46E2-AC4D-CE9A2D6CFE33}"/>
    <cellStyle name="Accent5 78" xfId="3216" xr:uid="{0536E456-9B4B-4283-854E-2A32875434A8}"/>
    <cellStyle name="Accent5 79" xfId="3217" xr:uid="{3FC54540-4730-47B0-A6C3-BB5654DB10CF}"/>
    <cellStyle name="Accent5 8" xfId="3218" xr:uid="{F3E7D03D-06AA-4C0F-A7D2-C8A35F92E4A4}"/>
    <cellStyle name="Accent5 8 2" xfId="10752" xr:uid="{2325A9BB-9A32-4BC0-A460-A5172D4C85F6}"/>
    <cellStyle name="Accent5 8 3" xfId="10753" xr:uid="{7A030C57-DF98-4B5A-A1BC-DB7C6E167549}"/>
    <cellStyle name="Accent5 8 4" xfId="7115" xr:uid="{A71771A6-11D3-4FE0-B182-3D9AB5C09425}"/>
    <cellStyle name="Accent5 80" xfId="3219" xr:uid="{2550E0D6-CA5E-41B3-ABA2-6267D24A5B23}"/>
    <cellStyle name="Accent5 81" xfId="3220" xr:uid="{940AA22E-209F-472A-8F18-41710FC84B9A}"/>
    <cellStyle name="Accent5 82" xfId="3221" xr:uid="{E4E35560-1D51-47BD-AA46-F7FE1A1752D8}"/>
    <cellStyle name="Accent5 83" xfId="3222" xr:uid="{E11BE76F-7B6C-4AD6-881B-F43162018727}"/>
    <cellStyle name="Accent5 84" xfId="3223" xr:uid="{B346C9FB-F5BC-4A66-8636-C134FAC8D943}"/>
    <cellStyle name="Accent5 85" xfId="3224" xr:uid="{3397E996-4669-47AA-B062-26F6974B65DD}"/>
    <cellStyle name="Accent5 86" xfId="3225" xr:uid="{D877E88F-2A2B-47CD-B235-61336AABC6F6}"/>
    <cellStyle name="Accent5 87" xfId="3226" xr:uid="{62AE09F6-9EEB-42FD-9CB4-2A673369654E}"/>
    <cellStyle name="Accent5 88" xfId="3227" xr:uid="{F34DD43B-944C-42D8-BE76-98AE3FB8AC63}"/>
    <cellStyle name="Accent5 89" xfId="3228" xr:uid="{E8E6E301-EC0E-4D7C-96E3-39C05A617030}"/>
    <cellStyle name="Accent5 9" xfId="3229" xr:uid="{F0459DF9-B5F4-49D5-B735-FEA44FC56A41}"/>
    <cellStyle name="Accent5 9 2" xfId="10754" xr:uid="{E1DEC2D8-AE1A-4EBE-92FC-9F6E75E2E2B8}"/>
    <cellStyle name="Accent5 9 3" xfId="10755" xr:uid="{8CD33B6D-811D-49E9-9F51-978C0D722693}"/>
    <cellStyle name="Accent5 9 4" xfId="7116" xr:uid="{3AA29E58-9DBD-4614-BAB4-20651B084412}"/>
    <cellStyle name="Accent5 90" xfId="3230" xr:uid="{1C97006D-2563-4607-93DE-8FC7D20C5F90}"/>
    <cellStyle name="Accent6" xfId="104" builtinId="49" customBuiltin="1"/>
    <cellStyle name="Accent6 - 20%" xfId="331" xr:uid="{F75A3C16-F586-40C0-869F-F0E93BEABEC2}"/>
    <cellStyle name="Accent6 - 20% 2" xfId="10756" xr:uid="{E303D4F9-6453-4053-A01C-4A10A685A0A8}"/>
    <cellStyle name="Accent6 - 20% 3" xfId="10757" xr:uid="{4D674D7C-9EDC-4F11-A83E-3F5B6B90C1B1}"/>
    <cellStyle name="Accent6 - 40%" xfId="332" xr:uid="{CA81222B-FA73-4B62-9A95-E4F196BE2B90}"/>
    <cellStyle name="Accent6 - 40% 2" xfId="10758" xr:uid="{D4904FAA-2674-42ED-BA00-D4BA3D7C8384}"/>
    <cellStyle name="Accent6 - 40% 3" xfId="10759" xr:uid="{6F0B01B2-E6F2-42AE-B503-9309E6625CA7}"/>
    <cellStyle name="Accent6 - 60%" xfId="333" xr:uid="{991538D4-43A1-4957-864B-87AF27EB0CC7}"/>
    <cellStyle name="Accent6 - 60% 2" xfId="10760" xr:uid="{6708A0FB-78D6-424A-AB26-8B2B6F030EE6}"/>
    <cellStyle name="Accent6 - 60% 3" xfId="10761" xr:uid="{A4156344-6529-4BA0-931A-464864CC42D8}"/>
    <cellStyle name="Accent6 10" xfId="3231" xr:uid="{5D643FCA-4ED3-4090-9493-FC09E2E33696}"/>
    <cellStyle name="Accent6 10 2" xfId="10762" xr:uid="{FCC59A2E-D361-4C6E-8346-BCA81BA11E38}"/>
    <cellStyle name="Accent6 10 3" xfId="10763" xr:uid="{6F6C5A7D-BE97-4C0A-BEA8-FD87DE7F9EE2}"/>
    <cellStyle name="Accent6 10 4" xfId="7117" xr:uid="{DEF55427-7205-4414-939E-EC4CBAE63A56}"/>
    <cellStyle name="Accent6 11" xfId="3232" xr:uid="{5B5BAB68-2D79-4E6B-8BAF-36986784FFED}"/>
    <cellStyle name="Accent6 11 2" xfId="10764" xr:uid="{61D3101B-8FA5-4D46-B6F9-F1E38470C3AF}"/>
    <cellStyle name="Accent6 11 3" xfId="10765" xr:uid="{3621A687-4EEC-4168-8E6D-28C674DF2580}"/>
    <cellStyle name="Accent6 11 4" xfId="7118" xr:uid="{E739E2FD-6E6C-49E5-BF2D-8AC1333E9F95}"/>
    <cellStyle name="Accent6 12" xfId="3233" xr:uid="{55095003-BE51-4D3A-B55D-CE72F395D550}"/>
    <cellStyle name="Accent6 12 2" xfId="10766" xr:uid="{B712E79E-AA65-4DE5-B905-A5498118089E}"/>
    <cellStyle name="Accent6 12 3" xfId="10767" xr:uid="{B41ED616-73FB-42A4-906F-BAB97872C01A}"/>
    <cellStyle name="Accent6 12 4" xfId="7119" xr:uid="{31E6DAD7-5217-492D-B3F9-F0F999CAF5B1}"/>
    <cellStyle name="Accent6 13" xfId="3234" xr:uid="{DAB831BD-A54D-4D5F-B7F1-AF6B7AA412BF}"/>
    <cellStyle name="Accent6 13 2" xfId="10768" xr:uid="{806BA449-501C-411A-9D5F-178FB64A84FE}"/>
    <cellStyle name="Accent6 13 3" xfId="10769" xr:uid="{4E1B2E47-4481-44AE-938B-1BA062881476}"/>
    <cellStyle name="Accent6 13 4" xfId="7120" xr:uid="{80E4DC9B-6A1D-4BC4-A7CF-D0A45787DF7A}"/>
    <cellStyle name="Accent6 14" xfId="3235" xr:uid="{4D6F1262-E456-48DE-876E-86031A376BAE}"/>
    <cellStyle name="Accent6 14 2" xfId="10770" xr:uid="{52D491C8-C6AE-46A6-9097-C18027C048C9}"/>
    <cellStyle name="Accent6 14 3" xfId="10771" xr:uid="{7ABD2188-C444-406A-83E5-2C10CB106D07}"/>
    <cellStyle name="Accent6 14 4" xfId="7121" xr:uid="{1653E938-C492-447A-ACBA-3E3C7AF0A996}"/>
    <cellStyle name="Accent6 15" xfId="3236" xr:uid="{F5C695B1-B689-4734-8E4B-5CFF3A3BEE00}"/>
    <cellStyle name="Accent6 15 2" xfId="10772" xr:uid="{88318F51-2BAC-4038-A038-A13E1BB0344C}"/>
    <cellStyle name="Accent6 15 3" xfId="10773" xr:uid="{13C1712B-3C9E-4A6B-B5F6-CB926BACA7BB}"/>
    <cellStyle name="Accent6 15 4" xfId="7122" xr:uid="{4661D4B5-6864-4AA2-BFA0-F905501B4302}"/>
    <cellStyle name="Accent6 16" xfId="3237" xr:uid="{97E9A89C-523F-47D3-AFE3-9A26B68BEE3F}"/>
    <cellStyle name="Accent6 16 2" xfId="10774" xr:uid="{41CE501F-5A36-483B-8448-8D83DACDCF31}"/>
    <cellStyle name="Accent6 16 3" xfId="10775" xr:uid="{4EA426C4-0D81-4DEA-8E8D-93307ACB269A}"/>
    <cellStyle name="Accent6 16 4" xfId="7123" xr:uid="{BE42873E-ACAA-4872-965E-5ADD7F312103}"/>
    <cellStyle name="Accent6 17" xfId="3238" xr:uid="{7A32E7C7-D853-4FF8-897A-6907DFA05CB0}"/>
    <cellStyle name="Accent6 17 2" xfId="10776" xr:uid="{D40623E0-9B74-476B-BC45-595FA6283335}"/>
    <cellStyle name="Accent6 17 3" xfId="10777" xr:uid="{13CDACD2-59C8-46DC-962B-6B74D89A25CA}"/>
    <cellStyle name="Accent6 17 4" xfId="7124" xr:uid="{44AB9ED1-1F6E-4ABF-B080-50713C2B576B}"/>
    <cellStyle name="Accent6 18" xfId="3239" xr:uid="{1397DAB3-D666-42D1-8CF5-F3802754161E}"/>
    <cellStyle name="Accent6 18 2" xfId="10778" xr:uid="{FFBF0600-EBD9-449C-8996-938ACC867DC0}"/>
    <cellStyle name="Accent6 18 3" xfId="10779" xr:uid="{67F73D11-4A3F-46BC-B6B7-E37FD94F01CF}"/>
    <cellStyle name="Accent6 19" xfId="3240" xr:uid="{68E8B132-3D75-423D-A5A1-CD5B3E1985CE}"/>
    <cellStyle name="Accent6 19 2" xfId="6587" xr:uid="{E212E7A2-0955-4A95-85AE-2BA750A9E1C9}"/>
    <cellStyle name="Accent6 2" xfId="27" xr:uid="{203E3091-A7ED-4B86-808A-339A95133594}"/>
    <cellStyle name="Accent6 2 2" xfId="4781" xr:uid="{1D5CE7BC-C5B0-4752-8375-42E55D7E65AE}"/>
    <cellStyle name="Accent6 2 2 2" xfId="10780" xr:uid="{E22AC712-5BA0-41E1-90B1-5087760FDD13}"/>
    <cellStyle name="Accent6 2 3" xfId="10781" xr:uid="{BD4AFD27-E993-4549-A2C8-44333B59AFE6}"/>
    <cellStyle name="Accent6 2 4" xfId="5244" xr:uid="{78DE2AE1-3526-438E-A3D2-A1EDEF135D3B}"/>
    <cellStyle name="Accent6 2 5" xfId="1487" xr:uid="{82FA92BD-F213-4130-94CC-C3EF0EAE6BB3}"/>
    <cellStyle name="Accent6 20" xfId="3241" xr:uid="{2E2ECB64-0BE5-493C-B525-64072059C1B3}"/>
    <cellStyle name="Accent6 20 2" xfId="6627" xr:uid="{287C616D-82C5-4826-A799-A1B3B4A1E1BE}"/>
    <cellStyle name="Accent6 21" xfId="3242" xr:uid="{57935FE8-8A78-498C-83A7-7D96F0DA2E04}"/>
    <cellStyle name="Accent6 21 2" xfId="7515" xr:uid="{29A5D5C4-E066-4ED7-B007-DD1E297950CB}"/>
    <cellStyle name="Accent6 22" xfId="3243" xr:uid="{494287C7-8C36-40C7-8E4F-A5336ACDFC10}"/>
    <cellStyle name="Accent6 22 2" xfId="5867" xr:uid="{D1071360-161B-4DB8-8FF6-136DFBABBB9F}"/>
    <cellStyle name="Accent6 23" xfId="3244" xr:uid="{EF37D2BC-8FC8-4010-AA5A-8C7BA8BF0389}"/>
    <cellStyle name="Accent6 23 2" xfId="6437" xr:uid="{09D39098-8BFC-4C3B-9A5C-63D2215705CC}"/>
    <cellStyle name="Accent6 24" xfId="3245" xr:uid="{48A43CA7-BECF-4371-AEC5-AC72E0B686F6}"/>
    <cellStyle name="Accent6 25" xfId="3246" xr:uid="{A3E03A48-9682-4E28-A61F-DCC2E0E9D783}"/>
    <cellStyle name="Accent6 26" xfId="3247" xr:uid="{3F71D0BA-BC69-460E-923C-ACA29D2A9371}"/>
    <cellStyle name="Accent6 27" xfId="3248" xr:uid="{735C74A4-8A67-4F7C-A189-B69629703C7F}"/>
    <cellStyle name="Accent6 28" xfId="3249" xr:uid="{985B111A-4FFE-4AE8-9A15-DC77D834BAD1}"/>
    <cellStyle name="Accent6 29" xfId="3250" xr:uid="{81D37517-FFF8-4155-ACB9-56E9FF64B1D1}"/>
    <cellStyle name="Accent6 3" xfId="1488" xr:uid="{9A8A4914-F36A-428D-BB91-B6A89E085B98}"/>
    <cellStyle name="Accent6 3 2" xfId="4975" xr:uid="{F47596A1-85B9-4FC5-B47F-70ACE003C9FA}"/>
    <cellStyle name="Accent6 3 2 2" xfId="10782" xr:uid="{A8FF40DD-3791-4249-AAD3-85469E80D487}"/>
    <cellStyle name="Accent6 3 3" xfId="10783" xr:uid="{651CFCF1-963B-4DD3-A2E5-43EFABF1F062}"/>
    <cellStyle name="Accent6 3 4" xfId="6588" xr:uid="{47C6E4B2-D13B-4237-9A73-AED5D849C176}"/>
    <cellStyle name="Accent6 30" xfId="3251" xr:uid="{D1EF3A45-035C-465E-A4B7-1F414BC87F62}"/>
    <cellStyle name="Accent6 31" xfId="3252" xr:uid="{85B14ABC-FBA3-4A54-B910-F2FE3B65CE4C}"/>
    <cellStyle name="Accent6 32" xfId="3253" xr:uid="{3EF355EE-E140-47EE-A31C-1BF4EC346C8F}"/>
    <cellStyle name="Accent6 33" xfId="3254" xr:uid="{F86B225C-324C-4A6C-BE7C-DFA53B0A1DBF}"/>
    <cellStyle name="Accent6 34" xfId="3255" xr:uid="{3585B751-B97A-4876-A6FB-A88FD97B9EFB}"/>
    <cellStyle name="Accent6 35" xfId="3256" xr:uid="{BF4B54F7-4CED-4D93-B76C-F27389204DEE}"/>
    <cellStyle name="Accent6 36" xfId="3257" xr:uid="{01657E81-A203-4E6E-B4B9-BDE82E03A55F}"/>
    <cellStyle name="Accent6 37" xfId="3258" xr:uid="{AC749E03-F225-47FB-99AD-83718F53334B}"/>
    <cellStyle name="Accent6 38" xfId="3259" xr:uid="{D5151206-C3AF-4F00-B0C6-206F3B97CB75}"/>
    <cellStyle name="Accent6 39" xfId="3260" xr:uid="{6EE302B4-33EC-400C-A4D5-00BAD19C0E7C}"/>
    <cellStyle name="Accent6 4" xfId="1489" xr:uid="{EB1DEA02-2072-489A-9103-827BC9BB3474}"/>
    <cellStyle name="Accent6 4 2" xfId="5026" xr:uid="{C4617A7D-4587-4A25-B69F-09A1C73E50B2}"/>
    <cellStyle name="Accent6 4 2 2" xfId="10784" xr:uid="{F63D8501-25A8-41CB-B04A-8E5F76244BCD}"/>
    <cellStyle name="Accent6 4 3" xfId="10785" xr:uid="{7AA433B3-9987-43F0-9558-06724BA9E593}"/>
    <cellStyle name="Accent6 4 4" xfId="6589" xr:uid="{4881135C-DB20-42F1-9F12-264C38CE9691}"/>
    <cellStyle name="Accent6 40" xfId="3261" xr:uid="{A3DCCA02-EB0A-4691-A262-46C708D213D4}"/>
    <cellStyle name="Accent6 41" xfId="3262" xr:uid="{5FABC5D0-EB94-4A80-95CF-440E402B8F56}"/>
    <cellStyle name="Accent6 42" xfId="3263" xr:uid="{9A5F8B48-DF9D-4602-97D2-B33475330CEA}"/>
    <cellStyle name="Accent6 43" xfId="3264" xr:uid="{8A7B984C-74F0-4ED3-A491-75DE166BDDFD}"/>
    <cellStyle name="Accent6 44" xfId="3265" xr:uid="{A45F7DD7-8538-4A93-BB65-836EFFE1D084}"/>
    <cellStyle name="Accent6 45" xfId="3266" xr:uid="{CF4E6A9E-0934-4B4C-982C-54360DEF454E}"/>
    <cellStyle name="Accent6 46" xfId="3267" xr:uid="{9EC87053-2834-4EE0-A58E-D5E4F497F080}"/>
    <cellStyle name="Accent6 47" xfId="3268" xr:uid="{865BB459-4519-4617-A3B7-274955732688}"/>
    <cellStyle name="Accent6 48" xfId="3269" xr:uid="{300BD44F-62F8-42E4-B25F-39FF3ED0437F}"/>
    <cellStyle name="Accent6 49" xfId="3270" xr:uid="{0A87A8A0-A468-4B3E-B4A3-74BF8F547CD8}"/>
    <cellStyle name="Accent6 5" xfId="3271" xr:uid="{016A7620-FC68-4230-9A02-738575C90593}"/>
    <cellStyle name="Accent6 5 2" xfId="10786" xr:uid="{E2819057-85D5-4C41-BD8F-2E92B7DE1556}"/>
    <cellStyle name="Accent6 5 3" xfId="10787" xr:uid="{88F6077E-0A14-4F08-BE2C-D30DF143C181}"/>
    <cellStyle name="Accent6 5 4" xfId="7125" xr:uid="{6A65EF93-E4FC-4D0E-88C0-FFA9FDBB2294}"/>
    <cellStyle name="Accent6 50" xfId="3272" xr:uid="{86BC1A6C-CEF3-4A92-B7D5-5BA913F88C58}"/>
    <cellStyle name="Accent6 51" xfId="3273" xr:uid="{52752A6D-D3C5-4E3C-8C83-815031FC6E04}"/>
    <cellStyle name="Accent6 52" xfId="3274" xr:uid="{24C62A4B-9E70-4D95-BEF5-6393F67FBA27}"/>
    <cellStyle name="Accent6 53" xfId="3275" xr:uid="{5BF6A72A-1E98-4FFF-898D-18ED6F237AE1}"/>
    <cellStyle name="Accent6 54" xfId="3276" xr:uid="{8973CC17-46D6-4358-A0AC-B30CD73AA664}"/>
    <cellStyle name="Accent6 55" xfId="3277" xr:uid="{CDAABA7C-701C-4004-8B01-B4493DBE611A}"/>
    <cellStyle name="Accent6 56" xfId="3278" xr:uid="{FA804323-A962-43E9-A428-3678BD30B790}"/>
    <cellStyle name="Accent6 57" xfId="3279" xr:uid="{B563BBB2-FA70-48C6-9F9E-ACF5A4061118}"/>
    <cellStyle name="Accent6 58" xfId="3280" xr:uid="{6C3BF51C-614B-4390-AB45-F31DB0A27F10}"/>
    <cellStyle name="Accent6 59" xfId="3281" xr:uid="{EA2187F6-6E95-40B0-925A-8E5CA1B6A113}"/>
    <cellStyle name="Accent6 6" xfId="3282" xr:uid="{38E61C1C-1528-48D6-B7CB-49A74B93A8A3}"/>
    <cellStyle name="Accent6 6 2" xfId="10788" xr:uid="{46BBDFF2-31FC-4608-A64C-4AE948DE9BC5}"/>
    <cellStyle name="Accent6 6 3" xfId="10789" xr:uid="{31AEB56A-32B7-4F3D-8654-8BABA4C7DF73}"/>
    <cellStyle name="Accent6 6 4" xfId="7126" xr:uid="{119EAD8D-CA0A-455E-8ECA-8A8107E3452C}"/>
    <cellStyle name="Accent6 60" xfId="3283" xr:uid="{124BB233-75FA-405B-AF63-F5B81CC83EF0}"/>
    <cellStyle name="Accent6 61" xfId="3284" xr:uid="{A642F183-383E-4A6F-B4B7-89F8123A09AA}"/>
    <cellStyle name="Accent6 62" xfId="3285" xr:uid="{893A1A80-150B-428A-8108-21C48C8525DB}"/>
    <cellStyle name="Accent6 63" xfId="3286" xr:uid="{E8036EA8-32E1-4B06-A883-7168B22832E9}"/>
    <cellStyle name="Accent6 64" xfId="3287" xr:uid="{B8C033B6-702A-4077-BD22-6517A869233C}"/>
    <cellStyle name="Accent6 65" xfId="3288" xr:uid="{D71EEE6C-55A2-4C0A-8876-012C83E96273}"/>
    <cellStyle name="Accent6 66" xfId="3289" xr:uid="{460F73AC-8D74-4373-A19D-E46DA3815C3E}"/>
    <cellStyle name="Accent6 67" xfId="3290" xr:uid="{99FA9F1B-CADD-49FD-B88E-7BE8BE444C82}"/>
    <cellStyle name="Accent6 68" xfId="3291" xr:uid="{82AB278C-E759-4ADB-AA36-A51A22C121EC}"/>
    <cellStyle name="Accent6 69" xfId="3292" xr:uid="{CAB49BC0-6103-43A0-B250-80FE3A54BA6E}"/>
    <cellStyle name="Accent6 7" xfId="3293" xr:uid="{72671097-BC1C-4D70-A30C-5AF636ACB76E}"/>
    <cellStyle name="Accent6 7 2" xfId="10790" xr:uid="{4470C7C0-5BC9-4F8B-AB14-4FEB12E0E5BF}"/>
    <cellStyle name="Accent6 7 3" xfId="10791" xr:uid="{FEC9BC37-5748-4562-9888-A841A74C3FC2}"/>
    <cellStyle name="Accent6 7 4" xfId="7127" xr:uid="{06706CE8-6676-48A7-B4AA-B9CAC3677313}"/>
    <cellStyle name="Accent6 70" xfId="3294" xr:uid="{5A6D8D0A-66C6-41B4-ACD3-7293726B925F}"/>
    <cellStyle name="Accent6 71" xfId="3295" xr:uid="{351D52A4-D972-4FA4-BEC6-71A93571119C}"/>
    <cellStyle name="Accent6 72" xfId="3296" xr:uid="{7E23E776-B8B8-4EAB-AFEE-9759BF84A74B}"/>
    <cellStyle name="Accent6 73" xfId="3297" xr:uid="{52192044-1158-473D-B2E0-C666FEEDF256}"/>
    <cellStyle name="Accent6 74" xfId="3298" xr:uid="{4D79B687-3128-4188-B46C-542DDED317C7}"/>
    <cellStyle name="Accent6 75" xfId="3299" xr:uid="{19E28FDA-0057-4D30-B7A6-2E831A6C9889}"/>
    <cellStyle name="Accent6 76" xfId="3300" xr:uid="{EAEACFD0-52FC-42D5-BFCD-51C750280C54}"/>
    <cellStyle name="Accent6 77" xfId="3301" xr:uid="{3B6EC4F8-FD00-4952-BAA1-69968E9ECF91}"/>
    <cellStyle name="Accent6 78" xfId="3302" xr:uid="{1EAC287F-D521-461B-8A78-EAEBBFE634F7}"/>
    <cellStyle name="Accent6 79" xfId="3303" xr:uid="{34CAB2FE-6FE1-4341-B008-227DCE13FCBA}"/>
    <cellStyle name="Accent6 8" xfId="3304" xr:uid="{A8A52920-91FC-4A5D-8F40-00C9C929A10B}"/>
    <cellStyle name="Accent6 8 2" xfId="10792" xr:uid="{6E0FD6F9-D550-4F86-BC81-72DF6B838EEA}"/>
    <cellStyle name="Accent6 8 3" xfId="10793" xr:uid="{7AC0A0FA-FDBA-4017-B49C-F2EC6B17CB87}"/>
    <cellStyle name="Accent6 8 4" xfId="7128" xr:uid="{E4557AA2-5EB5-4185-96D3-EA88AF964DAD}"/>
    <cellStyle name="Accent6 80" xfId="3305" xr:uid="{9012B9BA-A215-4C1C-B695-5A0274B11D94}"/>
    <cellStyle name="Accent6 81" xfId="3306" xr:uid="{995375A1-621D-4EC2-8336-3931B9F76183}"/>
    <cellStyle name="Accent6 82" xfId="3307" xr:uid="{1A7F335A-A4F8-45B1-A4FC-D755B106669B}"/>
    <cellStyle name="Accent6 83" xfId="3308" xr:uid="{66B02BA7-56B2-437A-839B-FC633E6DE75A}"/>
    <cellStyle name="Accent6 84" xfId="3309" xr:uid="{736D7A2C-E2C5-4112-8F81-221E2EB2C640}"/>
    <cellStyle name="Accent6 85" xfId="3310" xr:uid="{4B9470CA-EE0F-486A-9D4C-E8C10DFEB11E}"/>
    <cellStyle name="Accent6 86" xfId="3311" xr:uid="{7A8BA1C0-2D60-4DD6-83BF-3ACF964B4DE8}"/>
    <cellStyle name="Accent6 87" xfId="3312" xr:uid="{5920554C-85F5-4078-A20B-B5696DBF5CD1}"/>
    <cellStyle name="Accent6 88" xfId="3313" xr:uid="{CD5713A4-301D-4BE1-BCA0-B45D05F9E0BF}"/>
    <cellStyle name="Accent6 89" xfId="3314" xr:uid="{411D32A8-D6A8-4973-990E-779CB2B8BC2A}"/>
    <cellStyle name="Accent6 9" xfId="3315" xr:uid="{78818001-B612-407D-8D51-754991A5CF76}"/>
    <cellStyle name="Accent6 9 2" xfId="10794" xr:uid="{73B2050E-ADBD-4689-B16A-399C1E30FA67}"/>
    <cellStyle name="Accent6 9 3" xfId="10795" xr:uid="{B756B436-4EC6-4D6D-B32B-1A43F6278141}"/>
    <cellStyle name="Accent6 9 4" xfId="7129" xr:uid="{72773EAC-BB57-44CA-8242-57884E4964B3}"/>
    <cellStyle name="Accent6 90" xfId="3316" xr:uid="{1603E0DF-C877-42AD-B0D4-85DBE1C65AC0}"/>
    <cellStyle name="active" xfId="334" xr:uid="{F2E33C9A-39B5-4E70-A18D-D7FE31BCEB9F}"/>
    <cellStyle name="active 2" xfId="10796" xr:uid="{47D4F6D1-91D8-4B51-9A91-743746921A7A}"/>
    <cellStyle name="active 3" xfId="10797" xr:uid="{02801C94-F45B-47E7-AB8A-220623270621}"/>
    <cellStyle name="AeE­ [0]_INQUIRY ¿µ¾÷AßAø " xfId="335" xr:uid="{009AF397-9D32-4AC9-A4B7-DBFBB0820031}"/>
    <cellStyle name="ÅëÈ­ [0]_laroux" xfId="10798" xr:uid="{6A654552-0D46-437B-A1D4-EF813CC33172}"/>
    <cellStyle name="AeE­_INQUIRY ¿µ¾÷AßAø " xfId="336" xr:uid="{1831F31A-82EF-44D6-92C1-89BDA549F68B}"/>
    <cellStyle name="ÅëÈ­_laroux" xfId="10799" xr:uid="{599CED23-AB26-45D9-8E0F-5EB097E73805}"/>
    <cellStyle name="args.style" xfId="10800" xr:uid="{D624305E-5B36-4540-8EC6-6749BF622FA8}"/>
    <cellStyle name="ÄÞ¸¶ [0]_¿ì¹°Åë" xfId="337" xr:uid="{97EF8981-5496-42C9-ACD8-31771764C579}"/>
    <cellStyle name="AÞ¸¶ [0]_INQUIRY ¿?¾÷AßAø " xfId="338" xr:uid="{4D157FD7-3F5F-4911-BD7C-27824D4D4584}"/>
    <cellStyle name="ÄÞ¸¶ [0]_laroux" xfId="10801" xr:uid="{F384A620-777E-4B4D-B3BD-48AA67BC31AE}"/>
    <cellStyle name="AÞ¸¶_INQUIRY ¿?¾÷AßAø " xfId="339" xr:uid="{084C2982-1651-4FD4-8B48-29CB168FDA5A}"/>
    <cellStyle name="ÄÞ¸¶_laroux" xfId="10802" xr:uid="{0EC99FDD-7AF4-49E5-8B8D-168C6C5E2E9E}"/>
    <cellStyle name="AXAPTA_FieldName" xfId="5245" xr:uid="{0DC08CF4-7161-42B3-9C59-FC095B26FB05}"/>
    <cellStyle name="aZ" xfId="10803" xr:uid="{3FD18BA1-4A71-4C55-9901-697ECC9B2F4E}"/>
    <cellStyle name="b" xfId="5246" xr:uid="{0056FD29-B5C8-48BE-81BE-68A19291B130}"/>
    <cellStyle name="Bad" xfId="80" builtinId="27" customBuiltin="1"/>
    <cellStyle name="Bad 10" xfId="3317" xr:uid="{7EF9C7D8-164E-4D09-AA18-D46C0BBC0A4F}"/>
    <cellStyle name="Bad 10 2" xfId="10804" xr:uid="{21ABB814-D277-4424-869E-F46D8F4D667C}"/>
    <cellStyle name="Bad 10 3" xfId="10805" xr:uid="{D7AD56F1-ECE7-4026-B9E0-7E9B729E1251}"/>
    <cellStyle name="Bad 10 4" xfId="7130" xr:uid="{8E5B9B29-4079-48BF-9F1C-A34F8A615E84}"/>
    <cellStyle name="Bad 11" xfId="3318" xr:uid="{E51DBF22-20AF-4AC6-B6E3-649E37E8FDC7}"/>
    <cellStyle name="Bad 11 2" xfId="10806" xr:uid="{3CBFB5B5-CC6D-48C8-8631-29B607B336FF}"/>
    <cellStyle name="Bad 11 3" xfId="10807" xr:uid="{6F3EFDD0-1587-4E5A-90DB-B89AC7B82FAB}"/>
    <cellStyle name="Bad 11 4" xfId="7131" xr:uid="{80D8040E-7B76-4235-A59A-D98BC6637FDA}"/>
    <cellStyle name="Bad 12" xfId="3319" xr:uid="{9A2D4C85-808E-406B-8B22-A4519CBD8A45}"/>
    <cellStyle name="Bad 12 2" xfId="10808" xr:uid="{EE59E184-B088-4110-BFD4-DBC0A4FE197A}"/>
    <cellStyle name="Bad 12 3" xfId="10809" xr:uid="{E4EDFEAF-85FF-42A4-AF05-DAAC559B8D89}"/>
    <cellStyle name="Bad 12 4" xfId="7132" xr:uid="{83AAAAF8-F37E-4F14-B854-7DD5848DB870}"/>
    <cellStyle name="Bad 13" xfId="3320" xr:uid="{10DA5369-5067-4E4F-A763-81CFA2460154}"/>
    <cellStyle name="Bad 13 2" xfId="10810" xr:uid="{8C797A75-C011-4184-80F7-FEDC60F04B36}"/>
    <cellStyle name="Bad 13 3" xfId="10811" xr:uid="{466C7695-1671-4ACE-9D87-431DF4D6DF13}"/>
    <cellStyle name="Bad 13 4" xfId="7133" xr:uid="{3BC49427-05D0-4177-8A9A-6636BCC3ECB7}"/>
    <cellStyle name="Bad 14" xfId="3321" xr:uid="{E8924D98-163D-41D6-B760-3F9EBC20B96C}"/>
    <cellStyle name="Bad 14 2" xfId="10812" xr:uid="{B48518B6-3BA7-4F4E-BDB8-F1BDE6043454}"/>
    <cellStyle name="Bad 14 3" xfId="10813" xr:uid="{19309797-7AE7-4DCD-9463-08F29C6160F4}"/>
    <cellStyle name="Bad 14 4" xfId="7134" xr:uid="{82E9B97D-1C22-42D0-878D-23C1069421EE}"/>
    <cellStyle name="Bad 15" xfId="3322" xr:uid="{B24770EC-96C2-482D-81B7-8221BBBEF29B}"/>
    <cellStyle name="Bad 15 2" xfId="10814" xr:uid="{2AE2712F-D1FF-4E04-93E3-3C830E7D45B5}"/>
    <cellStyle name="Bad 15 3" xfId="10815" xr:uid="{3F06AF0E-1448-4DDC-89FD-3152F56C41F2}"/>
    <cellStyle name="Bad 15 4" xfId="7135" xr:uid="{AC9E7355-1B63-47FE-9DC7-744B96EFF73B}"/>
    <cellStyle name="Bad 16" xfId="3323" xr:uid="{221E882D-0452-4027-8585-1A46DCAE1795}"/>
    <cellStyle name="Bad 16 2" xfId="10816" xr:uid="{75359ADE-4984-491A-88A4-28000E6DCE84}"/>
    <cellStyle name="Bad 16 3" xfId="10817" xr:uid="{1F6198D8-E814-49A0-AF77-18E82032E1F7}"/>
    <cellStyle name="Bad 16 4" xfId="7136" xr:uid="{152E3EBD-B4D5-4335-9103-444F110BE3E2}"/>
    <cellStyle name="Bad 17" xfId="3324" xr:uid="{13F2507A-F22B-42D1-9DA1-405097027140}"/>
    <cellStyle name="Bad 17 2" xfId="10818" xr:uid="{89CA1C26-8993-490E-96B0-9E249B93B518}"/>
    <cellStyle name="Bad 17 3" xfId="10819" xr:uid="{29283B87-D13A-4B7E-BD60-89F60634A973}"/>
    <cellStyle name="Bad 17 4" xfId="7137" xr:uid="{9283E881-27A6-4B44-8F99-618982AA4912}"/>
    <cellStyle name="Bad 18" xfId="3325" xr:uid="{140E67E7-944F-4974-A7B3-BBEAD290B9D5}"/>
    <cellStyle name="Bad 18 2" xfId="10820" xr:uid="{15AE9D46-BFEF-45C8-AD2A-276D221B04BC}"/>
    <cellStyle name="Bad 18 3" xfId="10821" xr:uid="{B8015B37-8364-44C8-B81C-684C8080C60C}"/>
    <cellStyle name="Bad 19" xfId="3326" xr:uid="{8CDB9F98-13B1-4497-9664-E2B6A88F3554}"/>
    <cellStyle name="Bad 19 2" xfId="6591" xr:uid="{56EAE774-4ED3-4D1F-BB81-DB2699176647}"/>
    <cellStyle name="Bad 2" xfId="28" xr:uid="{83C9C347-64C2-455D-AFF3-1687DFFF50EA}"/>
    <cellStyle name="Bad 2 2" xfId="4782" xr:uid="{1A983D49-4191-4841-A4C5-0E5E765D6916}"/>
    <cellStyle name="Bad 2 2 2" xfId="10822" xr:uid="{3DEB3C4A-9D46-4494-875C-6219156E3AA3}"/>
    <cellStyle name="Bad 2 3" xfId="10823" xr:uid="{4AE98F7A-D3B0-42A9-ABE0-07858304EBBA}"/>
    <cellStyle name="Bad 2 4" xfId="5247" xr:uid="{C5C3599D-B621-488F-94D8-9C5CDD597DD3}"/>
    <cellStyle name="Bad 2 5" xfId="340" xr:uid="{3607C86D-4922-4A4C-B86D-E59DBC80E426}"/>
    <cellStyle name="Bad 20" xfId="3327" xr:uid="{28AC5217-76CA-4A15-8A68-3C716FC56F85}"/>
    <cellStyle name="Bad 20 2" xfId="5868" xr:uid="{B8E94D20-69D9-447F-8603-8CB746925425}"/>
    <cellStyle name="Bad 21" xfId="3328" xr:uid="{93D158EB-DE0F-43F0-BE1F-2000486CC7DA}"/>
    <cellStyle name="Bad 22" xfId="3329" xr:uid="{287F1963-49E9-4747-9585-5F056782691E}"/>
    <cellStyle name="Bad 23" xfId="3330" xr:uid="{D4AB2A72-2581-4DF2-AD93-4B465F12193A}"/>
    <cellStyle name="Bad 24" xfId="3331" xr:uid="{2DC02DC3-F133-4764-9D36-55025193F875}"/>
    <cellStyle name="Bad 25" xfId="3332" xr:uid="{FC7B261D-0E5F-4160-9EDE-97EF8346867F}"/>
    <cellStyle name="Bad 26" xfId="3333" xr:uid="{BE7F9AF8-1DF1-40C3-BE5B-6701F216790D}"/>
    <cellStyle name="Bad 27" xfId="3334" xr:uid="{3E323192-DEDE-4374-91CD-CC9C00456C1D}"/>
    <cellStyle name="Bad 28" xfId="3335" xr:uid="{304730D0-9EC5-44F3-96B2-9286D56D843A}"/>
    <cellStyle name="Bad 29" xfId="3336" xr:uid="{638EABA2-0DFE-4D53-B870-C52E8B34DB95}"/>
    <cellStyle name="Bad 3" xfId="3337" xr:uid="{CB4FDECA-BF9B-49E2-84F7-E89519B42535}"/>
    <cellStyle name="Bad 3 2" xfId="4976" xr:uid="{01E7222B-79C5-48E4-B390-521ADC998F23}"/>
    <cellStyle name="Bad 3 2 2" xfId="10824" xr:uid="{66F84EB6-8D46-450F-9C08-69A28ABA40D6}"/>
    <cellStyle name="Bad 3 3" xfId="10825" xr:uid="{1572BF75-5A12-48A6-88D0-A05C62C82532}"/>
    <cellStyle name="Bad 3 4" xfId="7138" xr:uid="{0B12A74E-36EF-4A9C-A493-17DDEEB73770}"/>
    <cellStyle name="Bad 30" xfId="3338" xr:uid="{4F6C702A-9D5C-4BD8-A469-AC04F7B10FC9}"/>
    <cellStyle name="Bad 31" xfId="3339" xr:uid="{77AD0F9A-B87D-4822-A478-273D4A533730}"/>
    <cellStyle name="Bad 32" xfId="3340" xr:uid="{B3703E84-1DAC-4CF6-AAB3-B8E18278857B}"/>
    <cellStyle name="Bad 33" xfId="3341" xr:uid="{2CE3D1E5-396E-4AC7-BC92-527A1890A8D5}"/>
    <cellStyle name="Bad 34" xfId="3342" xr:uid="{602293C3-CED2-4846-81DC-EFF5DACE7E7D}"/>
    <cellStyle name="Bad 35" xfId="3343" xr:uid="{ED741E87-E443-4ECD-B437-0A9BF253E6EC}"/>
    <cellStyle name="Bad 36" xfId="3344" xr:uid="{5801C248-2929-4DF5-B58D-BE188CF6B1E3}"/>
    <cellStyle name="Bad 37" xfId="3345" xr:uid="{1EA0C922-9C24-4F92-AF59-11BBA1A84E3A}"/>
    <cellStyle name="Bad 38" xfId="3346" xr:uid="{6B4EC89D-E40D-4B3E-8409-309ADC69E5F5}"/>
    <cellStyle name="Bad 39" xfId="3347" xr:uid="{C018A3AD-4B42-499E-9DEA-CE3223E096C6}"/>
    <cellStyle name="Bad 4" xfId="3348" xr:uid="{75A6068F-79D8-488A-9A74-71586A8D8E0F}"/>
    <cellStyle name="Bad 4 2" xfId="5024" xr:uid="{E0182A8C-BB1B-4535-B330-D276E93842BC}"/>
    <cellStyle name="Bad 4 2 2" xfId="10826" xr:uid="{751FA380-C6A2-4581-8B39-F92B6CAD257B}"/>
    <cellStyle name="Bad 4 3" xfId="10827" xr:uid="{4250491C-B484-401F-814D-76C5A839F39F}"/>
    <cellStyle name="Bad 4 4" xfId="7139" xr:uid="{63A64D2A-01EA-44DC-AA6C-983A6CA2517B}"/>
    <cellStyle name="Bad 40" xfId="3349" xr:uid="{508835DA-35D9-49B9-A50A-AF3E2043E22D}"/>
    <cellStyle name="Bad 41" xfId="3350" xr:uid="{05543188-99C2-4262-9B50-374B285A3BB5}"/>
    <cellStyle name="Bad 42" xfId="3351" xr:uid="{CA0FF102-35F3-41BA-B1FC-3C51C75DDE50}"/>
    <cellStyle name="Bad 43" xfId="3352" xr:uid="{CD177A4A-77AC-469B-8D6F-3589E5E27974}"/>
    <cellStyle name="Bad 44" xfId="3353" xr:uid="{B1CD71E3-BC74-400D-B0B1-D63629291281}"/>
    <cellStyle name="Bad 45" xfId="3354" xr:uid="{9F17C59C-409C-48AD-829A-F44EB887BCDE}"/>
    <cellStyle name="Bad 46" xfId="3355" xr:uid="{892AE21F-48E2-49D5-BF1C-87A6B0F000D5}"/>
    <cellStyle name="Bad 47" xfId="3356" xr:uid="{413F4E7D-72B8-44DF-99E5-F99EC92338BE}"/>
    <cellStyle name="Bad 48" xfId="3357" xr:uid="{D07E47A1-FBD9-4C3E-BBA7-BF988281E7E5}"/>
    <cellStyle name="Bad 49" xfId="3358" xr:uid="{CF08C254-6C7D-4E03-AD22-F65133DFA00D}"/>
    <cellStyle name="Bad 5" xfId="3359" xr:uid="{A1E13B7D-ACEA-4CBD-848E-D6863619DF7D}"/>
    <cellStyle name="Bad 5 2" xfId="10828" xr:uid="{2CA40F8F-23C5-4B45-862F-87BBE19D46D3}"/>
    <cellStyle name="Bad 5 3" xfId="10829" xr:uid="{97C9C697-3C4F-4B1C-A841-59372F565E6C}"/>
    <cellStyle name="Bad 5 4" xfId="7140" xr:uid="{9C86E5A5-5D0B-4854-8266-C9CC28BDFB35}"/>
    <cellStyle name="Bad 50" xfId="3360" xr:uid="{41F3C185-CEDC-44C9-9137-DC353F69BA36}"/>
    <cellStyle name="Bad 51" xfId="3361" xr:uid="{8A53C3AB-DE9C-477B-8574-5330ACA4A5C7}"/>
    <cellStyle name="Bad 52" xfId="3362" xr:uid="{1C274D23-69B8-43FC-8EB4-97C1C86F0C21}"/>
    <cellStyle name="Bad 53" xfId="3363" xr:uid="{90516655-4190-463C-B7F2-B096E10574C2}"/>
    <cellStyle name="Bad 54" xfId="3364" xr:uid="{0DAAA15D-4FE1-4C20-A409-A1240B2505AC}"/>
    <cellStyle name="Bad 55" xfId="3365" xr:uid="{D518A0EB-B209-4774-B53C-75B0ED3AD2F5}"/>
    <cellStyle name="Bad 56" xfId="3366" xr:uid="{74B2D6E7-A3EA-4163-97F1-296AE247B9C6}"/>
    <cellStyle name="Bad 57" xfId="3367" xr:uid="{49A64BC8-C930-4CA6-9445-24FC34FFBCE8}"/>
    <cellStyle name="Bad 58" xfId="3368" xr:uid="{F5B701FE-1285-431A-AB23-0CA27FE05E1D}"/>
    <cellStyle name="Bad 59" xfId="3369" xr:uid="{3BF1384D-460A-413F-9E20-814AF73976EE}"/>
    <cellStyle name="Bad 6" xfId="3370" xr:uid="{B8C770C2-8D96-4369-A779-E6B01ADB4769}"/>
    <cellStyle name="Bad 6 2" xfId="10830" xr:uid="{E2E9F723-4AAC-49F5-BACB-88AE0C05E04D}"/>
    <cellStyle name="Bad 6 3" xfId="10831" xr:uid="{46600C2C-4A4C-458C-AFA1-19E7C7C410DC}"/>
    <cellStyle name="Bad 6 4" xfId="7141" xr:uid="{F9F5AC39-DB3A-4CE7-A948-82FA990C9157}"/>
    <cellStyle name="Bad 60" xfId="3371" xr:uid="{7E20090D-CD2F-4D5A-8649-336A0E4D5E51}"/>
    <cellStyle name="Bad 61" xfId="3372" xr:uid="{BFCD62B9-FA76-4FA3-8160-22F3E4F5CB05}"/>
    <cellStyle name="Bad 62" xfId="3373" xr:uid="{E61C76A2-0097-42E2-847C-014A95033209}"/>
    <cellStyle name="Bad 63" xfId="3374" xr:uid="{DFB63CB0-21E0-485D-AAD2-E94073C0377A}"/>
    <cellStyle name="Bad 64" xfId="3375" xr:uid="{2BB8BBE8-DF40-4113-A312-C180DC2FD5FC}"/>
    <cellStyle name="Bad 65" xfId="3376" xr:uid="{D5D32622-A8B9-4FD7-8C15-820D7FA30E13}"/>
    <cellStyle name="Bad 66" xfId="3377" xr:uid="{0D21F2B6-6A15-43E4-89E4-0A1485090662}"/>
    <cellStyle name="Bad 67" xfId="3378" xr:uid="{002C0AA1-BCA5-403E-A655-F7E1B6B51509}"/>
    <cellStyle name="Bad 68" xfId="3379" xr:uid="{B605D34C-C1C3-4E4B-B485-39506C5F57E6}"/>
    <cellStyle name="Bad 69" xfId="3380" xr:uid="{EEDD873E-BE17-404E-9A37-ECCAA9BD3363}"/>
    <cellStyle name="Bad 7" xfId="3381" xr:uid="{1958C552-10F7-4FFC-ABD9-62C27969EDDE}"/>
    <cellStyle name="Bad 7 2" xfId="10832" xr:uid="{A902F404-F032-4005-BC91-64B24FFDB3F2}"/>
    <cellStyle name="Bad 7 3" xfId="10833" xr:uid="{CDB4F71C-E828-4A8D-8B79-537973932F0C}"/>
    <cellStyle name="Bad 7 4" xfId="7142" xr:uid="{7A74F057-E238-4E0E-930A-F0BC7E3EDEFE}"/>
    <cellStyle name="Bad 70" xfId="3382" xr:uid="{CB828DA9-B0FE-4D01-A044-0852CBB0071C}"/>
    <cellStyle name="Bad 71" xfId="3383" xr:uid="{E81F500A-CA05-4255-9977-D7476DE4A783}"/>
    <cellStyle name="Bad 72" xfId="3384" xr:uid="{A79F2BDC-644F-4891-9BA3-13AA1CC9A2A2}"/>
    <cellStyle name="Bad 73" xfId="3385" xr:uid="{48777282-6D43-4C21-B433-6DCA8743AC98}"/>
    <cellStyle name="Bad 74" xfId="3386" xr:uid="{21A57B29-DED1-4E7C-9189-24CD87F57AA3}"/>
    <cellStyle name="Bad 75" xfId="3387" xr:uid="{6FB03001-6BFC-4047-93F5-4301FF24CD2C}"/>
    <cellStyle name="Bad 76" xfId="3388" xr:uid="{474E8BA8-62FE-4F70-AA40-9A055A49A2E6}"/>
    <cellStyle name="Bad 77" xfId="3389" xr:uid="{5CC6AB99-85B8-4226-9CEA-8C413D431499}"/>
    <cellStyle name="Bad 78" xfId="3390" xr:uid="{1E1BEE11-1DB9-43B0-ADD3-6247BDEE5E36}"/>
    <cellStyle name="Bad 79" xfId="3391" xr:uid="{A38C579D-558D-4105-80BA-19EBE6BD653C}"/>
    <cellStyle name="Bad 8" xfId="3392" xr:uid="{9E0F0814-98D5-454F-93CD-3339B8A3388E}"/>
    <cellStyle name="Bad 8 2" xfId="10834" xr:uid="{A21D0F12-F9C5-4622-990F-F2E1D6F36FAF}"/>
    <cellStyle name="Bad 8 3" xfId="10835" xr:uid="{D3CAC669-6149-424D-9803-57BF8149541C}"/>
    <cellStyle name="Bad 8 4" xfId="7143" xr:uid="{66431A74-C8E6-4F08-8FD8-C7EDE368C461}"/>
    <cellStyle name="Bad 80" xfId="3393" xr:uid="{750CCF4E-974B-4FDB-84DF-5E797084BE04}"/>
    <cellStyle name="Bad 81" xfId="3394" xr:uid="{181DE2AD-3F0B-4BF0-B5C0-A61BE0DF3F83}"/>
    <cellStyle name="Bad 82" xfId="3395" xr:uid="{8A25E7B1-80A0-47D5-AEC4-D4ED4CCC3F64}"/>
    <cellStyle name="Bad 83" xfId="3396" xr:uid="{D258DDC3-2571-48C1-99AD-80BEF6798C72}"/>
    <cellStyle name="Bad 84" xfId="3397" xr:uid="{92CDB05F-A8B8-4D38-A177-DA546017FDAD}"/>
    <cellStyle name="Bad 85" xfId="3398" xr:uid="{4BBDC84D-B815-476D-9E6E-D24840BD9610}"/>
    <cellStyle name="Bad 86" xfId="3399" xr:uid="{AC5FD144-DA6B-41A4-8A48-09D6E884A114}"/>
    <cellStyle name="Bad 87" xfId="3400" xr:uid="{A278E9C1-D310-4BC3-8879-0740CD3F0AB6}"/>
    <cellStyle name="Bad 88" xfId="3401" xr:uid="{5BBD2ECD-088B-464F-BF79-367A3F4602C0}"/>
    <cellStyle name="Bad 9" xfId="3402" xr:uid="{22B175EB-F533-4C3A-8990-F14695F6E0E4}"/>
    <cellStyle name="Bad 9 2" xfId="10836" xr:uid="{055EC2E4-A429-445A-9BB5-5DFD26B6640C}"/>
    <cellStyle name="Bad 9 3" xfId="10837" xr:uid="{A8105205-BD53-483B-8ED7-EFC39D61EE97}"/>
    <cellStyle name="Bad 9 4" xfId="7144" xr:uid="{DED276D1-B188-4B87-9F5E-988BCDFFDE53}"/>
    <cellStyle name="BL - Style2" xfId="5248" xr:uid="{489E0860-A5FC-4BB5-B4CC-A6CF6A13C7AA}"/>
    <cellStyle name="Blue" xfId="10838" xr:uid="{39153C98-3EB5-4E72-8A1F-77801DC5D225}"/>
    <cellStyle name="Body" xfId="341" xr:uid="{0B4AF49F-4D4B-4613-A845-767BE470AA2D}"/>
    <cellStyle name="Body 2" xfId="10839" xr:uid="{F604874C-362B-4616-95E3-8D0EA94A7E84}"/>
    <cellStyle name="Body 3" xfId="10840" xr:uid="{3C8E8250-6141-4186-8615-12DE6428BEF1}"/>
    <cellStyle name="BOLD10 - Style1" xfId="5249" xr:uid="{B104C4D4-EB81-48BA-A561-69BFD31153A3}"/>
    <cellStyle name="BOLD12 - Style3" xfId="5250" xr:uid="{EFC799EE-EE2B-4690-8894-7B892A9B345C}"/>
    <cellStyle name="Brand Align Left Text" xfId="342" xr:uid="{6DE925D9-553D-4574-AB8E-FC53F6093009}"/>
    <cellStyle name="Brand Default" xfId="343" xr:uid="{3F0692F9-27E1-4053-A320-D06ACA22FB1A}"/>
    <cellStyle name="Brand Percent" xfId="344" xr:uid="{FBA79026-DCE0-4C83-955A-5E89DAE3ACE9}"/>
    <cellStyle name="Brand Source" xfId="345" xr:uid="{4801B0A7-9DBD-4B5A-BE2E-3D0881B77B68}"/>
    <cellStyle name="Brand Subtitle with Underline" xfId="346" xr:uid="{2789D3FE-0945-433D-A454-5433EADF2014}"/>
    <cellStyle name="Brand Subtitle without Underline" xfId="347" xr:uid="{55128A34-303F-4121-96A3-1A2B02BFB989}"/>
    <cellStyle name="Brand Title" xfId="348" xr:uid="{FC94D638-1267-4429-94A0-84793C39CE38}"/>
    <cellStyle name="C￥AØ_¿μ¾÷CoE² " xfId="349" xr:uid="{D4EDD8AB-30E0-441E-AE0D-095F9F57BA08}"/>
    <cellStyle name="Ç¥ÁØ_laroux" xfId="10841" xr:uid="{3945C464-77E1-47CB-A013-A978064DDA98}"/>
    <cellStyle name="Calc C - Style1" xfId="10842" xr:uid="{1B8B7746-0F29-4E09-9607-F285A0B28566}"/>
    <cellStyle name="Calc C - Style2" xfId="10843" xr:uid="{3A4FE5A8-9E73-4025-8C4E-5CD698B93FEE}"/>
    <cellStyle name="Calc C - Style3" xfId="10844" xr:uid="{0DEA4ACC-2131-4DCA-91E6-C5C5D95841DD}"/>
    <cellStyle name="Calc C - Style4" xfId="10845" xr:uid="{DE67F92E-54DE-4B35-9855-F73C57581696}"/>
    <cellStyle name="Calc C - Style5" xfId="10846" xr:uid="{5D500A07-71D7-41ED-BC05-F7E4F0E6A08A}"/>
    <cellStyle name="Calc C - Style6" xfId="10847" xr:uid="{2F62605C-50CE-471B-B3BB-4C3DB59A8AAE}"/>
    <cellStyle name="Calc C - Style7" xfId="10848" xr:uid="{BFC7DD9C-99C6-40FA-AA9C-5715BA8C778E}"/>
    <cellStyle name="Calc C - Style8" xfId="10849" xr:uid="{C8C79D82-9F63-48DA-93E9-6D36C6049EA1}"/>
    <cellStyle name="Calc Currency (0)" xfId="350" xr:uid="{89A2D8EF-1168-4FEE-AB05-597C32114A45}"/>
    <cellStyle name="Calc Currency (0) 2" xfId="6218" xr:uid="{0E5FD357-C48C-4399-B5C1-86D24299DF8A}"/>
    <cellStyle name="Calc Currency (0) 2 2" xfId="10850" xr:uid="{437FA87C-3AFC-4CC4-BCAD-9B1C2EDD5F4F}"/>
    <cellStyle name="Calc Currency (0) 3" xfId="5869" xr:uid="{000BADAB-B390-402A-B6D9-9150224135FE}"/>
    <cellStyle name="Calc Currency (0) 4" xfId="5251" xr:uid="{73CF04CC-871B-4D5C-A562-2E3DBABB3881}"/>
    <cellStyle name="Calc Currency (0)_1a FND-InfoRqd-YA2010 - Brenda" xfId="10851" xr:uid="{A41D273A-B957-4600-9951-D414D1B12596}"/>
    <cellStyle name="Calc Currency (2)" xfId="351" xr:uid="{6A9B23A4-BFED-4EC6-8F46-730743A5C65F}"/>
    <cellStyle name="Calc Currency (2) 2" xfId="352" xr:uid="{E01AA841-2A65-40B0-8533-D0695B3643C7}"/>
    <cellStyle name="Calc Currency (2) 3" xfId="353" xr:uid="{16B9E72D-47C8-4B56-AE1D-AADBF9BEDED5}"/>
    <cellStyle name="Calc Currency (2) 4" xfId="354" xr:uid="{7A856647-8C8C-4B14-B193-4519302C02F2}"/>
    <cellStyle name="Calc Currency (2) 5" xfId="5870" xr:uid="{FCCA8AB8-0456-41D7-B393-ED9B5739722B}"/>
    <cellStyle name="Calc Currency (2) 6" xfId="5252" xr:uid="{91EC1BDF-0B32-46EE-9E56-BD99B807EE24}"/>
    <cellStyle name="Calc Percent (0)" xfId="355" xr:uid="{523F62AF-035B-4469-ADA0-4E27BD5F00B4}"/>
    <cellStyle name="Calc Percent (0) 2" xfId="356" xr:uid="{A6633F9E-63F0-4E0F-A287-0EC1AC08CF3D}"/>
    <cellStyle name="Calc Percent (0) 3" xfId="357" xr:uid="{CEAA3D24-F2A1-46A4-A0DB-0493BF02A378}"/>
    <cellStyle name="Calc Percent (0) 4" xfId="358" xr:uid="{E6C5469C-8D9C-41F0-9159-0121253D1CD7}"/>
    <cellStyle name="Calc Percent (0) 5" xfId="5871" xr:uid="{B1A0552B-6A68-47BF-A7B1-30F18D4F0A02}"/>
    <cellStyle name="Calc Percent (0) 6" xfId="5253" xr:uid="{8CF7319E-D599-4300-87F2-923DAB44F188}"/>
    <cellStyle name="Calc Percent (1)" xfId="359" xr:uid="{30A16396-9C3F-42DB-A9C7-686CF31D1E05}"/>
    <cellStyle name="Calc Percent (1) 2" xfId="360" xr:uid="{FB765A36-9D42-4636-8908-5A71356FAA9D}"/>
    <cellStyle name="Calc Percent (1) 3" xfId="361" xr:uid="{B89A64D0-9703-4F8B-A4F2-C20DBED208FC}"/>
    <cellStyle name="Calc Percent (1) 4" xfId="362" xr:uid="{CC505FC8-06AF-49FE-B69C-489D1E306C25}"/>
    <cellStyle name="Calc Percent (1) 5" xfId="5872" xr:uid="{6E834567-5A9D-45F5-AEBF-F278E2743620}"/>
    <cellStyle name="Calc Percent (1) 6" xfId="5254" xr:uid="{9CBB51ED-E6AE-4387-A05E-D03AB9F8BCA8}"/>
    <cellStyle name="Calc Percent (1)_1a FND-InfoRqd-YA2010 - Brenda" xfId="10852" xr:uid="{6FAADE0F-A518-4CF2-A7F3-3D1C2DAE9D7F}"/>
    <cellStyle name="Calc Percent (2)" xfId="363" xr:uid="{D0D41B45-D644-48DE-866D-471D2510DEF9}"/>
    <cellStyle name="Calc Percent (2) 2" xfId="6219" xr:uid="{ED333848-E037-42D3-9DA4-43FD417CF84E}"/>
    <cellStyle name="Calc Percent (2) 2 2" xfId="10853" xr:uid="{4FEE14D7-2D83-4FF8-9EAD-1C6CC1CE80C2}"/>
    <cellStyle name="Calc Percent (2) 3" xfId="5873" xr:uid="{88588AD0-A3C3-4796-8441-593B42B99F67}"/>
    <cellStyle name="Calc Percent (2) 4" xfId="5255" xr:uid="{A488860C-EAD5-488E-9481-091EE8D42FD6}"/>
    <cellStyle name="Calc Percent (2)_1a FND-InfoRqd-YA2010 - Brenda" xfId="10854" xr:uid="{F2FB6CB7-9549-4250-B7D1-983B78A45E21}"/>
    <cellStyle name="Calc Units (0)" xfId="364" xr:uid="{A1B90B5B-7D32-45BB-8E72-36A5B88E4397}"/>
    <cellStyle name="Calc Units (0) 2" xfId="365" xr:uid="{01F0D6AD-CBFC-4278-AE41-E61A29160590}"/>
    <cellStyle name="Calc Units (0) 3" xfId="366" xr:uid="{75D7DEA6-A057-46B7-BD88-B44BFD615EB7}"/>
    <cellStyle name="Calc Units (0) 4" xfId="367" xr:uid="{F8E45E24-49DB-45A8-9741-21EB6BCC3E03}"/>
    <cellStyle name="Calc Units (0) 5" xfId="5874" xr:uid="{59BB2DF9-D4EE-4E61-A1B2-B9567FD04B26}"/>
    <cellStyle name="Calc Units (0) 6" xfId="5256" xr:uid="{46FAE0AB-1C6A-4802-B3DF-ED52FBA6AF1A}"/>
    <cellStyle name="Calc Units (0)_1a FND-InfoRqd-YA2010 - Brenda" xfId="10855" xr:uid="{ADFB6A69-2DBB-4B80-9D76-0D0ACB636E17}"/>
    <cellStyle name="Calc Units (1)" xfId="368" xr:uid="{2497F4EA-7DAE-41B6-B00C-A9346B97EFFD}"/>
    <cellStyle name="Calc Units (1) 2" xfId="369" xr:uid="{432F2212-7E71-4220-9E4B-F24F7C14DDB6}"/>
    <cellStyle name="Calc Units (1) 3" xfId="370" xr:uid="{5F3E7DA9-2B5D-40FA-AE5D-46EBB3AFA1D2}"/>
    <cellStyle name="Calc Units (1) 4" xfId="371" xr:uid="{87624A39-6221-4F76-A2BF-FF0089A83652}"/>
    <cellStyle name="Calc Units (1) 5" xfId="5875" xr:uid="{4C1C8723-8B90-4FBA-80E7-FFDC2D44DDA9}"/>
    <cellStyle name="Calc Units (1) 6" xfId="5257" xr:uid="{2CE042F2-B47E-4F6A-9D63-C8CE776D712A}"/>
    <cellStyle name="Calc Units (1)_1a FND-InfoRqd-YA2010 - Brenda" xfId="10856" xr:uid="{95ED21B7-D777-4715-AF2D-7C80DAB55AE6}"/>
    <cellStyle name="Calc Units (2)" xfId="372" xr:uid="{3EB24109-FF0A-4893-9C3E-4F8FA75F7246}"/>
    <cellStyle name="Calc Units (2) 2" xfId="373" xr:uid="{0B56E9FB-3E89-4207-A031-C0A2C085B48B}"/>
    <cellStyle name="Calc Units (2) 3" xfId="374" xr:uid="{A0C1BE18-0CED-4B2A-8CE6-6584ABA02AA2}"/>
    <cellStyle name="Calc Units (2) 4" xfId="375" xr:uid="{158FF632-E137-4E10-9D95-8C6641F32D49}"/>
    <cellStyle name="Calc Units (2) 5" xfId="5876" xr:uid="{B890FFEA-C9D0-4640-9328-8A891560A532}"/>
    <cellStyle name="Calc Units (2) 6" xfId="5258" xr:uid="{9805974F-7FA4-4EB9-9862-4FF794AC4282}"/>
    <cellStyle name="Calculation" xfId="83" builtinId="22" customBuiltin="1"/>
    <cellStyle name="Calculation 10" xfId="3403" xr:uid="{61FA08CE-3552-44DB-A707-5E17B8AED354}"/>
    <cellStyle name="Calculation 10 2" xfId="10857" xr:uid="{3962C326-6CD9-4508-85F4-B7FD4842CDA0}"/>
    <cellStyle name="Calculation 10 3" xfId="10858" xr:uid="{7702C567-6A96-4D3C-B766-606A3E498F44}"/>
    <cellStyle name="Calculation 10 4" xfId="7145" xr:uid="{7BDD0409-96F3-496E-835B-1020A228004D}"/>
    <cellStyle name="Calculation 11" xfId="3404" xr:uid="{F2CF7FA2-9281-4F9F-83E4-C343432F07F5}"/>
    <cellStyle name="Calculation 11 2" xfId="10859" xr:uid="{88EAAFDD-2130-493C-B193-BAF46412B25D}"/>
    <cellStyle name="Calculation 11 3" xfId="10860" xr:uid="{7CD5CDB8-FF49-4F2C-9F94-51B1326A7C48}"/>
    <cellStyle name="Calculation 11 4" xfId="7146" xr:uid="{CA9C969A-85A0-4D2C-93EE-41C4B0F14899}"/>
    <cellStyle name="Calculation 12" xfId="3405" xr:uid="{59969BF3-393D-4044-9B11-8FA3E95B4E19}"/>
    <cellStyle name="Calculation 12 2" xfId="10861" xr:uid="{03AE6055-6FD7-4625-89EC-892094B62CBE}"/>
    <cellStyle name="Calculation 12 3" xfId="10862" xr:uid="{E0741C94-CE8C-41BA-B086-394D88CE0EF0}"/>
    <cellStyle name="Calculation 12 4" xfId="7147" xr:uid="{BCA18C51-436A-4A71-8121-D5AFCFD0B5CF}"/>
    <cellStyle name="Calculation 13" xfId="3406" xr:uid="{101DD57F-626E-4FBD-A12F-499B3C15C79D}"/>
    <cellStyle name="Calculation 13 2" xfId="10863" xr:uid="{74557BAA-52B3-4587-9F34-E7B2D3A82A7E}"/>
    <cellStyle name="Calculation 13 3" xfId="10864" xr:uid="{840D90FE-CEEA-403C-AAF0-B4407969AD10}"/>
    <cellStyle name="Calculation 13 4" xfId="7148" xr:uid="{15D1E530-5F57-472A-AA41-DE05216854AF}"/>
    <cellStyle name="Calculation 14" xfId="3407" xr:uid="{0CAA99BA-3569-4FC8-9B8D-27916CABBCA3}"/>
    <cellStyle name="Calculation 14 2" xfId="10865" xr:uid="{F71FCE78-0603-46CB-AE51-C2504B0E0712}"/>
    <cellStyle name="Calculation 14 3" xfId="10866" xr:uid="{AF640D48-3F34-417F-A283-511950488EA5}"/>
    <cellStyle name="Calculation 14 4" xfId="7149" xr:uid="{E6748EDD-B8A8-463B-BFC5-7B4CA1C8E9D2}"/>
    <cellStyle name="Calculation 15" xfId="3408" xr:uid="{38A680AC-8EB6-4868-81CD-AB81A494FBC7}"/>
    <cellStyle name="Calculation 15 2" xfId="10867" xr:uid="{4174A8DB-9DC0-4368-B63E-AD8236AEAC73}"/>
    <cellStyle name="Calculation 15 3" xfId="10868" xr:uid="{A0928F47-A442-430D-8919-154F612EC5C2}"/>
    <cellStyle name="Calculation 15 4" xfId="7150" xr:uid="{B0203517-CA93-46EA-91A2-22F2BD2B22E1}"/>
    <cellStyle name="Calculation 16" xfId="3409" xr:uid="{6F2CD1FC-E65B-4727-B58C-CEE157589DE1}"/>
    <cellStyle name="Calculation 16 2" xfId="10869" xr:uid="{FCA19703-ADB1-4FD3-944B-A69E90DE7474}"/>
    <cellStyle name="Calculation 16 3" xfId="10870" xr:uid="{FEFB0F97-9EB3-4FE7-BFA2-E58898064858}"/>
    <cellStyle name="Calculation 16 4" xfId="7151" xr:uid="{68AEF0E0-3617-4B5B-A50A-CEFA3BC1D8A1}"/>
    <cellStyle name="Calculation 17" xfId="3410" xr:uid="{039D92D1-1E0E-4C85-8ADF-367487655EFB}"/>
    <cellStyle name="Calculation 17 2" xfId="10871" xr:uid="{372EA712-B479-42FA-BDF8-702D9F2CBA7D}"/>
    <cellStyle name="Calculation 17 3" xfId="10872" xr:uid="{79317AA8-BFB7-40CF-B54D-9E86CC8A0D1E}"/>
    <cellStyle name="Calculation 17 4" xfId="7152" xr:uid="{0378568F-47B6-41B3-A34F-C91F52FB3457}"/>
    <cellStyle name="Calculation 18" xfId="3411" xr:uid="{1409E7AA-7BB3-4A70-81A6-DCEA032C784B}"/>
    <cellStyle name="Calculation 18 2" xfId="10873" xr:uid="{99F97C2F-3513-497C-AC30-0A0C5737F2DA}"/>
    <cellStyle name="Calculation 18 3" xfId="10874" xr:uid="{543306EC-B026-4D0E-9B4E-AB12376F8DFD}"/>
    <cellStyle name="Calculation 19" xfId="3412" xr:uid="{D9FBF043-2ED8-4B78-918A-BD2EE2EE88DA}"/>
    <cellStyle name="Calculation 19 2" xfId="13584" xr:uid="{4479F54F-ABA9-473B-8CD4-D0E2E009DCB6}"/>
    <cellStyle name="Calculation 19 3" xfId="6592" xr:uid="{B86130C6-4C50-483D-B589-7070FCF81810}"/>
    <cellStyle name="Calculation 2" xfId="29" xr:uid="{4779E298-4B2E-45B6-87C3-DB665ACC17EF}"/>
    <cellStyle name="Calculation 2 10" xfId="10875" xr:uid="{0DF1ABE4-7722-470E-B2C0-6CEE4205D35F}"/>
    <cellStyle name="Calculation 2 10 2" xfId="10876" xr:uid="{A742E0A9-8383-4FFF-B599-F6C3308AFE7A}"/>
    <cellStyle name="Calculation 2 10 2 2" xfId="13593" xr:uid="{8F947575-2349-4AB6-A64A-CE3FCE7B8EC8}"/>
    <cellStyle name="Calculation 2 10 3" xfId="13592" xr:uid="{98123727-F706-4B17-ABA0-EB278307E7B6}"/>
    <cellStyle name="Calculation 2 11" xfId="10877" xr:uid="{8F8A7613-580C-4ECF-8B04-644484CFE014}"/>
    <cellStyle name="Calculation 2 12" xfId="10878" xr:uid="{DEA15575-6563-4439-8782-4BF507EC47C6}"/>
    <cellStyle name="Calculation 2 13" xfId="5259" xr:uid="{16CB0469-780F-4073-8F3F-DFAE46C99535}"/>
    <cellStyle name="Calculation 2 14" xfId="13880" xr:uid="{26F90EDA-8A14-4419-9CC8-5E3C65EFC621}"/>
    <cellStyle name="Calculation 2 15" xfId="1490" xr:uid="{2E12ECBB-D6D7-47D8-AC1B-7B649CB9113D}"/>
    <cellStyle name="Calculation 2 2" xfId="4783" xr:uid="{4CB6D608-1AAE-4275-8ECA-FFE3E1D8389A}"/>
    <cellStyle name="Calculation 2 2 2" xfId="10880" xr:uid="{51B8A533-B5E2-4E63-B21C-402328505978}"/>
    <cellStyle name="Calculation 2 2 2 2" xfId="13595" xr:uid="{98B96F94-2E78-4652-AC7F-66E4BA594757}"/>
    <cellStyle name="Calculation 2 2 3" xfId="13594" xr:uid="{552297A9-D5EC-4AD0-B9C5-D9DD4343D90A}"/>
    <cellStyle name="Calculation 2 2 4" xfId="10879" xr:uid="{0484BDA5-B8A4-4525-95E5-ECFCB1D85A1C}"/>
    <cellStyle name="Calculation 2 3" xfId="10881" xr:uid="{2DB798A7-F3BA-4D8F-9513-CB803DF542CA}"/>
    <cellStyle name="Calculation 2 3 2" xfId="10882" xr:uid="{230969C4-A214-4A0C-B7BD-FE3BA6A269DB}"/>
    <cellStyle name="Calculation 2 3 2 2" xfId="13597" xr:uid="{5917E1CD-FBF5-414B-8CA2-E9F659B8C1ED}"/>
    <cellStyle name="Calculation 2 3 3" xfId="13596" xr:uid="{BF624DB9-13F4-417D-84B9-7DF30F4B6FED}"/>
    <cellStyle name="Calculation 2 4" xfId="10883" xr:uid="{591EF817-7396-44CC-AE30-AAA45A8F089F}"/>
    <cellStyle name="Calculation 2 4 2" xfId="10884" xr:uid="{91765AAA-FDB6-4A06-ACC7-B774BD9F9EA0}"/>
    <cellStyle name="Calculation 2 4 2 2" xfId="13599" xr:uid="{934CDF11-2CD5-44D9-A360-DE338F65B5D1}"/>
    <cellStyle name="Calculation 2 4 3" xfId="13598" xr:uid="{CA6EA5EE-13D8-468A-92BC-A7AC46B5C34E}"/>
    <cellStyle name="Calculation 2 5" xfId="10885" xr:uid="{54A6AB1C-9A96-4844-9B65-5BF867765EBD}"/>
    <cellStyle name="Calculation 2 5 2" xfId="10886" xr:uid="{48DF34D5-2854-4BC0-B4E1-A2E1E280DD00}"/>
    <cellStyle name="Calculation 2 5 2 2" xfId="13601" xr:uid="{B0D4F055-9264-41B1-97F7-CB80BDE0C34D}"/>
    <cellStyle name="Calculation 2 5 3" xfId="13600" xr:uid="{9E79BDBB-3708-42D2-A315-B8F41DF5DE53}"/>
    <cellStyle name="Calculation 2 6" xfId="10887" xr:uid="{D0A77ADB-12D4-411B-A599-B0003154B1A4}"/>
    <cellStyle name="Calculation 2 6 2" xfId="10888" xr:uid="{0CF994E8-3003-4BC8-AE07-89F80EDC8546}"/>
    <cellStyle name="Calculation 2 6 2 2" xfId="13603" xr:uid="{F7355980-C2FA-49CF-A918-8958E325ED51}"/>
    <cellStyle name="Calculation 2 6 3" xfId="13602" xr:uid="{5C5B0377-6664-4126-85BE-DA10CE75AF40}"/>
    <cellStyle name="Calculation 2 7" xfId="10889" xr:uid="{B894962A-D80B-48F7-B1FF-341DDDC45476}"/>
    <cellStyle name="Calculation 2 7 2" xfId="10890" xr:uid="{A99DEFAF-10FD-4854-A65F-07EDE09A5DDD}"/>
    <cellStyle name="Calculation 2 7 2 2" xfId="13605" xr:uid="{F0539003-A30C-4267-A4A4-5701641E0831}"/>
    <cellStyle name="Calculation 2 7 3" xfId="13604" xr:uid="{5DD81739-73CA-44AB-B4DA-751AA58B4247}"/>
    <cellStyle name="Calculation 2 8" xfId="10891" xr:uid="{C6B85B2C-3F3E-460C-BAB2-840E7CBF52F4}"/>
    <cellStyle name="Calculation 2 8 2" xfId="10892" xr:uid="{CEEA2A84-DAE3-460E-9FA4-3214EAE16D08}"/>
    <cellStyle name="Calculation 2 8 2 2" xfId="13607" xr:uid="{87B3E61B-6F84-409C-9B92-4D407DF29E9D}"/>
    <cellStyle name="Calculation 2 8 3" xfId="13606" xr:uid="{D3088A4E-59FB-40E7-813A-3D95B7F4E438}"/>
    <cellStyle name="Calculation 2 9" xfId="10893" xr:uid="{F74DB79C-F229-4956-A5C5-9B658DC42295}"/>
    <cellStyle name="Calculation 2 9 2" xfId="10894" xr:uid="{A646EADC-1FDE-40D0-8CD8-9DB33EA6D729}"/>
    <cellStyle name="Calculation 2 9 2 2" xfId="13609" xr:uid="{7BB99DB3-6D42-4888-8D0D-861A3708A40F}"/>
    <cellStyle name="Calculation 2 9 3" xfId="13608" xr:uid="{6BFDA290-55B9-42B7-8FBB-F27F31301152}"/>
    <cellStyle name="Calculation 20" xfId="3413" xr:uid="{5A9F3D3A-D452-4C0F-B887-665ACA0BD547}"/>
    <cellStyle name="Calculation 20 2" xfId="13542" xr:uid="{E438A790-6E31-4E39-B88E-D5C519AF866D}"/>
    <cellStyle name="Calculation 20 3" xfId="5877" xr:uid="{CD6C3039-68FD-4682-859F-FD53F14326EB}"/>
    <cellStyle name="Calculation 21" xfId="3414" xr:uid="{249195DB-4DBA-41C5-B90D-80AB5A26FB6E}"/>
    <cellStyle name="Calculation 22" xfId="3415" xr:uid="{D48DDAAD-3C05-49D9-946F-BF70AE55DF8C}"/>
    <cellStyle name="Calculation 23" xfId="3416" xr:uid="{E54D91DB-DBB2-4ACA-B533-D4E9A64227A6}"/>
    <cellStyle name="Calculation 24" xfId="3417" xr:uid="{7BB14178-A9D4-462E-9638-6C20F97CBB5E}"/>
    <cellStyle name="Calculation 25" xfId="3418" xr:uid="{97E8832D-948F-4A03-B2D1-F88EA2C39290}"/>
    <cellStyle name="Calculation 26" xfId="3419" xr:uid="{49B6D86C-C423-4B3C-B40F-87B4AD53E061}"/>
    <cellStyle name="Calculation 27" xfId="3420" xr:uid="{1C7A1A9B-E38F-483B-9799-919332383C92}"/>
    <cellStyle name="Calculation 28" xfId="3421" xr:uid="{55C39E7E-E530-46D8-99AA-B52EDF7C4812}"/>
    <cellStyle name="Calculation 29" xfId="3422" xr:uid="{DE151A18-BF79-468F-8E11-EC97567C9269}"/>
    <cellStyle name="Calculation 3" xfId="3423" xr:uid="{5137CA2F-3088-409E-B92D-3FD5F15E3624}"/>
    <cellStyle name="Calculation 3 2" xfId="4978" xr:uid="{28DF5339-6F0E-48BF-823A-AAA6B6F53B4A}"/>
    <cellStyle name="Calculation 3 2 2" xfId="10895" xr:uid="{D9EC260F-C54D-4FD3-9F7B-7928060E8B22}"/>
    <cellStyle name="Calculation 3 3" xfId="10896" xr:uid="{86F99D71-090D-4483-93A2-7CAB955FB9B3}"/>
    <cellStyle name="Calculation 3 4" xfId="7153" xr:uid="{D0F8AAE4-6281-4301-BA21-4D1885154B37}"/>
    <cellStyle name="Calculation 3 5" xfId="13889" xr:uid="{2A2FCCAA-A297-48BA-A604-3F3BB37DDA6E}"/>
    <cellStyle name="Calculation 30" xfId="3424" xr:uid="{FD3783CD-8762-4859-A89F-CE4746BF3D91}"/>
    <cellStyle name="Calculation 31" xfId="3425" xr:uid="{6BE3CB1D-74B3-45E4-9F81-45EEBA08C7CD}"/>
    <cellStyle name="Calculation 32" xfId="3426" xr:uid="{50017AC2-A1C9-4955-8E8A-7FA15787EF3E}"/>
    <cellStyle name="Calculation 33" xfId="3427" xr:uid="{1C4AB5DB-2688-4682-86D3-F61F340F67C2}"/>
    <cellStyle name="Calculation 34" xfId="3428" xr:uid="{EDA7B324-74DA-4D72-8595-9F295ADE1B91}"/>
    <cellStyle name="Calculation 35" xfId="3429" xr:uid="{E4E9ED7D-901B-413D-B31F-C0F5003E1C2B}"/>
    <cellStyle name="Calculation 36" xfId="3430" xr:uid="{2F8C70EE-4827-462C-A720-38570E712F9C}"/>
    <cellStyle name="Calculation 37" xfId="3431" xr:uid="{26313EE1-55D4-422D-A095-0ED9EF890110}"/>
    <cellStyle name="Calculation 38" xfId="3432" xr:uid="{277B86E3-AFC7-40C3-9935-05E93B5E0D61}"/>
    <cellStyle name="Calculation 39" xfId="3433" xr:uid="{50648524-55CB-4A58-BAFD-A5E608C2E6F9}"/>
    <cellStyle name="Calculation 4" xfId="3434" xr:uid="{2CBD6599-0899-4353-AA63-E56255909A3F}"/>
    <cellStyle name="Calculation 4 2" xfId="5021" xr:uid="{ED8B69BE-F40C-4FCD-B244-8CCD29423733}"/>
    <cellStyle name="Calculation 4 2 2" xfId="10897" xr:uid="{1E593A63-3213-4B2F-A0FC-D5E802C843E0}"/>
    <cellStyle name="Calculation 4 3" xfId="10898" xr:uid="{25CE9F37-CBFB-4CFC-B716-970E661652E4}"/>
    <cellStyle name="Calculation 4 4" xfId="7154" xr:uid="{228EDF18-9FD5-4224-81DF-BC70FEB71D5F}"/>
    <cellStyle name="Calculation 4 5" xfId="13892" xr:uid="{4320398A-B9B9-4EB8-BC00-EFB1122C04E8}"/>
    <cellStyle name="Calculation 40" xfId="3435" xr:uid="{786C37DC-7B66-47AB-AD05-918D7165BB29}"/>
    <cellStyle name="Calculation 41" xfId="3436" xr:uid="{A429031F-6257-4A36-9750-0538081B3C20}"/>
    <cellStyle name="Calculation 42" xfId="3437" xr:uid="{F8F3A3E5-6332-44D1-AD02-31B985CEA6D3}"/>
    <cellStyle name="Calculation 43" xfId="3438" xr:uid="{F9733FEA-11A0-4882-95A5-DD505CF0707F}"/>
    <cellStyle name="Calculation 44" xfId="3439" xr:uid="{6695A160-A85C-4559-B39F-448A4E4E0605}"/>
    <cellStyle name="Calculation 45" xfId="3440" xr:uid="{FEAF857A-B387-457F-A285-61BE7FB317D2}"/>
    <cellStyle name="Calculation 46" xfId="3441" xr:uid="{771FA66E-B0AE-47BF-B15F-26CAC4D76D14}"/>
    <cellStyle name="Calculation 47" xfId="3442" xr:uid="{453F7B12-97B6-443C-944F-0B09D19F912B}"/>
    <cellStyle name="Calculation 48" xfId="3443" xr:uid="{B266F00E-AC7B-4413-A4E7-90A26AB16A0C}"/>
    <cellStyle name="Calculation 49" xfId="3444" xr:uid="{351F493B-E878-42DE-966E-6142E27EBE67}"/>
    <cellStyle name="Calculation 5" xfId="3445" xr:uid="{8A08FCB9-5519-49A4-A2A6-21FFF7563AEA}"/>
    <cellStyle name="Calculation 5 2" xfId="10899" xr:uid="{CD6DDD1D-6874-4E73-948D-AD3BE801E920}"/>
    <cellStyle name="Calculation 5 3" xfId="10900" xr:uid="{3A51BB6A-EE34-4070-8793-E2209BAD3440}"/>
    <cellStyle name="Calculation 5 4" xfId="7155" xr:uid="{5BC7636B-2A57-4824-8E8D-998BCC900CDC}"/>
    <cellStyle name="Calculation 50" xfId="3446" xr:uid="{E4BBF3D0-BBEE-4605-BB30-67D7FA8D4A7C}"/>
    <cellStyle name="Calculation 51" xfId="3447" xr:uid="{DC2D32AC-62BF-40B5-9780-6F1B40793BF8}"/>
    <cellStyle name="Calculation 52" xfId="3448" xr:uid="{CFCCB3C4-2E69-4E85-AAC9-9961D56B19C5}"/>
    <cellStyle name="Calculation 53" xfId="3449" xr:uid="{7358CC3C-7C39-48DC-83AF-2DEDC2C25E73}"/>
    <cellStyle name="Calculation 54" xfId="3450" xr:uid="{B5C8FB38-304C-4625-9B83-8473C3E5B5DE}"/>
    <cellStyle name="Calculation 55" xfId="3451" xr:uid="{667959ED-F226-480E-B580-CAF2733601F0}"/>
    <cellStyle name="Calculation 56" xfId="3452" xr:uid="{50C3E61A-755E-40AA-A18B-BADD5CACE241}"/>
    <cellStyle name="Calculation 57" xfId="3453" xr:uid="{EDCEB9D9-BFB9-426B-B984-486801ACCE68}"/>
    <cellStyle name="Calculation 58" xfId="3454" xr:uid="{F8075219-D7EC-4E9F-A70F-6F0C83CB6B88}"/>
    <cellStyle name="Calculation 59" xfId="3455" xr:uid="{622A8EE4-1E67-4FE2-ADD6-C5C9946B5B5D}"/>
    <cellStyle name="Calculation 6" xfId="3456" xr:uid="{DF605BD6-C380-4257-9E5B-935DBDF9298A}"/>
    <cellStyle name="Calculation 6 2" xfId="10901" xr:uid="{BA6D6D64-9970-48BC-B0B8-FF3D19D4DF1D}"/>
    <cellStyle name="Calculation 6 3" xfId="10902" xr:uid="{D863BD66-FDC7-4533-98B1-7C99543AA7ED}"/>
    <cellStyle name="Calculation 6 4" xfId="7156" xr:uid="{F996441B-6574-48E0-9BF5-226EE830EDD4}"/>
    <cellStyle name="Calculation 60" xfId="3457" xr:uid="{E6AA574D-5318-4FE1-8E14-5EF1E2C3598A}"/>
    <cellStyle name="Calculation 61" xfId="3458" xr:uid="{B19E5588-EB11-48FA-9400-E3BB49BD472A}"/>
    <cellStyle name="Calculation 62" xfId="3459" xr:uid="{73090D50-8FFA-4480-BF5D-1DA7D5B61B16}"/>
    <cellStyle name="Calculation 63" xfId="3460" xr:uid="{9E1B5841-FDFC-43F4-BA8A-AC91A8C8D161}"/>
    <cellStyle name="Calculation 64" xfId="3461" xr:uid="{202B4C5F-D617-4ECB-BF60-DA51F4A508F4}"/>
    <cellStyle name="Calculation 65" xfId="3462" xr:uid="{DCD1F01D-AA60-4203-A189-F6B0D8081193}"/>
    <cellStyle name="Calculation 66" xfId="3463" xr:uid="{07EE8228-47D2-436F-9257-AD090D22C403}"/>
    <cellStyle name="Calculation 67" xfId="3464" xr:uid="{7CD0813F-BF09-42E1-8EBA-D092A7C599E5}"/>
    <cellStyle name="Calculation 68" xfId="3465" xr:uid="{3D56A87B-48BD-4B85-BF6F-61E9BFD9B78B}"/>
    <cellStyle name="Calculation 69" xfId="3466" xr:uid="{D1285328-943D-4B41-B085-82B8A0149BA4}"/>
    <cellStyle name="Calculation 7" xfId="3467" xr:uid="{22B25CD8-2631-495F-B855-7427F3E321A9}"/>
    <cellStyle name="Calculation 7 2" xfId="10903" xr:uid="{8B4F6633-7A86-42A2-9151-68523B529F37}"/>
    <cellStyle name="Calculation 7 3" xfId="10904" xr:uid="{7EF43891-AF32-4EE9-8BCD-4B1C9DFCB21F}"/>
    <cellStyle name="Calculation 7 4" xfId="7157" xr:uid="{5935FE68-B0DE-4620-8CED-15E6B1DD1741}"/>
    <cellStyle name="Calculation 70" xfId="3468" xr:uid="{89D092E2-AE37-4BB6-86DE-0CF28474A6D9}"/>
    <cellStyle name="Calculation 71" xfId="3469" xr:uid="{78FDEE48-6535-4007-9F7E-E47B1957C8C3}"/>
    <cellStyle name="Calculation 72" xfId="3470" xr:uid="{DBFFD645-EDA6-4F40-A5C8-D1EBDBA928E1}"/>
    <cellStyle name="Calculation 73" xfId="3471" xr:uid="{861A48F3-D47E-4ACA-8D30-B12D66E52109}"/>
    <cellStyle name="Calculation 74" xfId="3472" xr:uid="{7AD56CAE-3B3C-4426-BCC7-FDF37BE341D0}"/>
    <cellStyle name="Calculation 75" xfId="3473" xr:uid="{E18CC793-0556-4D2F-84A1-D9E1A2AF8F7E}"/>
    <cellStyle name="Calculation 76" xfId="3474" xr:uid="{28F60D7A-0C00-4068-AA53-D99BD57A1AB0}"/>
    <cellStyle name="Calculation 77" xfId="3475" xr:uid="{AD5EA35F-9D18-4B45-BFD6-38E4EFA8B46A}"/>
    <cellStyle name="Calculation 78" xfId="3476" xr:uid="{4753034D-DA00-4C1B-A837-9B194770CF2F}"/>
    <cellStyle name="Calculation 79" xfId="3477" xr:uid="{D6508ACF-E449-4D18-896D-A49DD1742309}"/>
    <cellStyle name="Calculation 8" xfId="3478" xr:uid="{81CADDD7-64AA-43F8-B2D9-8A9D543D97F8}"/>
    <cellStyle name="Calculation 8 2" xfId="10905" xr:uid="{EDC60A3C-7F62-4C5E-ADD9-E084D708DF70}"/>
    <cellStyle name="Calculation 8 3" xfId="10906" xr:uid="{B2646618-AB2B-44B1-8747-6CF6140E1EB9}"/>
    <cellStyle name="Calculation 8 4" xfId="7158" xr:uid="{849BE893-0F7C-4AD0-8B09-432FAB9C307D}"/>
    <cellStyle name="Calculation 80" xfId="3479" xr:uid="{3FFBDE1A-5A57-4E02-A042-5BDFB12E9C0B}"/>
    <cellStyle name="Calculation 81" xfId="3480" xr:uid="{0917493F-544E-40AD-AB46-29CA885B393A}"/>
    <cellStyle name="Calculation 82" xfId="3481" xr:uid="{3CE8332F-C305-4A21-9635-BABF7AA00C47}"/>
    <cellStyle name="Calculation 83" xfId="3482" xr:uid="{03154C6C-CC30-4FF4-A17E-F6573763FACA}"/>
    <cellStyle name="Calculation 84" xfId="3483" xr:uid="{C1031F41-D70C-4413-845B-0226DC999D50}"/>
    <cellStyle name="Calculation 85" xfId="3484" xr:uid="{C60A8673-5825-414E-8846-5113BB10C7A6}"/>
    <cellStyle name="Calculation 86" xfId="3485" xr:uid="{B9A096A0-C9CE-4C45-9423-A07D038EB17A}"/>
    <cellStyle name="Calculation 87" xfId="3486" xr:uid="{C9A96DE4-28DF-43FA-BE63-2208029A27EE}"/>
    <cellStyle name="Calculation 88" xfId="3487" xr:uid="{4D9CF4B7-A9C7-4817-B232-888CEC887B8C}"/>
    <cellStyle name="Calculation 9" xfId="3488" xr:uid="{B91D659C-D0BA-473D-962A-B0A14681AECC}"/>
    <cellStyle name="Calculation 9 2" xfId="10907" xr:uid="{61A21C40-C71F-4226-A816-B854ADA455D8}"/>
    <cellStyle name="Calculation 9 3" xfId="10908" xr:uid="{BCD3D8F5-13C4-4BD9-ACED-312C51E3D30F}"/>
    <cellStyle name="Calculation 9 4" xfId="7159" xr:uid="{45A67818-D1E5-4A86-8D54-212D2F16237B}"/>
    <cellStyle name="category" xfId="376" xr:uid="{6378D6C8-3A67-49C8-B9F8-D611D76F3D86}"/>
    <cellStyle name="category 2" xfId="377" xr:uid="{C10CC74D-510A-43FC-AD62-BD78D234B29F}"/>
    <cellStyle name="category 2 2" xfId="10909" xr:uid="{366FE801-568C-439C-A148-DC2FC9436F46}"/>
    <cellStyle name="category 2 3" xfId="10910" xr:uid="{6EE68693-A48B-4CD3-9B87-0D73207A4844}"/>
    <cellStyle name="category 3" xfId="378" xr:uid="{1E9EA96B-34DD-4BFD-840B-1F4929D52D00}"/>
    <cellStyle name="category 3 2" xfId="10911" xr:uid="{234CB9B6-6022-4D48-900F-446FCB043525}"/>
    <cellStyle name="category 3 3" xfId="10912" xr:uid="{6845A3C4-DC2B-476C-A960-17F1A54DA4C0}"/>
    <cellStyle name="category 4" xfId="379" xr:uid="{F06A8774-00F0-4198-A377-F8F016D6E9A8}"/>
    <cellStyle name="category 4 2" xfId="10913" xr:uid="{BD623C35-C2A9-4A2A-8E88-1EB2E7E05328}"/>
    <cellStyle name="category 4 3" xfId="10914" xr:uid="{116048D2-F4C6-4A21-94F1-EF252FF33C78}"/>
    <cellStyle name="category 5" xfId="10915" xr:uid="{7E7C577F-EAEF-49F8-95E2-F008DA5B748B}"/>
    <cellStyle name="category 6" xfId="5878" xr:uid="{9D049DA2-1EC2-42E9-A707-48D6E54CD684}"/>
    <cellStyle name="category 7" xfId="5260" xr:uid="{8CC22A8A-92B9-4431-9078-AD19C4C606CE}"/>
    <cellStyle name="Change A&amp;ll" xfId="10916" xr:uid="{53F6354B-B83A-48FA-A2BF-7C1FC6021470}"/>
    <cellStyle name="Change A&amp;ll 2" xfId="10917" xr:uid="{EA3554E9-F8F9-4550-8B5E-1F492EE2776A}"/>
    <cellStyle name="Change A&amp;ll 2 2" xfId="10918" xr:uid="{21183D9F-14BD-4145-8983-3ADBB1410A68}"/>
    <cellStyle name="Change A&amp;ll 2 3" xfId="10919" xr:uid="{93C63B0B-F86F-49CC-8BF3-F10BA42FF03B}"/>
    <cellStyle name="Change A&amp;ll 3" xfId="10920" xr:uid="{DB9339BA-8CDA-4DFD-83B0-171924B9C25C}"/>
    <cellStyle name="Change A&amp;ll 4" xfId="10921" xr:uid="{449588D2-BEAF-41A8-B5E9-664B7EBBE18E}"/>
    <cellStyle name="Change A&amp;ll_1a FND-InfoRqd-YA2010 - Brenda" xfId="10922" xr:uid="{F0A8ADE1-0AE4-4DF0-8EAF-68436E1A0DC4}"/>
    <cellStyle name="Check Cell" xfId="85" builtinId="23" customBuiltin="1"/>
    <cellStyle name="Check Cell 10" xfId="3489" xr:uid="{C121E0D2-BEDD-41A4-BA90-F3A7D1E7EEBC}"/>
    <cellStyle name="Check Cell 10 2" xfId="10923" xr:uid="{619D32B3-E425-4EEE-BFCD-CE76ECA636C2}"/>
    <cellStyle name="Check Cell 10 3" xfId="10924" xr:uid="{5A868EB9-73DE-403B-A503-F0F14C80E29A}"/>
    <cellStyle name="Check Cell 10 4" xfId="7160" xr:uid="{AA0FE1EA-4371-4028-8075-6D099FA47860}"/>
    <cellStyle name="Check Cell 11" xfId="3490" xr:uid="{73313E1C-1649-45CA-A76C-DF1C61E59BDE}"/>
    <cellStyle name="Check Cell 11 2" xfId="10925" xr:uid="{D2682330-BD56-4664-A837-AD21FA9093AC}"/>
    <cellStyle name="Check Cell 11 3" xfId="10926" xr:uid="{B79CB37F-E7E5-4C04-80D0-DF424B6CCB7B}"/>
    <cellStyle name="Check Cell 11 4" xfId="7161" xr:uid="{B2C63A32-8629-41A6-A7F5-0D08E446592B}"/>
    <cellStyle name="Check Cell 12" xfId="3491" xr:uid="{A5194EF8-4ADC-45A4-8DAB-976440C8271F}"/>
    <cellStyle name="Check Cell 12 2" xfId="10927" xr:uid="{50D90F86-CE03-48A8-B7A1-C04EB96D1242}"/>
    <cellStyle name="Check Cell 12 3" xfId="10928" xr:uid="{D0BD5144-B678-4E64-A9E5-36C5B3FE3889}"/>
    <cellStyle name="Check Cell 12 4" xfId="7162" xr:uid="{6B8152E1-C627-42A2-A025-1BC7ED24B4A9}"/>
    <cellStyle name="Check Cell 13" xfId="3492" xr:uid="{22CDC305-4E0D-4469-A1C1-F44AB04FBDC2}"/>
    <cellStyle name="Check Cell 13 2" xfId="10929" xr:uid="{53BB754B-D4F3-4705-9BCA-B7EACEB0D691}"/>
    <cellStyle name="Check Cell 13 3" xfId="10930" xr:uid="{0AFC5358-BE0B-4785-8567-259AA0C5FC00}"/>
    <cellStyle name="Check Cell 13 4" xfId="7163" xr:uid="{CF763D5F-D305-4381-A701-7919513912E6}"/>
    <cellStyle name="Check Cell 14" xfId="3493" xr:uid="{3987378A-956A-4398-AED9-179CFDF45B2D}"/>
    <cellStyle name="Check Cell 14 2" xfId="10931" xr:uid="{C99E4FCA-7703-4C22-A8BC-77EEAE159753}"/>
    <cellStyle name="Check Cell 14 3" xfId="10932" xr:uid="{FCEA91B2-C487-4870-BB14-7959CDE6502D}"/>
    <cellStyle name="Check Cell 14 4" xfId="7164" xr:uid="{23A94B67-C6CB-4BA6-A458-679989B8F703}"/>
    <cellStyle name="Check Cell 15" xfId="3494" xr:uid="{19164FC6-EBE1-4DCD-8DCB-8082FB0DE19E}"/>
    <cellStyle name="Check Cell 15 2" xfId="10933" xr:uid="{93ED9BDD-4A7E-4404-B76A-7844D117E803}"/>
    <cellStyle name="Check Cell 15 3" xfId="10934" xr:uid="{8F97B9A3-D437-407F-BF78-DF9A3BC609C5}"/>
    <cellStyle name="Check Cell 15 4" xfId="7165" xr:uid="{157A7451-606E-49BB-8299-FBB84901E0F6}"/>
    <cellStyle name="Check Cell 16" xfId="3495" xr:uid="{9E543727-34F9-4E0F-8860-8E10AC927102}"/>
    <cellStyle name="Check Cell 16 2" xfId="10935" xr:uid="{7A6B87D1-3F6B-47D9-90DC-0B8892A61A90}"/>
    <cellStyle name="Check Cell 16 3" xfId="10936" xr:uid="{D5CFA202-A515-4DE0-9926-5F333FFBE71B}"/>
    <cellStyle name="Check Cell 16 4" xfId="7166" xr:uid="{A5B5691B-0E49-4C88-A0AA-E36C91B8FDFA}"/>
    <cellStyle name="Check Cell 17" xfId="3496" xr:uid="{30A529E0-41A0-4E8F-BDA5-65B20E70942A}"/>
    <cellStyle name="Check Cell 17 2" xfId="10937" xr:uid="{A995ECC5-9EED-47F3-A68D-F133B2A994CC}"/>
    <cellStyle name="Check Cell 17 3" xfId="10938" xr:uid="{370A5D87-65C7-4C0D-B4DC-E8BCC2801F1C}"/>
    <cellStyle name="Check Cell 17 4" xfId="7167" xr:uid="{E5EC2273-4140-44CD-9A57-BBBC5F130012}"/>
    <cellStyle name="Check Cell 18" xfId="3497" xr:uid="{B4D6445F-6AC4-4067-9A39-6A90EF91350D}"/>
    <cellStyle name="Check Cell 18 2" xfId="10939" xr:uid="{F8F453D3-A28A-486F-B8E7-563219C6F10C}"/>
    <cellStyle name="Check Cell 18 3" xfId="10940" xr:uid="{19506B4B-539C-452A-A744-955E7EB005AF}"/>
    <cellStyle name="Check Cell 19" xfId="3498" xr:uid="{2DA400C4-16D8-40B0-BE44-D6AAFF47FF0B}"/>
    <cellStyle name="Check Cell 19 2" xfId="6593" xr:uid="{7281136E-446F-4F11-8C2F-5AC0C6EC00E6}"/>
    <cellStyle name="Check Cell 2" xfId="30" xr:uid="{A281C737-19AF-4F2E-B8BC-D10D0DD58F37}"/>
    <cellStyle name="Check Cell 2 2" xfId="4784" xr:uid="{D80F6D99-1622-4721-B897-073B0F9D7A39}"/>
    <cellStyle name="Check Cell 2 2 2" xfId="10941" xr:uid="{451C0C4A-3E82-4F0F-9A2E-22EB1E17D40B}"/>
    <cellStyle name="Check Cell 2 3" xfId="10942" xr:uid="{6F933D49-4D27-4106-8A00-AB88807024B7}"/>
    <cellStyle name="Check Cell 2 4" xfId="5261" xr:uid="{185F864B-E59C-4FA7-AE21-47D4DB2B04EA}"/>
    <cellStyle name="Check Cell 2 5" xfId="1491" xr:uid="{976F2687-C4E7-4133-9F17-EE5A877B4B7A}"/>
    <cellStyle name="Check Cell 20" xfId="3499" xr:uid="{467B97E3-62FB-4CCF-AB06-A263DEB7A340}"/>
    <cellStyle name="Check Cell 20 2" xfId="5879" xr:uid="{094F43E6-AAFE-4127-8281-3CF7805D9A34}"/>
    <cellStyle name="Check Cell 21" xfId="3500" xr:uid="{F67D2429-E7A6-4B25-97BA-84FE1FB58D53}"/>
    <cellStyle name="Check Cell 22" xfId="3501" xr:uid="{47B33F05-F269-464E-B3F9-327141C327BB}"/>
    <cellStyle name="Check Cell 23" xfId="3502" xr:uid="{58134FD5-23E9-47E8-9E95-E447FDF02380}"/>
    <cellStyle name="Check Cell 24" xfId="3503" xr:uid="{2C1735F1-5869-403C-B54C-F010FA3F7FF2}"/>
    <cellStyle name="Check Cell 25" xfId="3504" xr:uid="{12C6BCC6-9333-4B5D-8B19-E11A2392F954}"/>
    <cellStyle name="Check Cell 26" xfId="3505" xr:uid="{B2DA111E-A843-4D3B-AEA2-10D910344311}"/>
    <cellStyle name="Check Cell 27" xfId="3506" xr:uid="{D9EF4526-3411-48BD-9FA0-A54D0CA8E5FD}"/>
    <cellStyle name="Check Cell 28" xfId="3507" xr:uid="{20BCEA39-93A8-40AF-8DB8-F9E068E7BF10}"/>
    <cellStyle name="Check Cell 29" xfId="3508" xr:uid="{7D621AB8-D630-41FA-A2B7-3364C94FF528}"/>
    <cellStyle name="Check Cell 3" xfId="3509" xr:uid="{495EA1D0-52AA-4BB9-9B4B-58A6DC882208}"/>
    <cellStyle name="Check Cell 3 2" xfId="4979" xr:uid="{613E8CA0-C761-4842-806A-BC78699F7C50}"/>
    <cellStyle name="Check Cell 3 2 2" xfId="10943" xr:uid="{F4F9FDFC-50BD-49BF-8A41-7D59DE5A70F0}"/>
    <cellStyle name="Check Cell 3 3" xfId="10944" xr:uid="{70F5ACC5-8E32-4425-A405-6322C791D1EB}"/>
    <cellStyle name="Check Cell 3 4" xfId="7168" xr:uid="{476D8CDA-622D-4180-8EC7-D000293B46F1}"/>
    <cellStyle name="Check Cell 30" xfId="3510" xr:uid="{0367A0C8-07F9-4151-B529-35151D18B7FB}"/>
    <cellStyle name="Check Cell 31" xfId="3511" xr:uid="{D622458E-D326-48D6-9DA3-60DD5A79FCC1}"/>
    <cellStyle name="Check Cell 32" xfId="3512" xr:uid="{684485BF-6DA6-4DA4-B991-FAAE6324DD07}"/>
    <cellStyle name="Check Cell 33" xfId="3513" xr:uid="{A03B9C57-05EA-49F8-8E76-9EC1F7CB5A8F}"/>
    <cellStyle name="Check Cell 34" xfId="3514" xr:uid="{9BC42974-88E8-4769-B93A-18DCD9FF4121}"/>
    <cellStyle name="Check Cell 35" xfId="3515" xr:uid="{BE5AED66-3FF6-44F9-A2BC-E87C7BCC0D3D}"/>
    <cellStyle name="Check Cell 36" xfId="3516" xr:uid="{2BDF2BD3-CD84-4605-A937-0F648A69B83F}"/>
    <cellStyle name="Check Cell 37" xfId="3517" xr:uid="{21A58FBA-614C-4E7A-94F6-159BBB675C20}"/>
    <cellStyle name="Check Cell 38" xfId="3518" xr:uid="{9FE3ACCB-E583-4D36-943F-852E3DF1A399}"/>
    <cellStyle name="Check Cell 39" xfId="3519" xr:uid="{1B4285A0-FFF4-4A91-B5C8-4C65B272B3E4}"/>
    <cellStyle name="Check Cell 4" xfId="3520" xr:uid="{0BD2CEF7-3499-4D87-AAD8-C237B3693F32}"/>
    <cellStyle name="Check Cell 4 2" xfId="5020" xr:uid="{9A7A120E-574F-4D08-BE15-40BFADF1FDB5}"/>
    <cellStyle name="Check Cell 4 2 2" xfId="10945" xr:uid="{AE6003E7-F585-43DD-9819-1801F04BECC0}"/>
    <cellStyle name="Check Cell 4 3" xfId="10946" xr:uid="{8537116C-AA63-43A2-9E05-FCA235D27ADA}"/>
    <cellStyle name="Check Cell 4 4" xfId="7169" xr:uid="{AC8636F3-6FF1-4DF1-AE66-EDEFA3E5CAC9}"/>
    <cellStyle name="Check Cell 40" xfId="3521" xr:uid="{ADF22EB1-0005-4D8E-859E-62E2AAA35183}"/>
    <cellStyle name="Check Cell 41" xfId="3522" xr:uid="{25ADDE07-BE8D-42E1-8372-245283EF16DA}"/>
    <cellStyle name="Check Cell 42" xfId="3523" xr:uid="{0DFDDD9A-4CB4-4EF4-985B-D272791E4E6A}"/>
    <cellStyle name="Check Cell 43" xfId="3524" xr:uid="{91133090-ADD1-4011-BE71-08BE85F7FE81}"/>
    <cellStyle name="Check Cell 44" xfId="3525" xr:uid="{640AF16A-D859-44D1-8602-9E30E0D6761A}"/>
    <cellStyle name="Check Cell 45" xfId="3526" xr:uid="{0156C5FD-7AEC-4E81-8A30-540C7C872FF0}"/>
    <cellStyle name="Check Cell 46" xfId="3527" xr:uid="{CC4FFB27-EE65-4512-96D9-580F305A6F04}"/>
    <cellStyle name="Check Cell 47" xfId="3528" xr:uid="{259C7F35-B3CC-458C-89E1-6A75485C5290}"/>
    <cellStyle name="Check Cell 48" xfId="3529" xr:uid="{ADF7D546-21C1-4474-A394-05601DC79D80}"/>
    <cellStyle name="Check Cell 49" xfId="3530" xr:uid="{F5B18DF4-A5D1-451D-AECB-5CDBB3B31E63}"/>
    <cellStyle name="Check Cell 5" xfId="3531" xr:uid="{143B6655-5464-4F3B-8AC4-4FEA1C4B4660}"/>
    <cellStyle name="Check Cell 5 2" xfId="10947" xr:uid="{0069CCF6-8CE6-42E1-9B4D-8BD281DE27E7}"/>
    <cellStyle name="Check Cell 5 3" xfId="10948" xr:uid="{AFAA9467-B5FF-4244-8FC5-EC3DAE79B5C5}"/>
    <cellStyle name="Check Cell 5 4" xfId="7170" xr:uid="{6B815F19-0116-463E-B2E6-4F1F6373585E}"/>
    <cellStyle name="Check Cell 50" xfId="3532" xr:uid="{4229E702-2E7C-44B4-BB6A-68ABB1FA0519}"/>
    <cellStyle name="Check Cell 51" xfId="3533" xr:uid="{5CA0DDBD-D512-42AE-A9C5-02C1E8F46C34}"/>
    <cellStyle name="Check Cell 52" xfId="3534" xr:uid="{A249B722-7046-4343-878E-15CE3FCFAAFB}"/>
    <cellStyle name="Check Cell 53" xfId="3535" xr:uid="{EAA9C1F7-A643-44E8-A330-CE8E7CB39492}"/>
    <cellStyle name="Check Cell 54" xfId="3536" xr:uid="{D698BB7B-A0D6-430B-9099-BF3F6D7EDAB0}"/>
    <cellStyle name="Check Cell 55" xfId="3537" xr:uid="{ADD9D5DE-D50E-41CB-9232-31456EDF38C5}"/>
    <cellStyle name="Check Cell 56" xfId="3538" xr:uid="{FD4C43BB-91F7-44E6-8879-D67DDEE5D546}"/>
    <cellStyle name="Check Cell 57" xfId="3539" xr:uid="{3F64A2E4-1879-46FF-809B-D160A0394E21}"/>
    <cellStyle name="Check Cell 58" xfId="3540" xr:uid="{F05BF8FB-E414-46EA-98E5-598DD9D92EE3}"/>
    <cellStyle name="Check Cell 59" xfId="3541" xr:uid="{4A94C90E-23A9-4C94-9138-EE2970C819A6}"/>
    <cellStyle name="Check Cell 6" xfId="3542" xr:uid="{DA25F7C9-F869-4E6B-8739-B77E973E0668}"/>
    <cellStyle name="Check Cell 6 2" xfId="10949" xr:uid="{0BE60189-1BC7-4A72-BACE-A40CEB40AECC}"/>
    <cellStyle name="Check Cell 6 3" xfId="10950" xr:uid="{4A5ECCC6-51C7-452A-9444-8631DBAAB50E}"/>
    <cellStyle name="Check Cell 6 4" xfId="7171" xr:uid="{329DFC3B-09A0-4976-BD1D-3561D4670422}"/>
    <cellStyle name="Check Cell 60" xfId="3543" xr:uid="{4E44C810-E4ED-45ED-A5F6-BFF30398D5F4}"/>
    <cellStyle name="Check Cell 61" xfId="3544" xr:uid="{DC319AF2-A375-430B-BDA7-2BD0D265B6E0}"/>
    <cellStyle name="Check Cell 62" xfId="3545" xr:uid="{52F24020-FB33-48F7-BDEB-3C8799789A29}"/>
    <cellStyle name="Check Cell 63" xfId="3546" xr:uid="{7132EACD-44FE-4568-8E63-47E42161448B}"/>
    <cellStyle name="Check Cell 64" xfId="3547" xr:uid="{10EB339E-373C-4B89-A746-B4F112E1B9EB}"/>
    <cellStyle name="Check Cell 65" xfId="3548" xr:uid="{992D394D-F1A0-4D79-A1BB-8DA2B8913A28}"/>
    <cellStyle name="Check Cell 66" xfId="3549" xr:uid="{630760A8-B82C-47C3-9FF7-9ADED797D926}"/>
    <cellStyle name="Check Cell 67" xfId="3550" xr:uid="{1C69049F-B35E-4001-B846-6505F2BBDF71}"/>
    <cellStyle name="Check Cell 68" xfId="3551" xr:uid="{2CF7DC6D-C3D4-4E88-A0F1-95A8ACEDC36F}"/>
    <cellStyle name="Check Cell 69" xfId="3552" xr:uid="{7BACBBCD-3820-4C8F-A23A-E9E5DA5D6795}"/>
    <cellStyle name="Check Cell 7" xfId="3553" xr:uid="{F4AC5111-9D37-4095-BC75-23902C5D72F9}"/>
    <cellStyle name="Check Cell 7 2" xfId="10951" xr:uid="{0E793804-AB5D-478B-9CB4-5AF30A8DADE6}"/>
    <cellStyle name="Check Cell 7 3" xfId="10952" xr:uid="{98B1AB36-EF9F-43AB-BE2B-2955F6EE1191}"/>
    <cellStyle name="Check Cell 7 4" xfId="7172" xr:uid="{84E1CCB4-8AD8-48BE-B4D1-B88C74A7CB8E}"/>
    <cellStyle name="Check Cell 70" xfId="3554" xr:uid="{B098E513-BC4A-41E3-9EBB-40762D52F824}"/>
    <cellStyle name="Check Cell 71" xfId="3555" xr:uid="{CAEBADEC-3A28-4661-A7B5-D547F7447010}"/>
    <cellStyle name="Check Cell 72" xfId="3556" xr:uid="{23710B6C-C42D-41DB-8203-D7D7971C4EFC}"/>
    <cellStyle name="Check Cell 73" xfId="3557" xr:uid="{905ED8A2-9591-4793-8467-D6BBB23AC6AF}"/>
    <cellStyle name="Check Cell 74" xfId="3558" xr:uid="{EE09944C-682F-4D14-B3CC-B265055BF322}"/>
    <cellStyle name="Check Cell 75" xfId="3559" xr:uid="{17D817F1-7AD7-484E-93E7-B5E5FB2A82CD}"/>
    <cellStyle name="Check Cell 76" xfId="3560" xr:uid="{3AEC6F48-B4FB-4AE1-A711-F26F15441DA0}"/>
    <cellStyle name="Check Cell 77" xfId="3561" xr:uid="{10667FE5-3560-494F-9CFE-79C8825AD79A}"/>
    <cellStyle name="Check Cell 78" xfId="3562" xr:uid="{DBBBB407-3B32-4BAB-8896-17F95F76F62F}"/>
    <cellStyle name="Check Cell 79" xfId="3563" xr:uid="{71FEBFFF-A2FA-4A94-BF9F-98E38613F68E}"/>
    <cellStyle name="Check Cell 8" xfId="3564" xr:uid="{A32720B1-9E56-449F-A148-31DB81050A05}"/>
    <cellStyle name="Check Cell 8 2" xfId="10953" xr:uid="{66003765-4D79-4D20-9FD6-36BBB93DFB35}"/>
    <cellStyle name="Check Cell 8 3" xfId="10954" xr:uid="{54EA9E51-3ABE-4074-B269-D04F43F9DE0D}"/>
    <cellStyle name="Check Cell 8 4" xfId="7173" xr:uid="{0F7033F7-2B71-426E-B3A7-8EBAE9E45927}"/>
    <cellStyle name="Check Cell 80" xfId="3565" xr:uid="{3D79F9E9-3AA2-42F9-965A-0F768B1DCD7C}"/>
    <cellStyle name="Check Cell 81" xfId="3566" xr:uid="{BEE98D70-C3F0-495B-8B29-23E3D5D55AF8}"/>
    <cellStyle name="Check Cell 82" xfId="3567" xr:uid="{4F4DC274-DAE8-406E-BE81-1DAD942B82F0}"/>
    <cellStyle name="Check Cell 83" xfId="3568" xr:uid="{763CFF0E-E590-4308-9057-501906A03C01}"/>
    <cellStyle name="Check Cell 84" xfId="3569" xr:uid="{9F8229E1-76E9-453D-8380-B150A346539F}"/>
    <cellStyle name="Check Cell 85" xfId="3570" xr:uid="{0C9374F4-48BF-4848-9F7D-A67C7C80579F}"/>
    <cellStyle name="Check Cell 86" xfId="3571" xr:uid="{B6F52777-2F6B-4400-BA53-1A668714D4F2}"/>
    <cellStyle name="Check Cell 87" xfId="3572" xr:uid="{6BB92F39-DB64-48BB-A62F-648AF4046C4B}"/>
    <cellStyle name="Check Cell 88" xfId="3573" xr:uid="{5D504AB3-C727-4F6A-B3AE-F9ADF96F40A7}"/>
    <cellStyle name="Check Cell 9" xfId="3574" xr:uid="{3F0ACF09-F8B4-4622-9EFF-30ABEB8EFA82}"/>
    <cellStyle name="Check Cell 9 2" xfId="10955" xr:uid="{2DFB15CD-FD09-418F-A258-8231143865E2}"/>
    <cellStyle name="Check Cell 9 3" xfId="10956" xr:uid="{C76029FD-B8EA-4E47-994A-54A7B42087FF}"/>
    <cellStyle name="Check Cell 9 4" xfId="7174" xr:uid="{80648102-9C6D-4261-BBF0-549DDFED147F}"/>
    <cellStyle name="Col Heads" xfId="5262" xr:uid="{046F9403-EC24-45CA-BFB0-2C91FE283238}"/>
    <cellStyle name="Comma" xfId="1" builtinId="3"/>
    <cellStyle name="Comma  - Style1" xfId="5264" xr:uid="{5C161913-F769-4CAA-B516-84DD62B7B9B3}"/>
    <cellStyle name="Comma  - Style1 2" xfId="7175" xr:uid="{14E4AA4F-0875-4467-97C8-8581806C6DD8}"/>
    <cellStyle name="Comma  - Style2" xfId="5265" xr:uid="{73BA1D07-D935-477C-BCE8-964449A42ACD}"/>
    <cellStyle name="Comma  - Style2 2" xfId="7176" xr:uid="{E2F90E11-99B3-4487-952B-83B8025DCA8D}"/>
    <cellStyle name="Comma  - Style3" xfId="5266" xr:uid="{C185EE4C-07A6-4FAB-8C4B-6F7ECA970E27}"/>
    <cellStyle name="Comma  - Style3 2" xfId="7177" xr:uid="{787378EB-F1D0-4200-B9D5-3BA9C40E0FF1}"/>
    <cellStyle name="Comma  - Style4" xfId="5267" xr:uid="{B5C3135D-5164-455C-968A-2295DA733A0C}"/>
    <cellStyle name="Comma  - Style4 2" xfId="7178" xr:uid="{D4370702-F0AA-42BB-98C8-6953306CEEBC}"/>
    <cellStyle name="Comma  - Style5" xfId="5268" xr:uid="{AE484791-412F-4149-9AE8-46A38E0F2A66}"/>
    <cellStyle name="Comma  - Style5 2" xfId="7179" xr:uid="{5DA79EC8-D92E-42EE-81D7-6155E437F5A1}"/>
    <cellStyle name="Comma  - Style6" xfId="5269" xr:uid="{5E36B36F-FD94-4B2A-91E0-4C3A2B6905F3}"/>
    <cellStyle name="Comma  - Style6 2" xfId="7180" xr:uid="{E37707BC-1830-4F54-B2C0-DC0A8D48E594}"/>
    <cellStyle name="Comma  - Style7" xfId="5270" xr:uid="{EC800FC2-CA96-429B-84B0-2BC506C81117}"/>
    <cellStyle name="Comma  - Style7 2" xfId="7181" xr:uid="{A35C2EF3-15F0-4933-A1D9-06DD558E3E8F}"/>
    <cellStyle name="Comma  - Style8" xfId="5271" xr:uid="{C6AB4E5F-C5EF-4162-BBE8-2066A89DA1D2}"/>
    <cellStyle name="Comma  - Style8 2" xfId="7182" xr:uid="{6F9F251A-3AB1-4C05-8386-EF8CEE6D9525}"/>
    <cellStyle name="Comma (0.0)" xfId="380" xr:uid="{C9CD0651-0636-4EFF-BE77-9FDCA7F1AC54}"/>
    <cellStyle name="Comma (0.00)" xfId="381" xr:uid="{A9A7BF4E-FD14-413E-AF4B-914E87F7688D}"/>
    <cellStyle name="Comma (hidden)" xfId="382" xr:uid="{171EE633-072F-41E9-B248-ECD8D44585C2}"/>
    <cellStyle name="Comma (index)" xfId="383" xr:uid="{04E83713-0515-4E50-82A6-EB682518C8EB}"/>
    <cellStyle name="Comma [0] 2" xfId="10957" xr:uid="{4E9AE8B0-B6CA-4710-9982-60EF23063840}"/>
    <cellStyle name="Comma [0] 3" xfId="10958" xr:uid="{DA9ED9A2-8DD5-476E-9BB6-2ADFF35DC060}"/>
    <cellStyle name="Comma [0] 4" xfId="10959" xr:uid="{7A4BA55B-7501-4172-864C-F3CF110EBB5D}"/>
    <cellStyle name="Comma [00]" xfId="384" xr:uid="{966662B6-F01A-461F-BBD7-BCB7A7DDA297}"/>
    <cellStyle name="Comma [00] 2" xfId="385" xr:uid="{C913D0AA-39AB-4732-9423-5A4A50C04B54}"/>
    <cellStyle name="Comma [00] 3" xfId="386" xr:uid="{A6ED684E-FC25-489D-B4D3-534F2F2D4200}"/>
    <cellStyle name="Comma [00] 4" xfId="387" xr:uid="{F11624FA-8EB5-433E-AB47-5F046797D8EA}"/>
    <cellStyle name="Comma [00] 5" xfId="5881" xr:uid="{70DE06C2-1A96-4C75-980E-7CC42B546E38}"/>
    <cellStyle name="Comma [00] 6" xfId="5272" xr:uid="{9F9EE285-F44E-4C33-A0B4-9A4FAE911F8F}"/>
    <cellStyle name="Comma 0" xfId="10960" xr:uid="{F0427F4C-2909-4B8C-9932-096A8D7305D8}"/>
    <cellStyle name="Comma 10" xfId="388" xr:uid="{1EEF6C38-13FF-4185-9AB6-797BF591EC2B}"/>
    <cellStyle name="Comma 10 10" xfId="13422" xr:uid="{7E97483C-247B-4A74-90E9-38C63EAC4467}"/>
    <cellStyle name="Comma 10 2" xfId="389" xr:uid="{FF3A5B04-2687-4900-A88C-0E006682510A}"/>
    <cellStyle name="Comma 10 2 2" xfId="4719" xr:uid="{BCF8D8A0-02B2-4708-B1AF-D7D60BF85C39}"/>
    <cellStyle name="Comma 10 3" xfId="390" xr:uid="{5D8B73E8-49E2-40BE-864C-18B9C5C85DF0}"/>
    <cellStyle name="Comma 10 4" xfId="391" xr:uid="{00C159EF-EE05-4A34-A482-12C2BA9B1F25}"/>
    <cellStyle name="Comma 10 4 3" xfId="13481" xr:uid="{CA8879F0-B9F0-4DDF-8E04-E891703FEC33}"/>
    <cellStyle name="Comma 10 5" xfId="4786" xr:uid="{88A2DE29-E02E-4927-A2DB-91E81F653A58}"/>
    <cellStyle name="Comma 10 5 2" xfId="10962" xr:uid="{360389D2-0A68-467C-AE9C-2E7606D03199}"/>
    <cellStyle name="Comma 10 5 3" xfId="10961" xr:uid="{BAA798AF-24C6-4D6A-994B-2167EF37BB45}"/>
    <cellStyle name="Comma 10 6" xfId="10963" xr:uid="{AF8466E9-FBF2-499B-A5C6-614D6BE983BA}"/>
    <cellStyle name="Comma 10 7" xfId="10964" xr:uid="{25CC293E-0785-49C7-AE2E-2EBE6DC2CE97}"/>
    <cellStyle name="Comma 10 8" xfId="5882" xr:uid="{086BF6C2-11F9-4E75-A72A-506643A87E13}"/>
    <cellStyle name="Comma 10 9" xfId="5273" xr:uid="{BB4AF4CB-B258-433D-9AFB-C8826513FF7F}"/>
    <cellStyle name="Comma 100" xfId="5130" xr:uid="{C65B33CA-750D-431F-AD09-E6B487A40330}"/>
    <cellStyle name="Comma 101" xfId="5813" xr:uid="{E3176EFE-6998-442E-8CF8-7350F1E510A0}"/>
    <cellStyle name="Comma 102" xfId="15260" xr:uid="{AA6C8543-8601-47F6-9618-41AED1FED7B1}"/>
    <cellStyle name="Comma 103" xfId="15760" xr:uid="{5015A2D1-0D21-49EC-80DE-68F66104B01D}"/>
    <cellStyle name="Comma 104" xfId="15404" xr:uid="{453E9AC8-8A70-420B-9A35-9739C1DD0088}"/>
    <cellStyle name="Comma 105" xfId="15749" xr:uid="{D43FB942-2425-467F-842F-C45E83218931}"/>
    <cellStyle name="Comma 106" xfId="15569" xr:uid="{CD23DC85-E90B-4D96-ADFD-31F002B0F7EB}"/>
    <cellStyle name="Comma 107" xfId="15658" xr:uid="{5126955D-A365-4B87-82B5-7B26604A5B97}"/>
    <cellStyle name="Comma 108" xfId="21032" xr:uid="{67B1DB57-71F8-4EF2-9C83-019BAA7447CB}"/>
    <cellStyle name="Comma 109" xfId="21036" xr:uid="{CE7D0C7E-AB17-4367-8C63-FA796A964BA1}"/>
    <cellStyle name="Comma 11" xfId="392" xr:uid="{D0131F30-1333-41FA-89B3-B5A3068D37B0}"/>
    <cellStyle name="Comma 11 2" xfId="4787" xr:uid="{96CFE9EF-3707-4E31-9ABB-2206F298032D}"/>
    <cellStyle name="Comma 11 2 2" xfId="10965" xr:uid="{CE69372C-01D8-4791-8226-24C44E14FAA7}"/>
    <cellStyle name="Comma 11 2 3" xfId="5275" xr:uid="{32FD661E-4047-440D-8951-CE14F44CA675}"/>
    <cellStyle name="Comma 11 3" xfId="5276" xr:uid="{C23EAE4D-28CE-4FBF-9D16-8172B1EFF16C}"/>
    <cellStyle name="Comma 11 4" xfId="10966" xr:uid="{06D6D2E3-4B82-4A2B-8DFA-CAACAD885A6D}"/>
    <cellStyle name="Comma 11 5" xfId="5883" xr:uid="{E0B349CE-69CD-498D-A5BB-FD16B6C7C445}"/>
    <cellStyle name="Comma 11 6" xfId="5274" xr:uid="{DB9F2AAC-118C-4F1F-96EA-4026FFB70859}"/>
    <cellStyle name="Comma 110" xfId="21041" xr:uid="{69137028-917C-47B5-AD95-FA57A98C90DF}"/>
    <cellStyle name="Comma 111" xfId="21043" xr:uid="{3703F0EE-0DA7-40AE-A7A2-3FB4D2B87B69}"/>
    <cellStyle name="Comma 112" xfId="128" xr:uid="{774B6716-C490-4726-9089-EE8D344820A3}"/>
    <cellStyle name="Comma 12" xfId="393" xr:uid="{5EA005FE-2A6A-467C-BBC9-B64B6E84E124}"/>
    <cellStyle name="Comma 12 2" xfId="394" xr:uid="{D96376A4-666D-4D37-8229-F268B39EDE0D}"/>
    <cellStyle name="Comma 12 2 2" xfId="395" xr:uid="{809757C3-D947-43C4-A6BD-273618E5E159}"/>
    <cellStyle name="Comma 12 2 3" xfId="6222" xr:uid="{8EB0409C-FA44-4479-B59A-BD927D6E284D}"/>
    <cellStyle name="Comma 12 2 4" xfId="5885" xr:uid="{56E3346D-5BF3-44E3-91E0-78C397477A05}"/>
    <cellStyle name="Comma 12 2 5" xfId="5278" xr:uid="{3893A2A0-9909-4FC4-AA71-B4564DD9A5D3}"/>
    <cellStyle name="Comma 12 3" xfId="4789" xr:uid="{1DB07EFB-416C-47B5-999D-A0C58945E7A5}"/>
    <cellStyle name="Comma 12 3 2" xfId="10967" xr:uid="{117FF51A-96AA-43E3-AD71-C717B37E6DB7}"/>
    <cellStyle name="Comma 12 3 3" xfId="6221" xr:uid="{36DA8BA3-9D29-4716-A6A6-0CB3A9BBB5D1}"/>
    <cellStyle name="Comma 12 4" xfId="4788" xr:uid="{4B0441B5-3E69-485A-B323-DC1A964B435A}"/>
    <cellStyle name="Comma 12 4 2" xfId="10968" xr:uid="{0F27EAF1-0BF8-43B7-9467-7641063E5070}"/>
    <cellStyle name="Comma 12 5" xfId="10969" xr:uid="{F264967A-5968-4994-A9A4-8394EED2E821}"/>
    <cellStyle name="Comma 12 6" xfId="5884" xr:uid="{D15444AA-EC87-408A-933E-D342901B2FDE}"/>
    <cellStyle name="Comma 12 7" xfId="5277" xr:uid="{D72883CD-ADDB-4281-A02F-D2DF4E4F88C1}"/>
    <cellStyle name="Comma 13" xfId="134" xr:uid="{F1453E90-F270-4BF4-BF3A-8D91A87614BE}"/>
    <cellStyle name="Comma 13 2" xfId="4791" xr:uid="{7BFA61E4-E4DD-4204-9184-DF7DA66FBA2B}"/>
    <cellStyle name="Comma 13 2 2" xfId="5281" xr:uid="{54D450E2-5066-43C9-916B-4584F2881B0B}"/>
    <cellStyle name="Comma 13 2 3" xfId="5282" xr:uid="{6A3876D1-5A3A-4FC7-9EFE-800BA9359229}"/>
    <cellStyle name="Comma 13 2 4" xfId="5280" xr:uid="{ADB2DE1D-D8B3-4460-8ACB-551994076179}"/>
    <cellStyle name="Comma 13 3" xfId="4792" xr:uid="{242E8AE9-2148-4CB2-A499-B24555252FE7}"/>
    <cellStyle name="Comma 13 3 2" xfId="6223" xr:uid="{58E0983C-FA74-48E4-966F-023D0CEFA569}"/>
    <cellStyle name="Comma 13 4" xfId="4790" xr:uid="{7F4774C5-4BF7-463C-8C50-9C6F89A60B2B}"/>
    <cellStyle name="Comma 13 4 2" xfId="5886" xr:uid="{667D6AA6-E877-42B0-8163-ABBEE4165152}"/>
    <cellStyle name="Comma 13 5" xfId="5279" xr:uid="{7927290D-B4CE-4BE8-B41C-579D7D708B8F}"/>
    <cellStyle name="Comma 13_Sheet3" xfId="4793" xr:uid="{F9026515-915F-4803-8163-CF2C3873080A}"/>
    <cellStyle name="Comma 14" xfId="396" xr:uid="{FE9A2EFF-A4B3-42FA-8559-1CF5BE273A2E}"/>
    <cellStyle name="Comma 14 2" xfId="397" xr:uid="{6B9B2476-227C-414D-8B52-7117DB51AE47}"/>
    <cellStyle name="Comma 14 2 2" xfId="6224" xr:uid="{E60CBE3D-F25C-44C6-9112-567D604A70E9}"/>
    <cellStyle name="Comma 14 3" xfId="4794" xr:uid="{210BA0A3-CCD3-4B66-B7C5-E02ACD7AA404}"/>
    <cellStyle name="Comma 14 3 2" xfId="10971" xr:uid="{4D02B5E1-3527-4782-8BA7-042E1EDFA4F5}"/>
    <cellStyle name="Comma 14 3 3" xfId="10970" xr:uid="{E9FBAC23-4BE2-4F31-8167-4255E48FA2F7}"/>
    <cellStyle name="Comma 14 4" xfId="10972" xr:uid="{8584F262-4B06-4B99-A1A7-0FD1E38ADFA9}"/>
    <cellStyle name="Comma 14 5" xfId="10973" xr:uid="{55085D0E-05B1-45CD-BD5A-B4146FE040A2}"/>
    <cellStyle name="Comma 14 6" xfId="5887" xr:uid="{2D0868F6-5E0B-4F6E-9A2B-52A1E28636FB}"/>
    <cellStyle name="Comma 14 7" xfId="5283" xr:uid="{9906D9BB-F630-4E1C-9B91-6B59C802BC7A}"/>
    <cellStyle name="Comma 15" xfId="398" xr:uid="{697599DB-166A-4C77-8965-057491D53D43}"/>
    <cellStyle name="Comma 15 2" xfId="4795" xr:uid="{E0244904-A810-46CD-8422-206A965F5E8B}"/>
    <cellStyle name="Comma 15 2 2" xfId="10974" xr:uid="{2969E5B6-F6BE-400F-A38D-4EFA59B93EFB}"/>
    <cellStyle name="Comma 15 2 3" xfId="5285" xr:uid="{1E136882-AB8D-4E2C-A0A6-72ED406A6262}"/>
    <cellStyle name="Comma 15 3" xfId="6225" xr:uid="{6004BA7A-2EE4-4819-8214-A817FBD696EE}"/>
    <cellStyle name="Comma 15 4" xfId="10975" xr:uid="{13A7BA0E-4830-420F-ABEE-4F0552AEA895}"/>
    <cellStyle name="Comma 15 5" xfId="5888" xr:uid="{153C74A0-BB28-4265-9641-243BFD39CC07}"/>
    <cellStyle name="Comma 15 6" xfId="5284" xr:uid="{A3F60A52-D57A-47C6-B6BA-2A5CE4A48CCF}"/>
    <cellStyle name="Comma 16" xfId="399" xr:uid="{36B4B004-6EE2-4FA1-A702-FFA49219BA8C}"/>
    <cellStyle name="Comma 16 2" xfId="4796" xr:uid="{1AF58875-4C88-4CF0-BD59-1401F24AF5DE}"/>
    <cellStyle name="Comma 16 2 2" xfId="10976" xr:uid="{EA460784-FAE5-4381-9DBE-7B9DEE0AFC02}"/>
    <cellStyle name="Comma 16 2 3" xfId="5287" xr:uid="{DD4AE6F7-62BD-4C39-AF2F-DFB9060A5FAC}"/>
    <cellStyle name="Comma 16 3" xfId="6226" xr:uid="{37A93E7B-3DB1-4CEE-9431-BE884BAADC4D}"/>
    <cellStyle name="Comma 16 4" xfId="10977" xr:uid="{E450E055-0CC1-45BA-9FC5-02E5E2FCAB1C}"/>
    <cellStyle name="Comma 16 5" xfId="5889" xr:uid="{EFA732F3-9AF5-49BD-B27B-1E41805E51A9}"/>
    <cellStyle name="Comma 16 6" xfId="5286" xr:uid="{8175E4A9-14E1-4A53-86B7-CAD0A182C4F8}"/>
    <cellStyle name="Comma 17" xfId="400" xr:uid="{99D61928-FCA6-41EF-BCED-3524F1A02C10}"/>
    <cellStyle name="Comma 17 2" xfId="4797" xr:uid="{F0B5B272-763E-4567-BEBA-B5AC7ADDB81D}"/>
    <cellStyle name="Comma 17 2 2" xfId="6227" xr:uid="{7C393FBB-2E7E-476B-AD03-99B0BBD602EF}"/>
    <cellStyle name="Comma 17 3" xfId="10978" xr:uid="{A6A55D2D-4C00-412B-9DFE-C094EC4F0301}"/>
    <cellStyle name="Comma 17 3 2" xfId="15659" xr:uid="{CBE70444-D712-41F7-8EB4-841FB3712A99}"/>
    <cellStyle name="Comma 17 4" xfId="5890" xr:uid="{15DABC83-5320-481E-BF91-98EDF643B34E}"/>
    <cellStyle name="Comma 17 5" xfId="5288" xr:uid="{1478E7D1-C5A8-4AF7-910E-2E3A16083534}"/>
    <cellStyle name="Comma 18" xfId="401" xr:uid="{CB425FC7-F445-4F99-88C9-C3BBC121889F}"/>
    <cellStyle name="Comma 18 2" xfId="4799" xr:uid="{1B7DEF4D-2DFF-45DE-81B9-DFBE91193AF9}"/>
    <cellStyle name="Comma 18 2 2" xfId="10979" xr:uid="{094041AA-DC0A-43ED-B137-AD228DCA9999}"/>
    <cellStyle name="Comma 18 3" xfId="4798" xr:uid="{C9F17635-05F9-4869-9875-2B120DB0CEA6}"/>
    <cellStyle name="Comma 18 3 2" xfId="5891" xr:uid="{70F934C6-3BF0-4FD9-9332-714FBF617F92}"/>
    <cellStyle name="Comma 18 4" xfId="5289" xr:uid="{B7835DF1-A7FE-439B-81EC-195A502CEF7B}"/>
    <cellStyle name="Comma 19" xfId="402" xr:uid="{6EAAB0A8-957A-4107-A139-6E15AE325554}"/>
    <cellStyle name="Comma 19 2" xfId="4801" xr:uid="{1174CFF6-A6C2-4AD9-BED2-D2F1A5400B0E}"/>
    <cellStyle name="Comma 19 2 2" xfId="5291" xr:uid="{A605CB79-AB58-4EDD-AA10-5FE874D993C1}"/>
    <cellStyle name="Comma 19 3" xfId="4800" xr:uid="{F80BBAC6-AB73-46CF-A31A-7DD06892EC5D}"/>
    <cellStyle name="Comma 19 3 2" xfId="5892" xr:uid="{34E3012E-21D5-4630-805B-1624F0D3DF99}"/>
    <cellStyle name="Comma 19 4" xfId="5290" xr:uid="{39F9D1C8-FB89-4AC8-A3AC-F3EE2A65E449}"/>
    <cellStyle name="Comma 2" xfId="31" xr:uid="{C8D46FD4-EB9A-4EB5-9478-27109360CEF7}"/>
    <cellStyle name="Comma 2 10" xfId="4731" xr:uid="{21DD4924-FADE-42B0-9831-311CC3E35082}"/>
    <cellStyle name="Comma 2 10 2" xfId="10981" xr:uid="{68E2787B-7610-4373-89B0-BD374E0BC897}"/>
    <cellStyle name="Comma 2 10 3" xfId="10980" xr:uid="{7570B931-88D0-4AD5-963C-C5CBBE5DD051}"/>
    <cellStyle name="Comma 2 11" xfId="403" xr:uid="{F42EA1FD-4BE3-41E1-9169-E1DCD7E64F82}"/>
    <cellStyle name="Comma 2 11 2" xfId="10982" xr:uid="{AEDC2BB0-F9E6-46F5-8F8C-F2C74CFD0E83}"/>
    <cellStyle name="Comma 2 12" xfId="10983" xr:uid="{3CA9B4D4-289A-4B5C-88B6-C2C873ECC4B7}"/>
    <cellStyle name="Comma 2 13" xfId="10984" xr:uid="{E3E2D4ED-B914-4BF9-894A-EAE4AB385A4B}"/>
    <cellStyle name="Comma 2 14" xfId="10985" xr:uid="{A619CDC5-7632-45C3-B829-47E33C4CC6AB}"/>
    <cellStyle name="Comma 2 15" xfId="10986" xr:uid="{E8B413D7-69F9-4F03-9828-13C957537EF4}"/>
    <cellStyle name="Comma 2 16" xfId="5292" xr:uid="{544E6C9D-F405-4841-BD08-302B722594AF}"/>
    <cellStyle name="Comma 2 16 2" xfId="13443" xr:uid="{1E413B45-11D5-4902-9BB5-047796E62AE5}"/>
    <cellStyle name="Comma 2 16 3" xfId="13428" xr:uid="{6DE0E419-3875-4513-94CB-FE99D9FCA935}"/>
    <cellStyle name="Comma 2 17" xfId="13437" xr:uid="{9C65EBD7-D4DE-4AD8-899D-3596BB42A945}"/>
    <cellStyle name="Comma 2 18" xfId="13420" xr:uid="{D198BD96-670A-4C00-A254-95D13C9EDE88}"/>
    <cellStyle name="Comma 2 19" xfId="114" xr:uid="{39C13DA5-18EF-4BD6-9FD4-E11011BC7980}"/>
    <cellStyle name="Comma 2 2" xfId="67" xr:uid="{D455A748-8CE5-4237-B05E-F68AE54FCBAB}"/>
    <cellStyle name="Comma 2 2 2" xfId="405" xr:uid="{C144C102-C76C-4E4B-AFBF-C6487ACF0EC7}"/>
    <cellStyle name="Comma 2 2 2 2" xfId="5294" xr:uid="{A5FEA1F4-89E6-442F-8F4F-A7E795CA6073}"/>
    <cellStyle name="Comma 2 2 3" xfId="406" xr:uid="{E688743A-7C6D-4319-85E0-9E12C6F4BB7E}"/>
    <cellStyle name="Comma 2 2 4" xfId="407" xr:uid="{6EFD80F4-E369-46BB-8D58-BAEDCE835277}"/>
    <cellStyle name="Comma 2 2 5" xfId="404" xr:uid="{91104E04-B263-4821-A8E5-04BA91FE56AA}"/>
    <cellStyle name="Comma 2 2 5 2" xfId="10987" xr:uid="{1D1A8CAA-9DD2-4183-8F06-CE029D699407}"/>
    <cellStyle name="Comma 2 2 6" xfId="4802" xr:uid="{DEC27C52-B777-4F65-9183-4C4B1EF4B6D8}"/>
    <cellStyle name="Comma 2 2 6 2" xfId="5893" xr:uid="{15BF6F29-3715-4FDE-900D-562ADBB5B7F2}"/>
    <cellStyle name="Comma 2 2 7" xfId="5293" xr:uid="{72B27E20-B197-4E2D-81A7-CC4C7E785E9A}"/>
    <cellStyle name="Comma 2 3" xfId="408" xr:uid="{2000D962-D808-4ACA-9751-C2D95EA5BF49}"/>
    <cellStyle name="Comma 2 3 2" xfId="409" xr:uid="{7AD29DA5-3BCB-43A2-B2F2-2C516587CEE8}"/>
    <cellStyle name="Comma 2 3 2 2" xfId="5297" xr:uid="{B69CC723-14F1-418E-AE29-94E83697CD42}"/>
    <cellStyle name="Comma 2 3 2 3" xfId="10988" xr:uid="{FAB6E5ED-0E53-4979-9E6F-76060AAE298B}"/>
    <cellStyle name="Comma 2 3 2 4" xfId="6110" xr:uid="{8281F556-BCA7-4192-9281-2CAD6FA6CA68}"/>
    <cellStyle name="Comma 2 3 2 5" xfId="5296" xr:uid="{8B627BF8-BA38-4D34-873F-42D9E1E16BF6}"/>
    <cellStyle name="Comma 2 3 3" xfId="410" xr:uid="{57E123C9-5E13-434B-927B-DD78AE14A9DA}"/>
    <cellStyle name="Comma 2 3 3 2" xfId="10989" xr:uid="{4C30133A-B9FA-4CFC-A44B-71896B43629C}"/>
    <cellStyle name="Comma 2 3 3 3" xfId="10990" xr:uid="{73008739-12FB-403B-ADA4-ED13C51BF228}"/>
    <cellStyle name="Comma 2 3 4" xfId="411" xr:uid="{33E13FEE-5F7F-4ABE-A545-FC452B732D93}"/>
    <cellStyle name="Comma 2 3 4 2" xfId="10991" xr:uid="{85C43566-972C-4C33-8DB6-B5C7282522B8}"/>
    <cellStyle name="Comma 2 3 4 3" xfId="10992" xr:uid="{3EEC5848-5539-4E45-AA3A-89FA95633E5B}"/>
    <cellStyle name="Comma 2 3 5" xfId="10993" xr:uid="{6BE803E3-D20E-42F0-9220-90D86F712ADD}"/>
    <cellStyle name="Comma 2 3 6" xfId="5894" xr:uid="{A35A0D6E-367A-414C-94C7-89E80548A494}"/>
    <cellStyle name="Comma 2 3 7" xfId="5295" xr:uid="{F84AAF8E-60F9-4156-A81A-0862FC5390C6}"/>
    <cellStyle name="Comma 2 4" xfId="412" xr:uid="{DC03F0C7-A142-4F67-A2FC-40C0C3C887BE}"/>
    <cellStyle name="Comma 2 4 2" xfId="413" xr:uid="{6B0C3FA2-9D38-4994-992A-AB2DB7D7998A}"/>
    <cellStyle name="Comma 2 4 2 2" xfId="10994" xr:uid="{2BF9E17D-C8C4-4F31-B3E3-D07E8375F558}"/>
    <cellStyle name="Comma 2 4 2 3" xfId="10995" xr:uid="{50E6A8BF-5949-4B78-B7CD-9B914C67B5E8}"/>
    <cellStyle name="Comma 2 4 2 4" xfId="6111" xr:uid="{3BB80D07-0997-465D-897D-AD258C4D497A}"/>
    <cellStyle name="Comma 2 4 2 5" xfId="5299" xr:uid="{3ACF373A-385B-4929-A87F-6AED39B6B78D}"/>
    <cellStyle name="Comma 2 4 3" xfId="414" xr:uid="{D8B32419-FD26-4704-A767-A1543AB7262E}"/>
    <cellStyle name="Comma 2 4 3 2" xfId="10996" xr:uid="{0D24CFE1-6AB9-43E9-9E5A-0E87C094D349}"/>
    <cellStyle name="Comma 2 4 3 3" xfId="10997" xr:uid="{B644DFAC-F6B4-4EB7-B093-78A7E80446FC}"/>
    <cellStyle name="Comma 2 4 4" xfId="415" xr:uid="{E49C2FC1-E4FB-4FE3-A8FF-FE9855BCE461}"/>
    <cellStyle name="Comma 2 4 4 2" xfId="10998" xr:uid="{BFAA7E96-5391-4743-AC5B-8C70ADE19B57}"/>
    <cellStyle name="Comma 2 4 4 3" xfId="10999" xr:uid="{55AC8E5A-C505-4897-9A57-2790D2F214F4}"/>
    <cellStyle name="Comma 2 4 5" xfId="11000" xr:uid="{722EF5D4-595D-47A0-B696-35B613CCF15B}"/>
    <cellStyle name="Comma 2 4 6" xfId="11001" xr:uid="{E5F1BB38-9115-40AA-816A-4807234FFDB9}"/>
    <cellStyle name="Comma 2 4 7" xfId="5895" xr:uid="{2CD21139-F2A7-4DE4-8A68-A319A4C8217C}"/>
    <cellStyle name="Comma 2 4 8" xfId="5298" xr:uid="{FBB5D46C-A265-4E07-BEAA-8B2CBA41515E}"/>
    <cellStyle name="Comma 2 5" xfId="416" xr:uid="{5612599B-2E86-4780-BDF8-BD58B943CE5E}"/>
    <cellStyle name="Comma 2 5 2" xfId="417" xr:uid="{69648B57-A7F9-4152-A221-2BF9ACE6EC17}"/>
    <cellStyle name="Comma 2 5 3" xfId="4803" xr:uid="{94CF8244-2EA4-48F2-820F-8AE16A899EA6}"/>
    <cellStyle name="Comma 2 5 3 2" xfId="5896" xr:uid="{697869D5-1202-4025-BC91-0EF207856DF0}"/>
    <cellStyle name="Comma 2 5 4" xfId="5300" xr:uid="{7E3095FF-EFEF-46D8-B718-B5E2BA781250}"/>
    <cellStyle name="Comma 2 6" xfId="418" xr:uid="{BA2AE0C2-8D7A-41A2-B2DB-3F91963355C8}"/>
    <cellStyle name="Comma 2 6 2" xfId="4804" xr:uid="{E417B3CB-72F9-498D-8F79-48E35FBC45E5}"/>
    <cellStyle name="Comma 2 6 2 2" xfId="5302" xr:uid="{E13A2822-DCC9-4F2C-AFA2-6947886FAF93}"/>
    <cellStyle name="Comma 2 6 3" xfId="6112" xr:uid="{E46EB036-DACB-42C8-9941-5B28E83DBF8E}"/>
    <cellStyle name="Comma 2 6 4" xfId="5301" xr:uid="{ADC73127-2CEF-4F97-943F-6509F740F0DC}"/>
    <cellStyle name="Comma 2 7" xfId="419" xr:uid="{314049CE-88EF-4405-A60E-24A43FBC9A3D}"/>
    <cellStyle name="Comma 2 7 2" xfId="4985" xr:uid="{7E0CC759-F095-449D-A231-9B4DC24EC626}"/>
    <cellStyle name="Comma 2 7 2 2" xfId="5304" xr:uid="{566EFCB2-5D27-4658-B9BA-466270B92673}"/>
    <cellStyle name="Comma 2 7 3" xfId="6113" xr:uid="{38785726-DCC4-4C7F-83FD-A84BCCF91064}"/>
    <cellStyle name="Comma 2 7 4" xfId="5303" xr:uid="{8568917E-2640-4717-AAE3-2459CBA321B4}"/>
    <cellStyle name="Comma 2 8" xfId="420" xr:uid="{6045F330-402F-4D04-84C3-A65AF48D4ACC}"/>
    <cellStyle name="Comma 2 8 2" xfId="5016" xr:uid="{8C2E982A-EBFB-4616-B75D-63225DE04511}"/>
    <cellStyle name="Comma 2 8 2 2" xfId="11002" xr:uid="{983B3EE1-D1B6-44E7-B0B6-54B4D18A8F0C}"/>
    <cellStyle name="Comma 2 8 2 3" xfId="6308" xr:uid="{5808C067-C976-426E-BC11-50D0B64B9AC7}"/>
    <cellStyle name="Comma 2 8 3" xfId="11003" xr:uid="{38FA7D22-215E-448F-AE61-5FC50FAEBF41}"/>
    <cellStyle name="Comma 2 8 4" xfId="6189" xr:uid="{9A6F4F0A-AA49-4411-BDD8-278F0AD99620}"/>
    <cellStyle name="Comma 2 8 5" xfId="5305" xr:uid="{69A91C69-C766-4319-AD3F-F2E8C6A93F02}"/>
    <cellStyle name="Comma 2 9" xfId="4706" xr:uid="{4D875A89-A06C-4AD7-AB64-6321BD7BB036}"/>
    <cellStyle name="Comma 2 9 2" xfId="11004" xr:uid="{B3DA99A0-8338-4050-BA7D-CD3523F297C6}"/>
    <cellStyle name="Comma 2 9 3" xfId="13499" xr:uid="{73885194-A32A-4999-99ED-F1A3AB9E8F7B}"/>
    <cellStyle name="Comma 2 9 4" xfId="6228" xr:uid="{B248CD4B-FDB7-4DA9-A6AA-77AF5D9F2F1B}"/>
    <cellStyle name="Comma 2_AJE&amp;RJE_ADF" xfId="421" xr:uid="{5D9BCDCF-3F46-4FDA-A918-7F475CAB60C7}"/>
    <cellStyle name="Comma 20" xfId="422" xr:uid="{7FDA966D-D01D-4DA0-B607-CFC4A9562619}"/>
    <cellStyle name="Comma 20 2" xfId="4805" xr:uid="{B1E6C31B-0F78-4194-B74F-00647B7AD5A9}"/>
    <cellStyle name="Comma 20 2 2" xfId="11006" xr:uid="{42B7A814-17C7-4BC2-AE22-00FC67C70872}"/>
    <cellStyle name="Comma 20 2 2 2" xfId="15661" xr:uid="{07071204-16FF-4C05-8812-232D31D4BB03}"/>
    <cellStyle name="Comma 20 2 3" xfId="11007" xr:uid="{F98B41FD-F443-4DED-B143-456A22AB5488}"/>
    <cellStyle name="Comma 20 2 3 2" xfId="15662" xr:uid="{FAD85297-2664-438A-97DA-F930AFB49B60}"/>
    <cellStyle name="Comma 20 2 4" xfId="11008" xr:uid="{7F3D3F43-3178-404B-A782-BDB4A80137DD}"/>
    <cellStyle name="Comma 20 2 4 2" xfId="15663" xr:uid="{B2C13C0A-964A-4E37-BEFF-171BE644CBFC}"/>
    <cellStyle name="Comma 20 2 5" xfId="11005" xr:uid="{368662F0-255D-4ECA-A182-826153EE89CF}"/>
    <cellStyle name="Comma 20 2 6" xfId="15660" xr:uid="{F7CFD443-E612-4E30-BDDF-0AB436176A82}"/>
    <cellStyle name="Comma 20 3" xfId="11009" xr:uid="{66F3BCA0-2E71-4A7E-8452-18B1683FC0D2}"/>
    <cellStyle name="Comma 20 4" xfId="5897" xr:uid="{A035A89D-E6AA-4E3D-B169-65BE6DEFA01F}"/>
    <cellStyle name="Comma 20 5" xfId="5307" xr:uid="{2C1AA835-B0F7-427C-95E2-747BA8A8E042}"/>
    <cellStyle name="Comma 21" xfId="423" xr:uid="{B2BA2A3A-68DB-4172-AE31-07B04DF17242}"/>
    <cellStyle name="Comma 21 2" xfId="424" xr:uid="{1D1248A4-277D-4C40-9382-CF87017FF76E}"/>
    <cellStyle name="Comma 21 3" xfId="4806" xr:uid="{59C19F88-C363-473E-9959-BEDCAD5A4B5E}"/>
    <cellStyle name="Comma 21 3 2" xfId="11010" xr:uid="{ECD2D19A-1E4A-4DA9-B714-17AD22370B95}"/>
    <cellStyle name="Comma 21 4" xfId="11011" xr:uid="{0ED68882-0774-4335-8D39-E458EFACBDAE}"/>
    <cellStyle name="Comma 21 5" xfId="5898" xr:uid="{81575016-7FD8-4620-BA9E-B4FF5E9BE06A}"/>
    <cellStyle name="Comma 21 6" xfId="5308" xr:uid="{B64DCA19-F610-4C23-AE63-DD58658247C2}"/>
    <cellStyle name="Comma 22" xfId="425" xr:uid="{63306E17-07CE-4290-9C66-B23F77AA6067}"/>
    <cellStyle name="Comma 22 2" xfId="4807" xr:uid="{0AE68DA1-24AC-4FEB-A2E3-63E9D7A71FCD}"/>
    <cellStyle name="Comma 22 2 2" xfId="6229" xr:uid="{E950DB2A-DB1B-4195-9EAA-CD2169BF8FE7}"/>
    <cellStyle name="Comma 22 3" xfId="11012" xr:uid="{05B20473-AD44-4D6D-9565-91F04EB05F7A}"/>
    <cellStyle name="Comma 22 4" xfId="5899" xr:uid="{B8D0AAFF-D163-4D2E-A547-3CF4838AC67B}"/>
    <cellStyle name="Comma 22 5" xfId="5309" xr:uid="{DECB7254-6352-4398-ACDD-BF5097723E23}"/>
    <cellStyle name="Comma 23" xfId="426" xr:uid="{5536C808-F4D3-45B9-A7EB-AFFED203046F}"/>
    <cellStyle name="Comma 23 2" xfId="6230" xr:uid="{E4F228E4-60D5-4733-8316-8C86B996B17E}"/>
    <cellStyle name="Comma 23 3" xfId="5900" xr:uid="{D3C3F48A-F902-40F6-AA0F-59FC967DDF86}"/>
    <cellStyle name="Comma 23 4" xfId="5310" xr:uid="{5C87875A-E047-40FF-B10E-D257C224BC38}"/>
    <cellStyle name="Comma 24" xfId="427" xr:uid="{26D00CF1-10AD-4542-B0A4-33A4EABD912A}"/>
    <cellStyle name="Comma 24 2" xfId="6231" xr:uid="{ABCCFB2E-5A10-487F-BD75-BB04EB328B20}"/>
    <cellStyle name="Comma 24 3" xfId="5901" xr:uid="{FD68B4DB-23D5-42F2-8DD8-843C7492509F}"/>
    <cellStyle name="Comma 24 4" xfId="5311" xr:uid="{5E8A49AF-D5C3-489C-9AE9-1D6D5E9DFA25}"/>
    <cellStyle name="Comma 25" xfId="428" xr:uid="{205FFCCF-DCAD-4E6A-BD5D-FDA42675357B}"/>
    <cellStyle name="Comma 25 2" xfId="5313" xr:uid="{83397038-2858-4038-B55B-6EEB4B5E5952}"/>
    <cellStyle name="Comma 25 3" xfId="6232" xr:uid="{2A99C1A0-F527-49EA-B0B8-6177FCF665AF}"/>
    <cellStyle name="Comma 25 4" xfId="5902" xr:uid="{EFC59344-4B20-4E28-8344-83368BFF8DFF}"/>
    <cellStyle name="Comma 25 5" xfId="5312" xr:uid="{E0D7DBC3-9A22-44DE-B5F3-D7F7607B191D}"/>
    <cellStyle name="Comma 26" xfId="429" xr:uid="{B1C2AC65-BEB6-43FB-955F-86471332215D}"/>
    <cellStyle name="Comma 26 2" xfId="5315" xr:uid="{0B9B602A-0E3D-4FE7-93E7-892BDDBEF02C}"/>
    <cellStyle name="Comma 26 3" xfId="6233" xr:uid="{5C4EF358-0ACA-45E5-AAE4-2FB2780B4C68}"/>
    <cellStyle name="Comma 26 4" xfId="5903" xr:uid="{E9677CB2-CB86-4ACE-A1D0-D6473360634C}"/>
    <cellStyle name="Comma 26 5" xfId="5314" xr:uid="{0D4AE786-87EA-4C90-9805-4639A9D4DA2B}"/>
    <cellStyle name="Comma 27" xfId="430" xr:uid="{CBDD0382-8F2A-426C-9F34-CA310CD6DD23}"/>
    <cellStyle name="Comma 27 2" xfId="6234" xr:uid="{B040EEE7-4ACD-483E-A926-8F7CD821A528}"/>
    <cellStyle name="Comma 27 3" xfId="5904" xr:uid="{640A6DA4-B2DD-465F-BAD7-5C6042AFEE0D}"/>
    <cellStyle name="Comma 27 4" xfId="5316" xr:uid="{49B260D0-E0FC-4249-8283-F3955A052C2E}"/>
    <cellStyle name="Comma 28" xfId="431" xr:uid="{CD953934-CFDF-4F8E-8F83-5AB1CA0DEC56}"/>
    <cellStyle name="Comma 28 2" xfId="5318" xr:uid="{2AFD7AE0-E585-4784-B19E-5B77D8C1870A}"/>
    <cellStyle name="Comma 28 3" xfId="6235" xr:uid="{C670B646-EBD3-4AD0-AA67-59F7828C62C0}"/>
    <cellStyle name="Comma 28 4" xfId="5905" xr:uid="{DD189993-E439-4257-B513-C2E8AB9CC45D}"/>
    <cellStyle name="Comma 28 5" xfId="5317" xr:uid="{0BCE4F6F-80F0-4431-BFCB-9D6E00FBF48A}"/>
    <cellStyle name="Comma 29" xfId="432" xr:uid="{17857CA7-1DD6-4AEF-BE3C-4B845CA74BCD}"/>
    <cellStyle name="Comma 29 2" xfId="6236" xr:uid="{506CDE39-34E6-42BE-A108-64F8F46770AE}"/>
    <cellStyle name="Comma 29 3" xfId="5906" xr:uid="{7F7D7B98-4F86-468C-BFE3-B250E3CAE131}"/>
    <cellStyle name="Comma 29 4" xfId="5319" xr:uid="{EABEFA35-9BB8-4FE8-857A-8F3422F8C2E9}"/>
    <cellStyle name="Comma 3" xfId="118" xr:uid="{ECE6200F-239C-4F71-8ED3-E936BF3F3FFF}"/>
    <cellStyle name="Comma 3 10" xfId="11013" xr:uid="{E245BEA1-1F63-4982-8A00-34A4F0B3F852}"/>
    <cellStyle name="Comma 3 11" xfId="11014" xr:uid="{2E0A77E8-8EFE-48DB-92F4-63A805B6D09E}"/>
    <cellStyle name="Comma 3 12" xfId="11015" xr:uid="{57DFAD27-FC8A-4B01-B3AD-0990C8888666}"/>
    <cellStyle name="Comma 3 13" xfId="5907" xr:uid="{30233909-14C4-4AB7-90AB-57E18CD3E42F}"/>
    <cellStyle name="Comma 3 14" xfId="5320" xr:uid="{800446E9-7BF9-4FCD-B8F1-D3E6E52E6C85}"/>
    <cellStyle name="Comma 3 15" xfId="13482" xr:uid="{EDE5FAF9-B7BF-4344-8AFE-6BE3AFE1769F}"/>
    <cellStyle name="Comma 3 15 2" xfId="15786" xr:uid="{70E7E079-E51B-4B77-B25B-98F0CF9FAFFD}"/>
    <cellStyle name="Comma 3 2" xfId="434" xr:uid="{63A3610B-4989-4B4C-98AC-D04D06DE20DF}"/>
    <cellStyle name="Comma 3 2 2" xfId="435" xr:uid="{8C87F264-76F2-4D8C-A08B-04400366585D}"/>
    <cellStyle name="Comma 3 2 2 2" xfId="6595" xr:uid="{C0C89C8A-FC7B-4EB3-96D9-D6CF700E8497}"/>
    <cellStyle name="Comma 3 2 3" xfId="436" xr:uid="{AFA76684-1F2B-4C1E-B306-7F9DF1509985}"/>
    <cellStyle name="Comma 3 2 4" xfId="437" xr:uid="{668A0780-524B-4ADB-9058-C60A42D234B6}"/>
    <cellStyle name="Comma 3 2 5" xfId="11016" xr:uid="{482B4BF4-CFF5-42B7-8C2E-D73B5AAB7DBF}"/>
    <cellStyle name="Comma 3 2 6" xfId="11017" xr:uid="{AB2147E5-32FE-4B2F-8400-2B80DFA7001F}"/>
    <cellStyle name="Comma 3 2 7" xfId="11018" xr:uid="{1E55B0D0-52DB-4F05-9DBF-7C1DE149A73E}"/>
    <cellStyle name="Comma 3 2 8" xfId="5908" xr:uid="{BCFFAA76-6067-47BD-81A3-ADC5E41E685E}"/>
    <cellStyle name="Comma 3 2 9" xfId="5321" xr:uid="{A87463E4-C492-4D7C-860A-CD7A736DA0EB}"/>
    <cellStyle name="Comma 3 3" xfId="438" xr:uid="{405B63EB-4310-48F6-A642-D56F753B1993}"/>
    <cellStyle name="Comma 3 3 2" xfId="4808" xr:uid="{511F65DE-7E9C-4724-94E3-1AC4D0044186}"/>
    <cellStyle name="Comma 3 3 2 2" xfId="11019" xr:uid="{BE12DBFC-2FB3-4FBC-A13A-43126A4F27FD}"/>
    <cellStyle name="Comma 3 3 3" xfId="11020" xr:uid="{7399E337-FD1A-4695-B5B5-907297CDE2D9}"/>
    <cellStyle name="Comma 3 3 4" xfId="11021" xr:uid="{BBC0BDEF-77F8-45EB-9344-B584F769E0EC}"/>
    <cellStyle name="Comma 3 3 5" xfId="5909" xr:uid="{3318366E-B7F4-41D1-AC21-6EB2A4662630}"/>
    <cellStyle name="Comma 3 3 6" xfId="5322" xr:uid="{09333283-521F-44B9-BF04-D9A678F63D54}"/>
    <cellStyle name="Comma 3 4" xfId="439" xr:uid="{FA1946EE-0036-4BEB-9A42-045B4690D974}"/>
    <cellStyle name="Comma 3 4 2" xfId="4809" xr:uid="{37C497A6-2EA8-49AC-937B-02EF5EFA281C}"/>
    <cellStyle name="Comma 3 4 2 2" xfId="6114" xr:uid="{B4846ACC-A492-4865-BE4A-4DECA53A4EE8}"/>
    <cellStyle name="Comma 3 4 3" xfId="13500" xr:uid="{0E61D949-5AB8-4332-8948-6E45A2F19D01}"/>
    <cellStyle name="Comma 3 5" xfId="440" xr:uid="{83E089B8-2DF8-4BC0-BFC9-B0C98B124146}"/>
    <cellStyle name="Comma 3 5 2" xfId="4810" xr:uid="{90A11B56-1B0A-42E8-9AFC-7CC254896FCC}"/>
    <cellStyle name="Comma 3 5 2 2" xfId="6115" xr:uid="{5ECB4B7C-F848-4C84-8B37-6F94596E9A67}"/>
    <cellStyle name="Comma 3 6" xfId="4707" xr:uid="{EBC23239-78EF-45CD-A019-38A36CA58773}"/>
    <cellStyle name="Comma 3 6 2" xfId="4811" xr:uid="{17067D39-9A81-41E3-B099-C0DF3BEE4B69}"/>
    <cellStyle name="Comma 3 6 2 2" xfId="11022" xr:uid="{A94C3584-1301-4676-A25D-04979F2B6B71}"/>
    <cellStyle name="Comma 3 6 3" xfId="6638" xr:uid="{2D305AF9-E326-4697-BD51-3660CC09A9EB}"/>
    <cellStyle name="Comma 3 7" xfId="4714" xr:uid="{87B16467-C098-4B41-AB40-9B41D0D0ED7D}"/>
    <cellStyle name="Comma 3 7 2" xfId="4987" xr:uid="{F577A08F-F849-4A6C-A452-6D8A53544F75}"/>
    <cellStyle name="Comma 3 7 2 2" xfId="11024" xr:uid="{DFFC7844-AADE-46D9-91F8-F282D7C4539C}"/>
    <cellStyle name="Comma 3 7 3" xfId="11023" xr:uid="{9BE7E7BE-E163-4348-A7D0-A921F87460D1}"/>
    <cellStyle name="Comma 3 8" xfId="433" xr:uid="{C7411BE2-86E6-45F1-B585-CD35BD949C1B}"/>
    <cellStyle name="Comma 3 8 2" xfId="5010" xr:uid="{6C00859F-846C-4C5F-9429-7A58F50A3436}"/>
    <cellStyle name="Comma 3 8 2 2" xfId="11025" xr:uid="{917649AD-4CE8-4FE1-B45E-CD55CD41F4D9}"/>
    <cellStyle name="Comma 3 9" xfId="11026" xr:uid="{6D7B0A40-7CFD-4FF6-9FDA-816C19EE4D88}"/>
    <cellStyle name="Comma 3_สรุปประเมินทรัพย์สิน_31ธค.54" xfId="4812" xr:uid="{61D00D27-72A7-4334-9E84-67ADC7CBFDC6}"/>
    <cellStyle name="Comma 30" xfId="441" xr:uid="{489CC90B-FEAE-402F-B060-CA09EE351F61}"/>
    <cellStyle name="Comma 30 2" xfId="6237" xr:uid="{9FD98F36-D924-4BCA-8E0F-FC5B824F0C19}"/>
    <cellStyle name="Comma 30 3" xfId="5910" xr:uid="{475CE350-C526-42C0-93CD-CC05996BE6AC}"/>
    <cellStyle name="Comma 30 4" xfId="5323" xr:uid="{26886800-C1B5-4F86-B4D9-399290910DBA}"/>
    <cellStyle name="Comma 31" xfId="442" xr:uid="{53EF0D36-1A51-4D04-8563-C3EEBFFA5AB8}"/>
    <cellStyle name="Comma 31 2" xfId="6238" xr:uid="{72788476-16AF-4AE4-BC69-BDB98E72FCB8}"/>
    <cellStyle name="Comma 31 3" xfId="5911" xr:uid="{25FC602F-2DA0-4770-B7B5-6C273703CDCE}"/>
    <cellStyle name="Comma 31 4" xfId="5324" xr:uid="{9E1DCA9D-5FA9-40BB-A25D-10D2A864619A}"/>
    <cellStyle name="Comma 32" xfId="443" xr:uid="{9CA943DE-9826-4844-894E-AFC43D1CF304}"/>
    <cellStyle name="Comma 32 2" xfId="6239" xr:uid="{9F6C7D2D-05B7-4E14-84BD-7659621E58EA}"/>
    <cellStyle name="Comma 32 3" xfId="5912" xr:uid="{EDBCA092-49BF-4A51-97C1-DD84B769EF91}"/>
    <cellStyle name="Comma 32 4" xfId="5325" xr:uid="{2DA5B38C-A491-46A9-A9EC-F20CC7DB6389}"/>
    <cellStyle name="Comma 33" xfId="444" xr:uid="{78300308-FDBD-4098-9ABF-0D5545EA4AB7}"/>
    <cellStyle name="Comma 33 2" xfId="5327" xr:uid="{9096C169-3CAB-46D4-B359-D1EB1FD2E672}"/>
    <cellStyle name="Comma 33 2 2" xfId="5328" xr:uid="{E825960B-8C34-40A7-ACE8-EE82993457C7}"/>
    <cellStyle name="Comma 33 3" xfId="5329" xr:uid="{ABE973C5-6006-439C-B89A-C461D5BEDE90}"/>
    <cellStyle name="Comma 33 4" xfId="6240" xr:uid="{B3DE50B4-6547-4DF7-A82E-D2676BCC10ED}"/>
    <cellStyle name="Comma 33 5" xfId="5913" xr:uid="{D7D0401D-95BA-4C34-AD71-32BE1CBF8722}"/>
    <cellStyle name="Comma 33 6" xfId="5326" xr:uid="{FF32231C-0E9A-4832-845F-C524783F8F6A}"/>
    <cellStyle name="Comma 34" xfId="445" xr:uid="{A41E12A3-6540-473F-A63E-5DFE794B2D59}"/>
    <cellStyle name="Comma 34 2" xfId="5331" xr:uid="{980FFA16-34A9-4AFF-8A15-B22809FA1C99}"/>
    <cellStyle name="Comma 34 3" xfId="6241" xr:uid="{F7BAC35A-A26E-4E88-9F00-C1EFBB4B9B08}"/>
    <cellStyle name="Comma 34 4" xfId="5914" xr:uid="{7B8B8183-0AB1-4C93-A25A-D6A592546CE9}"/>
    <cellStyle name="Comma 34 5" xfId="5330" xr:uid="{2D89CE04-70F5-4C0D-8AD3-3D101CF1D029}"/>
    <cellStyle name="Comma 35" xfId="446" xr:uid="{06848A7B-940F-4376-A654-09F927AC6EB6}"/>
    <cellStyle name="Comma 35 2" xfId="5333" xr:uid="{329115EC-9FC1-4DBF-9D68-7EF7BB93DA18}"/>
    <cellStyle name="Comma 35 3" xfId="5334" xr:uid="{63FE25B0-1843-4C5B-9A86-63A135764DC5}"/>
    <cellStyle name="Comma 35 4" xfId="6242" xr:uid="{EF3A610F-6C46-4D8E-9D7D-E9576C443618}"/>
    <cellStyle name="Comma 35 5" xfId="5915" xr:uid="{044EABE4-733E-4BB5-A1BF-0E873E2FBF2E}"/>
    <cellStyle name="Comma 35 6" xfId="5332" xr:uid="{6A703106-7599-4A65-A7E8-9B1EB900DE92}"/>
    <cellStyle name="Comma 36" xfId="447" xr:uid="{F54F0F7A-588A-485F-8AF5-0A209E0C2DE4}"/>
    <cellStyle name="Comma 36 2" xfId="5336" xr:uid="{40E6CCC2-00F8-40AE-BCEA-A18C2654DC02}"/>
    <cellStyle name="Comma 36 2 2" xfId="7183" xr:uid="{7E7F6B84-17E3-4F6E-8D50-08BFC2F8D9C1}"/>
    <cellStyle name="Comma 36 3" xfId="5337" xr:uid="{DA6244E8-1A31-493D-BA5A-8E00AC5B1D38}"/>
    <cellStyle name="Comma 36 4" xfId="5338" xr:uid="{306CFE8B-C075-45E7-A8EB-D201A7197B94}"/>
    <cellStyle name="Comma 36 5" xfId="6243" xr:uid="{49FD8DCB-F519-493D-98D0-573BF6CA9637}"/>
    <cellStyle name="Comma 36 6" xfId="5916" xr:uid="{B6494834-62C6-4DFF-AA76-52FE4BC50594}"/>
    <cellStyle name="Comma 36 7" xfId="5335" xr:uid="{3522309C-B670-4FAB-B83C-4619798BACE1}"/>
    <cellStyle name="Comma 37" xfId="448" xr:uid="{3482BAFF-6758-4C1B-9985-EB717BE94D84}"/>
    <cellStyle name="Comma 37 2" xfId="6244" xr:uid="{A8BC4F61-B3FD-4F89-8379-1CDF2D8433DB}"/>
    <cellStyle name="Comma 37 3" xfId="5917" xr:uid="{FF319A33-2E85-47B3-A756-3D73150A2F91}"/>
    <cellStyle name="Comma 37 4" xfId="5339" xr:uid="{D1DADBC5-D230-4EAD-8385-DE43F0ABB8F9}"/>
    <cellStyle name="Comma 38" xfId="449" xr:uid="{42F11110-1A4C-4879-89C3-D6397BEC96EE}"/>
    <cellStyle name="Comma 38 2" xfId="5341" xr:uid="{0CCE062B-6DF5-4B6C-95C1-700D789D242A}"/>
    <cellStyle name="Comma 38 3" xfId="6245" xr:uid="{893FE9F6-ABA8-4AF2-BBEA-0652B2438529}"/>
    <cellStyle name="Comma 38 4" xfId="5918" xr:uid="{D3EAE8B4-37E7-484D-B4FA-1D36E795F609}"/>
    <cellStyle name="Comma 38 5" xfId="5340" xr:uid="{95178AB1-5B38-4054-BB2C-736C914BC598}"/>
    <cellStyle name="Comma 39" xfId="450" xr:uid="{767B93C9-DF60-411B-8358-B13A7495B131}"/>
    <cellStyle name="Comma 39 2" xfId="5343" xr:uid="{25AD7C99-1E10-4D56-BE5E-C2CEBBCC0972}"/>
    <cellStyle name="Comma 39 3" xfId="6246" xr:uid="{0E5DF550-C9FA-4155-8E89-CC6BAF9E6A62}"/>
    <cellStyle name="Comma 39 4" xfId="5919" xr:uid="{C394CE73-5D7B-4B42-9494-4510C4390245}"/>
    <cellStyle name="Comma 39 5" xfId="5342" xr:uid="{9826A8EE-6661-43B1-AB24-627C257CE5E6}"/>
    <cellStyle name="Comma 4" xfId="32" xr:uid="{5BEBFCA0-D671-4E52-B156-D9A8BB6995AB}"/>
    <cellStyle name="Comma 4 10" xfId="13438" xr:uid="{89C4FF6D-A5FB-4793-AAB4-69460DDEDA2E}"/>
    <cellStyle name="Comma 4 11" xfId="13423" xr:uid="{5961CC0C-6387-42BC-B9C2-AA20556675F5}"/>
    <cellStyle name="Comma 4 12" xfId="127" xr:uid="{E1FDC7C0-5455-49A0-9CFA-E604B7A40859}"/>
    <cellStyle name="Comma 4 2" xfId="452" xr:uid="{CE3229A2-AAE2-4351-B064-81EFCC9D09C9}"/>
    <cellStyle name="Comma 4 2 2" xfId="4814" xr:uid="{A1ADE5B3-48EB-4F44-8287-41DEAEBF7AAB}"/>
    <cellStyle name="Comma 4 2 2 2" xfId="11028" xr:uid="{31FC9087-EAAD-4D79-8692-7330C2343FA7}"/>
    <cellStyle name="Comma 4 2 2 3" xfId="13502" xr:uid="{9E4858EF-1F45-4E7A-BE50-D1E0ADD116DE}"/>
    <cellStyle name="Comma 4 2 2 4" xfId="11027" xr:uid="{73FD3DC2-6361-47B2-B575-E3292DB0678F}"/>
    <cellStyle name="Comma 4 2 3" xfId="11029" xr:uid="{07B5D82F-A435-43D4-BD2B-05E2C315D1E4}"/>
    <cellStyle name="Comma 4 2 4" xfId="11030" xr:uid="{FA102F86-2311-49E3-B3C3-336DAAD48895}"/>
    <cellStyle name="Comma 4 2 5" xfId="6116" xr:uid="{EDD558DC-8AD0-430B-9CD0-0035EDDE9B70}"/>
    <cellStyle name="Comma 4 2 6" xfId="5345" xr:uid="{CA310000-2199-40F3-B2FB-866FFE759793}"/>
    <cellStyle name="Comma 4 2 7" xfId="13484" xr:uid="{680B18D7-7C9F-4746-823C-07FA3905985E}"/>
    <cellStyle name="Comma 4 3" xfId="453" xr:uid="{C85163E6-BBCC-4DEB-A1A9-046A2BF0776E}"/>
    <cellStyle name="Comma 4 3 2" xfId="4815" xr:uid="{334F38AB-323F-486A-A605-DC0BBB6B5E34}"/>
    <cellStyle name="Comma 4 3 2 2" xfId="11031" xr:uid="{1B549642-898D-45E4-B24E-A162796319E9}"/>
    <cellStyle name="Comma 4 3 3" xfId="11032" xr:uid="{AA41EF09-3D66-4E02-8382-EEAA34F91CEE}"/>
    <cellStyle name="Comma 4 3 4" xfId="6117" xr:uid="{F15919ED-EBF0-49E6-B7DD-E4F8B19ABEC5}"/>
    <cellStyle name="Comma 4 3 5" xfId="5346" xr:uid="{15C0F0BC-0791-4CDC-84A1-636A2FEEE85C}"/>
    <cellStyle name="Comma 4 4" xfId="454" xr:uid="{CFF9463D-F704-431C-9822-F6A364B1CE54}"/>
    <cellStyle name="Comma 4 4 2" xfId="4992" xr:uid="{0D1F21B2-B7EC-4F43-88D0-29C9D93CD454}"/>
    <cellStyle name="Comma 4 4 2 2" xfId="11033" xr:uid="{2E2E076E-A657-4E01-B08A-A48D3A3BBC34}"/>
    <cellStyle name="Comma 4 4 3" xfId="6118" xr:uid="{75304B85-DEC7-4ED3-BFCA-8D533DF72654}"/>
    <cellStyle name="Comma 4 4 4" xfId="13501" xr:uid="{72BE98BB-2CD1-4CB2-B4D0-5332984D9042}"/>
    <cellStyle name="Comma 4 5" xfId="451" xr:uid="{0EF6CCF3-8242-429D-87E1-FEE0B5C1E3D2}"/>
    <cellStyle name="Comma 4 5 2" xfId="5007" xr:uid="{BD1406A4-2A7E-4734-BF7B-73A81B209F7E}"/>
    <cellStyle name="Comma 4 5 2 2" xfId="11034" xr:uid="{F2E7FE2F-9005-4566-B282-E9F0A330E87B}"/>
    <cellStyle name="Comma 4 6" xfId="4813" xr:uid="{E1AC9DC1-6E76-4D6F-97E1-E76E2D0B949A}"/>
    <cellStyle name="Comma 4 6 2" xfId="11035" xr:uid="{07E71365-05EA-47C5-AE4A-5FC0DE6E0CC4}"/>
    <cellStyle name="Comma 4 7" xfId="11036" xr:uid="{3EB92580-83DD-4A38-B502-98F706631D40}"/>
    <cellStyle name="Comma 4 8" xfId="5920" xr:uid="{40F7E777-A925-494C-9FA0-41600F1F8DFF}"/>
    <cellStyle name="Comma 4 9" xfId="5344" xr:uid="{DB4C6FEE-476A-4573-BC21-6DE80DDAA4F6}"/>
    <cellStyle name="Comma 40" xfId="455" xr:uid="{62475D61-EF3D-4125-B6FD-1C2F785C0036}"/>
    <cellStyle name="Comma 40 2" xfId="6247" xr:uid="{D24DA516-AEED-4397-B110-2813336E39FF}"/>
    <cellStyle name="Comma 40 3" xfId="5921" xr:uid="{AE81F619-9EE3-4FEF-B453-BCD9C13B955E}"/>
    <cellStyle name="Comma 40 4" xfId="5347" xr:uid="{CCFAD355-AE9A-478D-932B-436A100E7421}"/>
    <cellStyle name="Comma 41" xfId="456" xr:uid="{7DF8D4FC-C7E3-436B-B0B7-0EFF38558826}"/>
    <cellStyle name="Comma 41 2" xfId="6248" xr:uid="{12FB66CE-A6F1-4872-8FA1-005F029916F4}"/>
    <cellStyle name="Comma 41 3" xfId="5922" xr:uid="{06ED7AAF-A5DB-45AE-BD0A-C4AD2394142F}"/>
    <cellStyle name="Comma 41 4" xfId="5348" xr:uid="{19E002B9-619F-4949-95AC-DF49C0340C89}"/>
    <cellStyle name="Comma 42" xfId="457" xr:uid="{C12F2D16-E252-49BC-A207-633FF54CFD7C}"/>
    <cellStyle name="Comma 42 2" xfId="5350" xr:uid="{85CD9023-1ED5-4A0A-B74D-782AC9EDAEB3}"/>
    <cellStyle name="Comma 42 2 2" xfId="5351" xr:uid="{D4152026-D322-4707-9888-DB402B2C34B8}"/>
    <cellStyle name="Comma 42 3" xfId="6249" xr:uid="{8AFC17AD-5C7C-4CB7-9056-3022D45688B6}"/>
    <cellStyle name="Comma 42 4" xfId="5923" xr:uid="{F1AFB18A-6A89-4BA8-BF68-A0DC357E86DB}"/>
    <cellStyle name="Comma 42 5" xfId="5349" xr:uid="{745266E1-DF36-4339-BC34-CA7332890DFD}"/>
    <cellStyle name="Comma 43" xfId="458" xr:uid="{8A8C4A99-BA59-4D70-A2E3-2AA86151311D}"/>
    <cellStyle name="Comma 43 2" xfId="6250" xr:uid="{D6DF3AAF-DF17-4712-8012-70B08AFEDBC1}"/>
    <cellStyle name="Comma 43 3" xfId="5924" xr:uid="{ED928CD9-2235-4A3F-B885-BB1DC37A8174}"/>
    <cellStyle name="Comma 43 4" xfId="5352" xr:uid="{F291CECC-259F-416D-93EF-0E68C4054075}"/>
    <cellStyle name="Comma 44" xfId="459" xr:uid="{575A7DE5-DFC8-48B8-9388-B2F2DCBCE1C7}"/>
    <cellStyle name="Comma 44 2" xfId="6251" xr:uid="{26389D2E-2346-4D8A-A7B2-08F8A6A2FD73}"/>
    <cellStyle name="Comma 44 3" xfId="5925" xr:uid="{16E2A270-7EE9-4764-85AD-E4A0593CCCB1}"/>
    <cellStyle name="Comma 44 4" xfId="5353" xr:uid="{6E13389D-4D89-41D1-A40A-434D33F81DC0}"/>
    <cellStyle name="Comma 45" xfId="460" xr:uid="{EA60070A-031D-4794-9A10-7E9A088684F8}"/>
    <cellStyle name="Comma 45 2" xfId="6252" xr:uid="{1DA3C100-F919-4A87-8AB5-A21A529D75D7}"/>
    <cellStyle name="Comma 45 3" xfId="5926" xr:uid="{4DD3D856-BF97-4E9C-AF1D-03889E779CD7}"/>
    <cellStyle name="Comma 45 4" xfId="5354" xr:uid="{9FA982A3-1905-49C7-9DC1-6E8CFBD8EF42}"/>
    <cellStyle name="Comma 46" xfId="461" xr:uid="{737E50F4-9A2E-4267-82DE-298E9DBA57D5}"/>
    <cellStyle name="Comma 46 2" xfId="5927" xr:uid="{877062D0-13C5-4D8A-944B-E9BB7AF852B3}"/>
    <cellStyle name="Comma 46 3" xfId="5355" xr:uid="{5429B702-1E95-4D4A-9DA9-3AE5EDE07ED1}"/>
    <cellStyle name="Comma 47" xfId="462" xr:uid="{AFE17D86-5E49-48CC-B58B-7926ECC7CF11}"/>
    <cellStyle name="Comma 47 2" xfId="5928" xr:uid="{98B52CA1-968D-4335-8463-9BD6F379216B}"/>
    <cellStyle name="Comma 47 3" xfId="5356" xr:uid="{6F590D60-FD5F-465D-A68D-3FFF7205CC4B}"/>
    <cellStyle name="Comma 48" xfId="463" xr:uid="{E108F520-9E05-4EC5-A4F8-45C4B047C7DC}"/>
    <cellStyle name="Comma 48 2" xfId="4817" xr:uid="{CA35820D-3192-4C51-BA55-74810130246D}"/>
    <cellStyle name="Comma 48 2 2" xfId="5929" xr:uid="{05FBA6FA-B534-4B37-85E9-4627F5523CF5}"/>
    <cellStyle name="Comma 48 3" xfId="4816" xr:uid="{DA49B873-67BB-479F-9A67-73187AA3A4BA}"/>
    <cellStyle name="Comma 48 3 2" xfId="5357" xr:uid="{8AAFF808-F445-43DC-B4EE-7217595B6385}"/>
    <cellStyle name="Comma 49" xfId="464" xr:uid="{0B1A964F-B41E-4511-BDC6-0C43F45D71D1}"/>
    <cellStyle name="Comma 49 2" xfId="465" xr:uid="{257CF0B8-A21B-4708-8A68-72F0332B56C7}"/>
    <cellStyle name="Comma 49 2 2" xfId="1049" xr:uid="{0C50A021-F8CA-4538-B320-FE1298E2BC39}"/>
    <cellStyle name="Comma 49 2 2 2" xfId="6199" xr:uid="{D9CED057-0F73-4DB8-A453-7C2C74852511}"/>
    <cellStyle name="Comma 49 2 3" xfId="1588" xr:uid="{59678834-B10D-42E5-8B68-AB396B73A35C}"/>
    <cellStyle name="Comma 49 2 4" xfId="4819" xr:uid="{E99ACA17-824F-4197-A6E4-D3B0EAA34F2B}"/>
    <cellStyle name="Comma 49 3" xfId="1086" xr:uid="{C959DEC2-2FC7-4EDE-A4A6-D2EDBDA71B99}"/>
    <cellStyle name="Comma 49 3 2" xfId="6253" xr:uid="{928EBA7C-9C65-456C-8832-D747EC57FF6E}"/>
    <cellStyle name="Comma 49 4" xfId="4818" xr:uid="{E08FBA89-DB45-4087-8EF2-5092AAB1F118}"/>
    <cellStyle name="Comma 49 4 2" xfId="6192" xr:uid="{C9D10614-16EE-4F09-8E26-4701D0BF1E8A}"/>
    <cellStyle name="Comma 49 5" xfId="5358" xr:uid="{C8CFEC88-EA57-4D91-9AB0-EF6CFAE89508}"/>
    <cellStyle name="Comma 5" xfId="130" xr:uid="{71F2AFCD-E2FE-4D27-A298-2B2B1FB50443}"/>
    <cellStyle name="Comma 5 10" xfId="5359" xr:uid="{27D89AF6-77E1-4F0D-9CE9-EE77FC6688FF}"/>
    <cellStyle name="Comma 5 11" xfId="6451" xr:uid="{91B7FA19-DD73-4998-9A1C-E2718F00B108}"/>
    <cellStyle name="Comma 5 12" xfId="6254" xr:uid="{32600D19-8E77-4BC4-BCD6-323C24B4A9E0}"/>
    <cellStyle name="Comma 5 13" xfId="5930" xr:uid="{71B28088-986D-4551-B215-BDBC3890F003}"/>
    <cellStyle name="Comma 5 15" xfId="13430" xr:uid="{B976A990-21A9-42E5-9848-4C130C31F48B}"/>
    <cellStyle name="Comma 5 2" xfId="466" xr:uid="{25927D85-9D03-4B0A-9573-6F99C60B6406}"/>
    <cellStyle name="Comma 5 2 2" xfId="4821" xr:uid="{CBDB616F-368A-4750-8720-F4F5DA423AA9}"/>
    <cellStyle name="Comma 5 2 2 2" xfId="5362" xr:uid="{7153C98A-7138-4C32-989A-8E04AEBBA595}"/>
    <cellStyle name="Comma 5 2 2 3" xfId="5361" xr:uid="{84B437AB-8D9D-4B0E-AB97-4F06850A2390}"/>
    <cellStyle name="Comma 5 2 3" xfId="6119" xr:uid="{166382F7-2F0E-473D-86CC-0EF543350241}"/>
    <cellStyle name="Comma 5 2 4" xfId="5360" xr:uid="{5EAF76D8-2144-4EC3-8FA1-A825B4996BA6}"/>
    <cellStyle name="Comma 5 3" xfId="467" xr:uid="{C5CF22D5-0A28-42B3-9B6E-C894D8B76F56}"/>
    <cellStyle name="Comma 5 3 2" xfId="4995" xr:uid="{8F9AA57D-BB76-4D09-A022-04D6E99CE979}"/>
    <cellStyle name="Comma 5 3 2 2" xfId="5364" xr:uid="{3B6F5989-A6FB-4FA5-99CB-FCE10A19C590}"/>
    <cellStyle name="Comma 5 3 3" xfId="6120" xr:uid="{3E2F24BA-175D-41E8-BED3-76D2B69585E2}"/>
    <cellStyle name="Comma 5 3 4" xfId="5363" xr:uid="{9E509C78-75C0-403F-957A-D54E58ECF8D0}"/>
    <cellStyle name="Comma 5 4" xfId="468" xr:uid="{42EC575C-CF14-42E2-8BE8-6E0F2EF56143}"/>
    <cellStyle name="Comma 5 4 2" xfId="5002" xr:uid="{57883C92-D226-4544-A0F9-CF8B42727FD5}"/>
    <cellStyle name="Comma 5 4 2 2" xfId="6121" xr:uid="{6C871C70-46DD-4414-83FB-84C9614341F0}"/>
    <cellStyle name="Comma 5 4 3" xfId="5365" xr:uid="{84B39A43-2ABF-46DA-B7BF-7F275223211F}"/>
    <cellStyle name="Comma 5 5" xfId="135" xr:uid="{7D1E9399-9839-4A12-984C-DED3C679D0FC}"/>
    <cellStyle name="Comma 5 5 2" xfId="5366" xr:uid="{221A1249-2E8E-407C-ADFA-B3F1262622BB}"/>
    <cellStyle name="Comma 5 6" xfId="4820" xr:uid="{B79ED686-8D68-4B24-BDBF-4F6C07789BB1}"/>
    <cellStyle name="Comma 5 6 2" xfId="5367" xr:uid="{82C69468-D91C-4B99-913E-90905C127EE1}"/>
    <cellStyle name="Comma 5 7" xfId="5368" xr:uid="{2AFB430F-7906-4580-834F-D11BE5978009}"/>
    <cellStyle name="Comma 5 8" xfId="5369" xr:uid="{EE6988C1-9824-42E1-A9AD-19313F44ABE8}"/>
    <cellStyle name="Comma 5 9" xfId="5370" xr:uid="{F8EC6DA3-3BE3-447F-880C-9FB172AA2DBF}"/>
    <cellStyle name="Comma 50" xfId="469" xr:uid="{DF8C35C3-FF7B-4DEA-BDD0-A2020CC88A99}"/>
    <cellStyle name="Comma 50 2" xfId="1087" xr:uid="{670447E7-46F9-456C-9D1B-AD7FDAE6ED4C}"/>
    <cellStyle name="Comma 50 2 2" xfId="6306" xr:uid="{65BF5B18-6212-4B99-8C40-D4CD1CE5C13A}"/>
    <cellStyle name="Comma 50 3" xfId="4822" xr:uid="{D127C9B2-CEF3-4266-B4AF-7407CDA29567}"/>
    <cellStyle name="Comma 50 3 2" xfId="6596" xr:uid="{EB87D039-EA15-4A1E-A0D6-CE3580D7544F}"/>
    <cellStyle name="Comma 50 4" xfId="6194" xr:uid="{79E2342A-385B-48D7-B61D-16341AEAD537}"/>
    <cellStyle name="Comma 50 5" xfId="5371" xr:uid="{FE84C919-0953-46DD-BF09-4474E935AFBE}"/>
    <cellStyle name="Comma 51" xfId="470" xr:uid="{6C7D3C12-FD34-4639-95B2-E237F9A1A5B5}"/>
    <cellStyle name="Comma 51 2" xfId="4823" xr:uid="{22C3D90D-5A39-43E6-851B-1C024498D8C1}"/>
    <cellStyle name="Comma 51 2 2" xfId="6597" xr:uid="{59171E74-8811-4B73-8AF9-7FDC390FB807}"/>
    <cellStyle name="Comma 51 3" xfId="11037" xr:uid="{8DD31C3D-FDB6-41C8-B79A-2B166DD34972}"/>
    <cellStyle name="Comma 51 4" xfId="6196" xr:uid="{76225F73-A167-4EEF-A4E2-FF1595C0B3AB}"/>
    <cellStyle name="Comma 51 5" xfId="13503" xr:uid="{CD357398-85FC-435D-9E5E-770B0994087B}"/>
    <cellStyle name="Comma 51 5 2" xfId="15787" xr:uid="{AB5D2995-002F-41A0-A4FB-E18D42A6F6CB}"/>
    <cellStyle name="Comma 52" xfId="471" xr:uid="{D3869F30-A22C-45AF-AC73-D55B9D824E36}"/>
    <cellStyle name="Comma 52 2" xfId="5126" xr:uid="{FE3D81B1-AA73-4058-B7E0-A3658D0F020B}"/>
    <cellStyle name="Comma 52 2 2" xfId="6598" xr:uid="{C3EDADB7-AA21-4D6F-B419-12766268D992}"/>
    <cellStyle name="Comma 52 3" xfId="11038" xr:uid="{AB26F611-44FC-45D0-A600-A2D4FD812B43}"/>
    <cellStyle name="Comma 52 3 2" xfId="15664" xr:uid="{5F1F7990-F28E-411E-90A0-88163F6AC9FA}"/>
    <cellStyle name="Comma 52 4" xfId="6200" xr:uid="{667661DC-BD80-4199-8821-DC8596F6D008}"/>
    <cellStyle name="Comma 52 5" xfId="13536" xr:uid="{5909A631-BEC7-4AF3-907F-8765D366BAEF}"/>
    <cellStyle name="Comma 52 6" xfId="5137" xr:uid="{560E5AE1-53A9-425F-A24B-162774ED742C}"/>
    <cellStyle name="Comma 52 7" xfId="15269" xr:uid="{4BFEB84D-2F12-4827-8E6C-7BA5FED1C239}"/>
    <cellStyle name="Comma 52 8" xfId="21039" xr:uid="{E8166DAA-995A-4BE6-8304-31D6F4D1A228}"/>
    <cellStyle name="Comma 53" xfId="472" xr:uid="{A232A090-540B-43A7-82E1-80F478E3D183}"/>
    <cellStyle name="Comma 53 2" xfId="5124" xr:uid="{DC1FE451-9E0D-4C25-B9F8-575BC360EBC9}"/>
    <cellStyle name="Comma 53 2 2" xfId="7486" xr:uid="{2E5A421A-9E78-475E-B372-55FD8F64938B}"/>
    <cellStyle name="Comma 53 3" xfId="11039" xr:uid="{384E286A-BAD5-4160-A9F7-1A3246C2C512}"/>
    <cellStyle name="Comma 53 4" xfId="6207" xr:uid="{45DF08D7-EBFB-46D2-8982-216D5AD73DBD}"/>
    <cellStyle name="Comma 54" xfId="473" xr:uid="{92657E3B-E829-4783-9B1C-F83DC4713918}"/>
    <cellStyle name="Comma 54 2" xfId="5128" xr:uid="{567D3008-5734-4503-86DD-F8E3A5D65706}"/>
    <cellStyle name="Comma 54 2 2" xfId="11040" xr:uid="{B3EFEDC2-D232-47A7-B91F-152908E1DD95}"/>
    <cellStyle name="Comma 54 3" xfId="6209" xr:uid="{6590089F-8BEA-4890-8E14-CF682D229878}"/>
    <cellStyle name="Comma 54 4" xfId="5132" xr:uid="{D93EE23B-8899-4190-AF90-361A69E45763}"/>
    <cellStyle name="Comma 55" xfId="1033" xr:uid="{1C353766-2E09-40F1-8354-87011D3F0C9D}"/>
    <cellStyle name="Comma 55 2" xfId="11041" xr:uid="{EA363D5D-92C8-44A9-90B9-2C93822B1BE5}"/>
    <cellStyle name="Comma 55 3" xfId="6324" xr:uid="{9F1F8549-1D6E-417A-B241-9F5A6ABD9AE8}"/>
    <cellStyle name="Comma 56" xfId="1034" xr:uid="{AC98B255-2C86-4709-8330-136FA828CB1E}"/>
    <cellStyle name="Comma 56 2" xfId="6447" xr:uid="{40815040-7B8B-4F64-A87B-33FB2D769249}"/>
    <cellStyle name="Comma 57" xfId="1035" xr:uid="{ED4261E3-6B19-4E2E-A9DA-A4DCD6AA58FA}"/>
    <cellStyle name="Comma 57 2" xfId="6448" xr:uid="{0763029A-2B40-4B5C-97C5-2E8526647B8B}"/>
    <cellStyle name="Comma 57 3" xfId="6210" xr:uid="{4B423FD8-856D-436E-A7FA-DBBA560C6FD1}"/>
    <cellStyle name="Comma 58" xfId="1036" xr:uid="{072F0291-E8DA-404C-99D5-47E03F0E0C99}"/>
    <cellStyle name="Comma 58 2" xfId="6449" xr:uid="{F0C2766A-1884-4B6B-9D75-70B412584839}"/>
    <cellStyle name="Comma 58 3" xfId="6211" xr:uid="{D8148C1F-7BF3-463A-8C89-F6BD5F1637D4}"/>
    <cellStyle name="Comma 59" xfId="1037" xr:uid="{6DA99F22-CE67-4B2E-AC36-4051D9DF5C56}"/>
    <cellStyle name="Comma 59 2" xfId="6450" xr:uid="{AA70DAA8-D2E4-4C77-ACF2-6E550386D2D3}"/>
    <cellStyle name="Comma 6" xfId="474" xr:uid="{E686E391-EC0B-4AF6-9F00-EF6E3459DA2B}"/>
    <cellStyle name="Comma 6 10" xfId="5372" xr:uid="{392CAA02-252E-4583-A8F1-24959EB906C1}"/>
    <cellStyle name="Comma 6 2" xfId="475" xr:uid="{4B8C084F-3CCB-4031-A172-4A6739CAE35D}"/>
    <cellStyle name="Comma 6 2 2" xfId="11042" xr:uid="{4C466044-ECCF-43B8-BD8C-F42F7F8C3BF7}"/>
    <cellStyle name="Comma 6 2 2 2" xfId="11043" xr:uid="{E5AB69E3-1918-4840-B196-3E0CF221D402}"/>
    <cellStyle name="Comma 6 2 2 3" xfId="13504" xr:uid="{56E614CF-2FB8-4BF5-A164-E92EB4A48523}"/>
    <cellStyle name="Comma 6 2 3" xfId="11044" xr:uid="{CBED8F1B-7972-4DC3-B8CC-2F4DE60B27EF}"/>
    <cellStyle name="Comma 6 2 4" xfId="11045" xr:uid="{B1D18CCB-6D46-41A0-82FB-DF07AAFCD2BA}"/>
    <cellStyle name="Comma 6 2 5" xfId="6122" xr:uid="{2CD679DD-A08F-4913-A6F1-74BB56F0D533}"/>
    <cellStyle name="Comma 6 2 6" xfId="13432" xr:uid="{968659D4-62C3-45C5-B71C-C2141A218A6B}"/>
    <cellStyle name="Comma 6 2 7" xfId="13444" xr:uid="{8DDB0FEA-A45F-45E7-9F15-224B68EF698D}"/>
    <cellStyle name="Comma 6 2 8" xfId="5373" xr:uid="{123D84FB-B682-4D23-9218-1E761F7DB611}"/>
    <cellStyle name="Comma 6 3" xfId="476" xr:uid="{016603DB-1F9C-49DE-A3B4-F1CDDA80756A}"/>
    <cellStyle name="Comma 6 3 2" xfId="11046" xr:uid="{2E3A4166-F58C-44A2-A70E-C24CC0B94565}"/>
    <cellStyle name="Comma 6 3 2 2" xfId="11047" xr:uid="{55B5197A-DFB1-4440-A2F2-2A8BD1ABE455}"/>
    <cellStyle name="Comma 6 3 3" xfId="11048" xr:uid="{1DE7C0E4-A0FF-4D43-8B91-450AC1551530}"/>
    <cellStyle name="Comma 6 3 4" xfId="11049" xr:uid="{27617343-5BA0-4273-B724-2F998E38582F}"/>
    <cellStyle name="Comma 6 3 5" xfId="6123" xr:uid="{3BB6E8EF-883B-49F9-9AFA-FC6FBD44C5D9}"/>
    <cellStyle name="Comma 6 3 6" xfId="5374" xr:uid="{4FA4F3FF-C427-4E9D-B36A-979684E75169}"/>
    <cellStyle name="Comma 6 4" xfId="477" xr:uid="{8BD83AC4-A934-4244-9DA8-908713C261B7}"/>
    <cellStyle name="Comma 6 4 2" xfId="11050" xr:uid="{DDA8084E-357B-4E06-928D-6A4089AD15BE}"/>
    <cellStyle name="Comma 6 4 2 2" xfId="15665" xr:uid="{B494A913-B722-46F1-B96B-F783EDDF7221}"/>
    <cellStyle name="Comma 6 4 3" xfId="11051" xr:uid="{5D7C3F76-0211-4C20-A6EB-BF7A5E5AC5E2}"/>
    <cellStyle name="Comma 6 4 3 2" xfId="15666" xr:uid="{D1300874-A1F4-458C-AF86-28E190367D8C}"/>
    <cellStyle name="Comma 6 5" xfId="4824" xr:uid="{A464E4DB-C0FE-4496-86FC-809411E6C37A}"/>
    <cellStyle name="Comma 6 5 2" xfId="7184" xr:uid="{6ED5A824-5147-457E-91CB-328BEAD01933}"/>
    <cellStyle name="Comma 6 5 2 2" xfId="11052" xr:uid="{365204AA-B504-42DF-A168-172DC36078F1}"/>
    <cellStyle name="Comma 6 5 2 2 2" xfId="15667" xr:uid="{3CCF9D9C-DA5E-4E5C-BD9C-094F150D0514}"/>
    <cellStyle name="Comma 6 5 3" xfId="11053" xr:uid="{1D3F37C8-E45C-4322-AEB1-E5D77EF35851}"/>
    <cellStyle name="Comma 6 5 3 2" xfId="15668" xr:uid="{32D90172-47B3-4728-B1C6-D067FB9FE237}"/>
    <cellStyle name="Comma 6 5 4" xfId="11054" xr:uid="{DC1E6556-F09E-45E6-ADA2-163EBB38975F}"/>
    <cellStyle name="Comma 6 5 4 2" xfId="15669" xr:uid="{3CA8BC20-1B16-4F38-8E87-65981C8766E8}"/>
    <cellStyle name="Comma 6 5 5" xfId="6325" xr:uid="{5CBF977A-F0C9-464E-82E8-CC7DB348AB3C}"/>
    <cellStyle name="Comma 6 6" xfId="6255" xr:uid="{057245D3-0D17-4C50-AAA4-67887A3A6F34}"/>
    <cellStyle name="Comma 6 7" xfId="11055" xr:uid="{67F56112-7DF8-496C-A7B8-BEED11517678}"/>
    <cellStyle name="Comma 6 7 2" xfId="15670" xr:uid="{D431BE3E-EA35-44C6-89AF-0B14BD84E955}"/>
    <cellStyle name="Comma 6 8" xfId="11056" xr:uid="{4BB0F1C4-B2BD-42CC-BEFE-CADB7D557D99}"/>
    <cellStyle name="Comma 6 8 2" xfId="15671" xr:uid="{F0E94780-C5CC-41E1-B5BF-4BC2777CBEFC}"/>
    <cellStyle name="Comma 6 9" xfId="5931" xr:uid="{95DBA61C-DA55-442A-AFCA-CD48E607F6F9}"/>
    <cellStyle name="Comma 60" xfId="1038" xr:uid="{298D2F34-A623-4869-839F-DD368EB6DA5E}"/>
    <cellStyle name="Comma 60 2" xfId="6452" xr:uid="{B4E49BEA-89DD-4DBB-985A-01E9841CF02B}"/>
    <cellStyle name="Comma 61" xfId="1045" xr:uid="{E026C86B-E6AA-45FE-A100-7464ACE9E045}"/>
    <cellStyle name="Comma 61 2" xfId="6455" xr:uid="{1990A623-7E9C-46C6-8D73-C331CB6DAD68}"/>
    <cellStyle name="Comma 62" xfId="4705" xr:uid="{90EB1B3F-B997-4566-9B41-2935E042FD67}"/>
    <cellStyle name="Comma 62 2" xfId="6464" xr:uid="{D85E13D3-A28D-4629-961D-4159C76E94E0}"/>
    <cellStyle name="Comma 63" xfId="4711" xr:uid="{30D2EFE6-1CCE-476E-869A-AC7DFAF95904}"/>
    <cellStyle name="Comma 63 2" xfId="6220" xr:uid="{B092CE5A-B4ED-47A1-B539-87AD95491110}"/>
    <cellStyle name="Comma 64" xfId="4713" xr:uid="{DB841D73-863A-4B50-AD26-6F79C3F22232}"/>
    <cellStyle name="Comma 64 2" xfId="6315" xr:uid="{E1949A78-C731-433E-A7E6-31761B126803}"/>
    <cellStyle name="Comma 65" xfId="4716" xr:uid="{B003EEF2-CF42-443B-AFB9-084795E142A4}"/>
    <cellStyle name="Comma 65 2" xfId="6594" xr:uid="{E36F8368-5496-4D5A-B76B-DDC69504F4C4}"/>
    <cellStyle name="Comma 66" xfId="4717" xr:uid="{585CBC94-4653-4BB7-8906-3C8578782C51}"/>
    <cellStyle name="Comma 66 2" xfId="6624" xr:uid="{8560D81F-32FD-4ECF-98C7-840E3E9B8B1A}"/>
    <cellStyle name="Comma 67" xfId="4721" xr:uid="{6BEC7ED2-2FFD-462A-99B3-1A59BD4B5E57}"/>
    <cellStyle name="Comma 67 2" xfId="6559" xr:uid="{3C9E9AB8-8715-4531-B1EB-459DA1AD591E}"/>
    <cellStyle name="Comma 68" xfId="4722" xr:uid="{A6ADCECA-CF1B-4C09-BA45-A1FBE1E16B53}"/>
    <cellStyle name="Comma 68 2" xfId="5880" xr:uid="{BF0CD225-A4FA-4B0D-BF10-9E741590480D}"/>
    <cellStyle name="Comma 69" xfId="4725" xr:uid="{300F0606-9341-4ADE-8ED2-02A2232A75D5}"/>
    <cellStyle name="Comma 69 2" xfId="6436" xr:uid="{D179FD07-B345-4B9B-9A24-4296915820C7}"/>
    <cellStyle name="Comma 7" xfId="478" xr:uid="{F35279DE-5FF3-4AFC-A990-81DEA8F4168D}"/>
    <cellStyle name="Comma 7 2" xfId="479" xr:uid="{A798C965-33A9-4E9C-BDB7-B261F611C0F2}"/>
    <cellStyle name="Comma 7 2 2" xfId="480" xr:uid="{1167EE46-7B18-424F-A599-5C4A01599D90}"/>
    <cellStyle name="Comma 7 2 2 2" xfId="6257" xr:uid="{0F8705D5-299D-40FD-9273-F9A154F5FD50}"/>
    <cellStyle name="Comma 7 2 2 3" xfId="5933" xr:uid="{56EB6B24-8090-46F4-B08C-3304F17D5605}"/>
    <cellStyle name="Comma 7 2 2 4" xfId="5377" xr:uid="{DC0D6ACF-724F-4808-8776-B5A19508ABA5}"/>
    <cellStyle name="Comma 7 2 3" xfId="481" xr:uid="{49AF884D-25DB-46C1-89EA-E126E08714DD}"/>
    <cellStyle name="Comma 7 2 3 2" xfId="4826" xr:uid="{29822100-1AE4-4E69-AA63-3E81A109AC65}"/>
    <cellStyle name="Comma 7 2 3 2 2" xfId="6124" xr:uid="{61CE3945-39AE-4A15-A598-0EB167E79FDB}"/>
    <cellStyle name="Comma 7 2 4" xfId="482" xr:uid="{860C90DC-F33E-4958-B663-D12C27AFCD1D}"/>
    <cellStyle name="Comma 7 2 5" xfId="5932" xr:uid="{47528680-05A0-4CDF-ADBB-F07EA1BA0423}"/>
    <cellStyle name="Comma 7 2 6" xfId="5376" xr:uid="{01F80759-C3B0-4CBE-B8EA-55F5AD3AB9D4}"/>
    <cellStyle name="Comma 7 3" xfId="483" xr:uid="{DCFF5262-4C61-4718-BFE6-0503CE6B7182}"/>
    <cellStyle name="Comma 7 3 2" xfId="6125" xr:uid="{C16779C2-36CA-4AC5-9E6D-4483A025BAA5}"/>
    <cellStyle name="Comma 7 3 3" xfId="5378" xr:uid="{4BF9E77A-BDAD-4308-AD74-2E0A66C1C54D}"/>
    <cellStyle name="Comma 7 4" xfId="484" xr:uid="{8E294CB7-8031-4965-8703-343821AD4F81}"/>
    <cellStyle name="Comma 7 5" xfId="4825" xr:uid="{F03B8BBB-345E-41AA-88F8-7AC2D6F9931B}"/>
    <cellStyle name="Comma 7 5 2" xfId="11057" xr:uid="{F89BB9D6-651D-44E3-8BEC-0EBEF2E6AB43}"/>
    <cellStyle name="Comma 7 5 3" xfId="6256" xr:uid="{989FEE4D-A15F-49C9-A2B9-B8C7314CFBCD}"/>
    <cellStyle name="Comma 7 6" xfId="11058" xr:uid="{2137F5E9-0CE9-400C-BB43-E71C6E971460}"/>
    <cellStyle name="Comma 7 7" xfId="11059" xr:uid="{7F7DD797-A746-4D7D-9958-400795B7D935}"/>
    <cellStyle name="Comma 7 8" xfId="5375" xr:uid="{FEF5425B-E9F5-4450-9B0E-D82F50FF52BA}"/>
    <cellStyle name="Comma 70" xfId="4728" xr:uid="{784C710D-D62B-47C2-9E79-E46F39AF46CB}"/>
    <cellStyle name="Comma 70 2" xfId="5263" xr:uid="{5555111A-E14B-4843-A27A-9A223A096692}"/>
    <cellStyle name="Comma 71" xfId="4730" xr:uid="{0D2840DC-2325-4CFA-85B8-AF45A09042EB}"/>
    <cellStyle name="Comma 71 2" xfId="13390" xr:uid="{F42589E2-51AF-45B7-9095-F168EDEA9749}"/>
    <cellStyle name="Comma 72" xfId="4734" xr:uid="{584C520F-0F44-4223-BD48-2CA31EEA1D13}"/>
    <cellStyle name="Comma 72 2" xfId="13409" xr:uid="{4C6EB8AC-BF83-4305-A95D-F91F860DDB87}"/>
    <cellStyle name="Comma 73" xfId="4703" xr:uid="{43338CEA-ECF5-4201-9C98-C8CA0D286E8D}"/>
    <cellStyle name="Comma 73 2" xfId="13397" xr:uid="{BFD31837-2605-4ECF-9434-0391D4B3E845}"/>
    <cellStyle name="Comma 74" xfId="4785" xr:uid="{48F1F624-04FE-4AD6-B8F7-1476C247C381}"/>
    <cellStyle name="Comma 74 2" xfId="13405" xr:uid="{B4213E5B-26BA-4CFF-84A5-1B41FAF51893}"/>
    <cellStyle name="Comma 75" xfId="13403" xr:uid="{A88F4ACE-FC04-4D0F-ABC2-614A71003BC8}"/>
    <cellStyle name="Comma 76" xfId="13407" xr:uid="{D533B261-26A6-4750-8B1C-47D87294142F}"/>
    <cellStyle name="Comma 77" xfId="13873" xr:uid="{539C3B49-268B-41C0-897B-05DF45B6C006}"/>
    <cellStyle name="Comma 78" xfId="13844" xr:uid="{4409C21C-D0C2-4C43-A7FB-51D08D8A30B6}"/>
    <cellStyle name="Comma 79" xfId="13425" xr:uid="{AF4CD9EF-6D94-4D2A-A465-5BF8A837DA26}"/>
    <cellStyle name="Comma 8" xfId="485" xr:uid="{A1E0BC73-D2E9-422E-9B26-9815191B79C6}"/>
    <cellStyle name="Comma 8 10" xfId="13505" xr:uid="{6297D575-E9CC-4804-B632-13D9F83F2F25}"/>
    <cellStyle name="Comma 8 2" xfId="486" xr:uid="{1FE0646E-0763-4453-BBE1-84EF0B0D1EF0}"/>
    <cellStyle name="Comma 8 3" xfId="487" xr:uid="{2EA61DB6-6A0E-489A-8707-72B9B59E7915}"/>
    <cellStyle name="Comma 8 3 2" xfId="6126" xr:uid="{689A9071-37B0-4BFC-B569-320C8DA35300}"/>
    <cellStyle name="Comma 8 3 3" xfId="5380" xr:uid="{00017765-BCD1-4093-952C-B783831D929B}"/>
    <cellStyle name="Comma 8 4" xfId="488" xr:uid="{B2446E30-D619-4D71-9E9D-B03800D009F8}"/>
    <cellStyle name="Comma 8 5" xfId="4827" xr:uid="{784C4729-6DAD-4066-9481-576AB43ACDF5}"/>
    <cellStyle name="Comma 8 5 2" xfId="11060" xr:uid="{FD329062-DA3C-4B7B-A01C-E5CAA04D2686}"/>
    <cellStyle name="Comma 8 5 3" xfId="6258" xr:uid="{D3446F40-EC35-4896-8ECD-68E308A38E56}"/>
    <cellStyle name="Comma 8 6" xfId="11061" xr:uid="{ED464E3F-4782-4E53-AC3A-8E0E5A7D920A}"/>
    <cellStyle name="Comma 8 7" xfId="11062" xr:uid="{118D414B-CA4C-436E-924C-F729D4A49762}"/>
    <cellStyle name="Comma 8 8" xfId="5934" xr:uid="{2E9C4E76-EE4F-4596-A39A-3B820AFB0D5B}"/>
    <cellStyle name="Comma 8 9" xfId="5379" xr:uid="{2A103DB2-67F0-477F-B0E3-804DB45762AF}"/>
    <cellStyle name="Comma 80" xfId="13539" xr:uid="{B2905AE1-0784-4998-9C49-4E3AE4548369}"/>
    <cellStyle name="Comma 80 2" xfId="15790" xr:uid="{DDC37763-348A-4F88-8346-94BBEB1A2074}"/>
    <cellStyle name="Comma 81" xfId="13867" xr:uid="{A5D26AF9-C4D2-42BB-AE8C-E479C6EC989A}"/>
    <cellStyle name="Comma 82" xfId="13863" xr:uid="{34B50C06-70C6-46E2-AB37-93FE333B6EA1}"/>
    <cellStyle name="Comma 83" xfId="13840" xr:uid="{6DEB2A1B-8AF1-4346-A412-1C8FD0CE137C}"/>
    <cellStyle name="Comma 84" xfId="13851" xr:uid="{B621C935-AC88-47B4-95FA-2FDA835344AD}"/>
    <cellStyle name="Comma 85" xfId="13857" xr:uid="{5276BEE3-0D80-4E86-BCE9-C8C0C994F314}"/>
    <cellStyle name="Comma 86" xfId="13872" xr:uid="{010354AB-0D92-4A44-9072-CD583533AE05}"/>
    <cellStyle name="Comma 87" xfId="13850" xr:uid="{66631B2C-DB44-46ED-9353-B48999B8CE21}"/>
    <cellStyle name="Comma 88" xfId="13878" xr:uid="{CEC940C3-EFB8-49DC-8C22-08F40062B251}"/>
    <cellStyle name="Comma 89" xfId="13935" xr:uid="{2F2D5BCA-DB61-40E4-BBCC-D79EFD41CA64}"/>
    <cellStyle name="Comma 9" xfId="33" xr:uid="{308D37BB-896B-4BFF-AB31-5941FE02FAC7}"/>
    <cellStyle name="Comma 9 10" xfId="489" xr:uid="{7570906A-E146-4472-A354-447EE70CB160}"/>
    <cellStyle name="Comma 9 2" xfId="490" xr:uid="{CB29CAB6-EF8A-47A9-AA4A-08C5CAFCFF8D}"/>
    <cellStyle name="Comma 9 2 2" xfId="6127" xr:uid="{765F9AA0-104C-49CE-9BA2-10C5C1D04A7F}"/>
    <cellStyle name="Comma 9 2 3" xfId="5382" xr:uid="{F3030774-83F0-4F4F-A238-995F7398D8DB}"/>
    <cellStyle name="Comma 9 3" xfId="491" xr:uid="{49F815C8-A5A8-4E89-87E9-9DCE3F646622}"/>
    <cellStyle name="Comma 9 4" xfId="492" xr:uid="{A25BDB13-2AA6-425F-8301-EAE921EF5FAA}"/>
    <cellStyle name="Comma 9 5" xfId="4828" xr:uid="{EED7783B-154D-4D40-B060-F34341962997}"/>
    <cellStyle name="Comma 9 5 2" xfId="11064" xr:uid="{6E2283C2-B04C-482D-97CD-4E1159D8C0DF}"/>
    <cellStyle name="Comma 9 5 3" xfId="11063" xr:uid="{F97AF1F8-B044-4A3F-AA67-88261073ABD6}"/>
    <cellStyle name="Comma 9 6" xfId="11065" xr:uid="{8F408367-C3D6-411C-BD65-3B63D602D1D3}"/>
    <cellStyle name="Comma 9 7" xfId="11066" xr:uid="{EF54B6EB-CD0D-4286-BFE6-9FA44445BB4A}"/>
    <cellStyle name="Comma 9 8" xfId="5935" xr:uid="{1FBC0ADB-B7F3-46C3-8AEC-5923ECDD1987}"/>
    <cellStyle name="Comma 9 9" xfId="5381" xr:uid="{A9213C74-5AC9-4F37-97D0-FE099B3DD2D6}"/>
    <cellStyle name="Comma 90" xfId="13929" xr:uid="{5CB3B0CB-2ED0-48DC-8890-2106B2DEC439}"/>
    <cellStyle name="Comma 91" xfId="13883" xr:uid="{544D4146-77D3-4557-90C0-4BE36FAADBD6}"/>
    <cellStyle name="Comma 92" xfId="13442" xr:uid="{97CF3E40-CD42-44E5-91B4-1D418A050E13}"/>
    <cellStyle name="Comma 93" xfId="13450" xr:uid="{BF2CAFEB-E25A-4BFD-B14D-34BD62E083D6}"/>
    <cellStyle name="Comma 94" xfId="13449" xr:uid="{203B794A-3FBE-412F-AB7A-B0503C7592B8}"/>
    <cellStyle name="Comma 95" xfId="14594" xr:uid="{8C5F9EA7-52EF-4D1E-A148-DF9647F5656B}"/>
    <cellStyle name="Comma 96" xfId="13462" xr:uid="{635E9732-3AD7-48A6-8CC8-338802FEFD17}"/>
    <cellStyle name="Comma 97" xfId="13461" xr:uid="{2FE3D714-51F5-4F71-937E-D6817DE0AC96}"/>
    <cellStyle name="Comma 98" xfId="13468" xr:uid="{64613686-F7AC-47EB-85C3-51FADFCD2E24}"/>
    <cellStyle name="Comma 99" xfId="14597" xr:uid="{15F40875-827A-48B4-9018-8ECEB7DBF559}"/>
    <cellStyle name="comma zerodec" xfId="34" xr:uid="{09B3CFBF-6E52-4A80-9418-881751E8F8C0}"/>
    <cellStyle name="comma zerodec 2" xfId="494" xr:uid="{07F7930A-3225-41E2-BCE2-4CE1F102D1F5}"/>
    <cellStyle name="comma zerodec 2 2" xfId="5937" xr:uid="{5BCBB556-3B00-4C83-9262-2C5494CB7CA0}"/>
    <cellStyle name="comma zerodec 2 3" xfId="5384" xr:uid="{4768668A-A7D4-465F-8292-8304047DD17C}"/>
    <cellStyle name="comma zerodec 3" xfId="495" xr:uid="{FCA247CF-6FB7-4BF4-A4A4-B479B4BFF99A}"/>
    <cellStyle name="comma zerodec 4" xfId="496" xr:uid="{C773239C-57DD-44D1-ABC4-E853C3C6AA66}"/>
    <cellStyle name="comma zerodec 5" xfId="497" xr:uid="{BC81B793-7A74-4B71-92EE-CDBFA29B1A24}"/>
    <cellStyle name="comma zerodec 6" xfId="4829" xr:uid="{07A3A410-65BF-4476-A740-ECE5129A027F}"/>
    <cellStyle name="comma zerodec 6 2" xfId="6259" xr:uid="{15EFBB72-F96A-4BB2-A236-33754D826716}"/>
    <cellStyle name="comma zerodec 7" xfId="5936" xr:uid="{7C011533-9C49-47E0-A02A-8FBFEE2CD2D1}"/>
    <cellStyle name="comma zerodec 8" xfId="5383" xr:uid="{23896D54-0802-4D90-A7F4-AB1AC998022A}"/>
    <cellStyle name="comma zerodec 9" xfId="493" xr:uid="{54492B16-4A50-49F8-9A94-8E6B2B7D4150}"/>
    <cellStyle name="comma zerodec_1a FND-InfoRqd-YA2010 - Brenda" xfId="11067" xr:uid="{8E113C4A-9338-4572-9CFF-58064187AA9A}"/>
    <cellStyle name="Comma,0" xfId="5385" xr:uid="{933CAFFA-F6A6-4FA5-89C8-35699FAC4471}"/>
    <cellStyle name="Comma,1" xfId="5386" xr:uid="{3629F610-9E60-4E6A-9DD4-A25951F1B55C}"/>
    <cellStyle name="Comma,2" xfId="5387" xr:uid="{F3977A9B-0C06-493A-9976-6FA52F75C2A7}"/>
    <cellStyle name="Comma0" xfId="498" xr:uid="{A98CD69A-5936-43AD-A4BB-702CB3044D21}"/>
    <cellStyle name="Comma0 2" xfId="499" xr:uid="{7F7E74CB-BDEA-4511-92F0-CFC95D08269C}"/>
    <cellStyle name="Comma0 3" xfId="500" xr:uid="{11B56124-2EC8-4110-9ACA-0D047D9BC20A}"/>
    <cellStyle name="Comma0 4" xfId="501" xr:uid="{C0AD6606-59EF-476E-B4E2-93DE3295604E}"/>
    <cellStyle name="Comma0 5" xfId="5938" xr:uid="{1ED500D4-CCAE-44E3-997B-AAF77A540191}"/>
    <cellStyle name="Comma0 6" xfId="5388" xr:uid="{EA0806AD-8DD6-482E-9007-8F8CBE0F37AE}"/>
    <cellStyle name="Copied" xfId="5389" xr:uid="{FBFBB822-1528-417B-849F-B3427F05D3B6}"/>
    <cellStyle name="Copied 2" xfId="11068" xr:uid="{4EDCF38B-5B51-40F7-9E8E-9DC3968530F7}"/>
    <cellStyle name="Copied_1a FND-InfoRqd-YA2010 - Brenda" xfId="11069" xr:uid="{95E28ECE-BD0B-4E15-8F2E-6F5CE40B0C42}"/>
    <cellStyle name="COST1" xfId="11070" xr:uid="{51FB2512-C7AC-402B-8350-A192C61E116D}"/>
    <cellStyle name="Cover Date" xfId="502" xr:uid="{D5A83B6A-CE73-41CA-AD2B-08099489F834}"/>
    <cellStyle name="Cover Date 2" xfId="11071" xr:uid="{505BE7EB-6705-4209-969C-371F8607DEEF}"/>
    <cellStyle name="Cover Date 3" xfId="11072" xr:uid="{08746CB8-6305-4185-896A-EA2413ECCA44}"/>
    <cellStyle name="Cover Subtitle" xfId="503" xr:uid="{ED0E437B-1B88-4394-B64B-CFC51612C610}"/>
    <cellStyle name="Cover Subtitle 2" xfId="11073" xr:uid="{08A458C1-81F5-40BC-A538-7D8107ECBE63}"/>
    <cellStyle name="Cover Subtitle 3" xfId="11074" xr:uid="{EA2A05E2-1F53-4EAC-87C8-B96BFCAF747D}"/>
    <cellStyle name="Cover Title" xfId="504" xr:uid="{B2F79C5D-25AA-475A-A6C2-C56C916283B2}"/>
    <cellStyle name="Cover Title 2" xfId="11075" xr:uid="{1E56B9A7-BC2F-4330-AB84-E42BC88F2A1E}"/>
    <cellStyle name="Cover Title 3" xfId="11076" xr:uid="{7266DB20-877C-4671-9CD8-1502D79A4336}"/>
    <cellStyle name="CUL" xfId="11077" xr:uid="{CBC4E8D7-A7FC-41D1-8573-1AC6009945E3}"/>
    <cellStyle name="CUL1" xfId="11078" xr:uid="{1FAC0C36-EB10-4F92-A1EC-8608789507B1}"/>
    <cellStyle name="CUL1 2" xfId="11079" xr:uid="{2A1E3485-7161-4DC7-A0CD-BED775C6F467}"/>
    <cellStyle name="CUL1_1a FND-InfoRqd-YA2010 - Brenda" xfId="11080" xr:uid="{380BECAE-61BA-48CE-92BA-C62F2A35E475}"/>
    <cellStyle name="Curren - Style3" xfId="11081" xr:uid="{D652FD73-29BF-4ABA-91A9-8AC9FA1817E0}"/>
    <cellStyle name="Curren - Style4" xfId="11082" xr:uid="{B9996B5C-2218-49EB-A012-33E383082C22}"/>
    <cellStyle name="Currency (0.00)" xfId="11083" xr:uid="{8644DE35-4247-4E98-AEA5-74EACAFF5D69}"/>
    <cellStyle name="Currency (0.00) 2" xfId="11084" xr:uid="{9CC63C04-A435-41F9-8D18-7C893C00C177}"/>
    <cellStyle name="Currency (0.00) 3" xfId="11085" xr:uid="{63721716-B9A7-4DCC-8697-2BA2047E5C14}"/>
    <cellStyle name="Currency (hidden)" xfId="505" xr:uid="{6D16E3FA-0079-4801-BA7F-11B2B7D9D889}"/>
    <cellStyle name="Currency [00]" xfId="506" xr:uid="{9E9938C9-06D0-468C-9D2B-95E1F0A79F65}"/>
    <cellStyle name="Currency [00] 2" xfId="507" xr:uid="{CD496E1B-6880-4253-B731-2C67900F2981}"/>
    <cellStyle name="Currency [00] 3" xfId="508" xr:uid="{C1A35B7A-2D0B-418E-AB07-D161D5DE4C86}"/>
    <cellStyle name="Currency [00] 4" xfId="509" xr:uid="{53BED726-AAED-44A1-8D74-C5041C45CE7D}"/>
    <cellStyle name="Currency [00] 5" xfId="5939" xr:uid="{61F180E2-762E-4048-BAD5-27BEC4E79FDE}"/>
    <cellStyle name="Currency [00] 6" xfId="5390" xr:uid="{6AEFB837-3E3F-40A8-9425-FC8A81B9D7CE}"/>
    <cellStyle name="Currency 0" xfId="11086" xr:uid="{58F3C1D3-6FFC-48EA-BEC0-A36018F41A0E}"/>
    <cellStyle name="Currency 10" xfId="6445" xr:uid="{D9885C03-41D0-4BC8-892C-5FE8E8ED1C94}"/>
    <cellStyle name="Currency 11" xfId="6547" xr:uid="{0D70C43B-9A35-4B0B-865E-8C287F0696DC}"/>
    <cellStyle name="Currency 2" xfId="510" xr:uid="{853653A6-6F93-4057-A849-96AEF162BB8A}"/>
    <cellStyle name="Currency 2 2" xfId="4831" xr:uid="{608608A7-E237-46BF-9D68-198035E783DB}"/>
    <cellStyle name="Currency 2 2 2" xfId="6260" xr:uid="{173504F5-6A5C-4E8F-BDAE-81835F197406}"/>
    <cellStyle name="Currency 2 3" xfId="4996" xr:uid="{7526D9F7-79CC-4427-A0B1-3503AC591952}"/>
    <cellStyle name="Currency 2 4" xfId="4999" xr:uid="{7198E8A2-0648-43C0-BCC3-D4E3B0320FD9}"/>
    <cellStyle name="Currency 2 5" xfId="4830" xr:uid="{EC18A73A-D373-4E4D-87F9-CC21B04BD498}"/>
    <cellStyle name="Currency 2 5 2" xfId="5391" xr:uid="{24163482-CEB5-4DED-9A24-56EAC225D15B}"/>
    <cellStyle name="Currency 3" xfId="511" xr:uid="{09CBB6B3-4B71-4DF4-BBD8-BA702B75C01B}"/>
    <cellStyle name="Currency 3 2" xfId="4833" xr:uid="{937F863F-3CE5-4261-86B4-C012263204DA}"/>
    <cellStyle name="Currency 3 3" xfId="4997" xr:uid="{C543781B-FB13-4B8B-AD86-98424B2E5A8C}"/>
    <cellStyle name="Currency 3 4" xfId="4998" xr:uid="{7E9AEC32-16BA-453B-958C-CF0F65992A3F}"/>
    <cellStyle name="Currency 3 5" xfId="4832" xr:uid="{E4764330-2808-446C-8572-3B7EC6BE3543}"/>
    <cellStyle name="Currency 3 5 2" xfId="5940" xr:uid="{2EE1F09A-4B17-49E6-B12F-D502F7CA7396}"/>
    <cellStyle name="Currency 4" xfId="512" xr:uid="{8CFFABD0-E79F-489F-9552-835B8E37166F}"/>
    <cellStyle name="Currency 5" xfId="513" xr:uid="{2C7F5244-5F32-4123-B9C5-569FEA9C9245}"/>
    <cellStyle name="Currency 6" xfId="514" xr:uid="{2395D50E-58AF-4D54-A9F8-2668AD117DD5}"/>
    <cellStyle name="Currency 7" xfId="515" xr:uid="{E7A603F3-F4F2-4FCB-A04D-4694D8322A3D}"/>
    <cellStyle name="Currency 8" xfId="516" xr:uid="{0BF2D27E-9E22-4D53-9C22-1C3D23AC90B2}"/>
    <cellStyle name="Currency 9" xfId="517" xr:uid="{52D14FD1-EF6B-4A47-8CD7-B0FA70A49BAE}"/>
    <cellStyle name="Currency,0" xfId="5392" xr:uid="{87E1FEA3-00C9-46F5-847B-8E8713813845}"/>
    <cellStyle name="Currency,2" xfId="5393" xr:uid="{AF311D61-92C8-409A-9DFF-995AB710EABE}"/>
    <cellStyle name="Currency0" xfId="518" xr:uid="{38D16993-41D4-4133-B58B-71E336A7E9B0}"/>
    <cellStyle name="Currency0 2" xfId="519" xr:uid="{F31704A5-C89E-4613-A19F-9DE4E76553A3}"/>
    <cellStyle name="Currency0 3" xfId="520" xr:uid="{609C99E6-ADF6-49D2-BB7B-6D85C592AAC0}"/>
    <cellStyle name="Currency0 4" xfId="521" xr:uid="{C823A03F-244C-454D-A600-77D48E4056C6}"/>
    <cellStyle name="Currency0 5" xfId="5941" xr:uid="{96AD26CD-C5E8-4AAD-AD47-427887ECF72F}"/>
    <cellStyle name="Currency0 6" xfId="5394" xr:uid="{833ADB5B-5704-4A58-BD29-AF45ECF1D1A8}"/>
    <cellStyle name="Currency0_1a FND-InfoRqd-YA2010 - Brenda" xfId="11087" xr:uid="{D8E1CCF0-5C71-47C3-9B1A-5C6C022D4131}"/>
    <cellStyle name="Currency1" xfId="35" xr:uid="{80159C26-BBB6-4966-9294-603D85684E67}"/>
    <cellStyle name="Currency1 2" xfId="523" xr:uid="{F4F4DC07-A39A-488B-9FF7-935C656369E5}"/>
    <cellStyle name="Currency1 2 2" xfId="5943" xr:uid="{000D181C-7C46-465A-9B04-306A43628A68}"/>
    <cellStyle name="Currency1 2 3" xfId="5396" xr:uid="{66DA0DEE-A54E-450F-A50E-AE37FB3C8B2D}"/>
    <cellStyle name="Currency1 3" xfId="524" xr:uid="{9E19B0CE-2944-41DA-867F-FD56507BF4A3}"/>
    <cellStyle name="Currency1 4" xfId="525" xr:uid="{0C8EAC93-2117-4C18-9E88-73BEA5CCAB9E}"/>
    <cellStyle name="Currency1 5" xfId="526" xr:uid="{445960AA-DCD8-4257-B838-DCB168114F92}"/>
    <cellStyle name="Currency1 6" xfId="4834" xr:uid="{55B5123C-55B6-4D7E-96F5-AC99428F9BF7}"/>
    <cellStyle name="Currency1 6 2" xfId="6261" xr:uid="{A4ED15F3-D589-421D-AEB1-23A6717BBAC4}"/>
    <cellStyle name="Currency1 7" xfId="5942" xr:uid="{5A8BD118-F9CE-4664-B870-D0453E541BEF}"/>
    <cellStyle name="Currency1 8" xfId="5395" xr:uid="{CC05C9F7-65D7-4DE8-8D8B-C8A79E1F7895}"/>
    <cellStyle name="Currency1 9" xfId="522" xr:uid="{B5B76C33-48C5-4225-B220-09DE6326C587}"/>
    <cellStyle name="Currency1_1a FND-InfoRqd-YA2010 - Brenda" xfId="11088" xr:uid="{8CF50880-B0BC-484B-BC4E-946BEEE3C195}"/>
    <cellStyle name="custom" xfId="11089" xr:uid="{8F346E2F-A0A7-4B90-B699-13F871CDEE0E}"/>
    <cellStyle name="Custom - Style1" xfId="11090" xr:uid="{1DA3C0CC-486A-4356-8C01-130D5A62A5F9}"/>
    <cellStyle name="Custom - Style8" xfId="11091" xr:uid="{3F8DB7BF-C154-4152-BF6D-C7AEB6D4D9FF}"/>
    <cellStyle name="custom 2" xfId="11092" xr:uid="{52B9F8E2-6C94-44A6-966B-E09E7EFA8449}"/>
    <cellStyle name="custom 3" xfId="11093" xr:uid="{B7EB8934-0AD5-4E9C-AA68-109DE661E947}"/>
    <cellStyle name="custom 4" xfId="11094" xr:uid="{E687BE49-5DE8-42E6-B825-EBBF3F5A98E2}"/>
    <cellStyle name="custom_Dairies SRM v12005" xfId="11095" xr:uid="{4E9F5C3C-63EA-4D89-B00C-496F753B26E8}"/>
    <cellStyle name="Data   - Style2" xfId="11096" xr:uid="{E67C394C-CCC7-481E-9F67-1919BA216B16}"/>
    <cellStyle name="Data   - Style2 2" xfId="11097" xr:uid="{B8D38C4A-0B31-4DCF-AAA0-CD17F04389A6}"/>
    <cellStyle name="Data   - Style2 2 2" xfId="13611" xr:uid="{E731BDBA-ABA5-44C3-941C-5187509A380F}"/>
    <cellStyle name="Data   - Style2 3" xfId="11098" xr:uid="{ECF50F97-602A-4419-A773-DCF89630B6EC}"/>
    <cellStyle name="Data   - Style2 3 2" xfId="13612" xr:uid="{AA91ADAB-E751-4656-A60F-93DAEFF30554}"/>
    <cellStyle name="Data   - Style2 4" xfId="13610" xr:uid="{58822BA1-D96C-4DEC-BED0-E2CA559DFD61}"/>
    <cellStyle name="Date" xfId="527" xr:uid="{EC3F40D5-74C0-448F-A67D-9300DC47072C}"/>
    <cellStyle name="Date 2" xfId="4835" xr:uid="{A238C85C-50B8-402A-908F-A52EA17D35CA}"/>
    <cellStyle name="Date 2 2" xfId="6262" xr:uid="{921F773A-653F-4CCB-92AA-A510CF03CEBB}"/>
    <cellStyle name="Date 3" xfId="5944" xr:uid="{61C84E8F-6818-4931-A1D7-4C46AACD25B3}"/>
    <cellStyle name="Date Aligned" xfId="11099" xr:uid="{82CF67B3-2A8D-4458-A0EB-8F36EFA0F91D}"/>
    <cellStyle name="Date Short" xfId="528" xr:uid="{C8414D52-2F06-4977-ADA7-2CEC7CBA7D9F}"/>
    <cellStyle name="Date Short 2" xfId="6603" xr:uid="{67473A38-91CC-40C3-91BD-FE0D316AE410}"/>
    <cellStyle name="Date Short 3" xfId="5945" xr:uid="{5D56BF5D-C908-4FB4-AD26-FBF46184D0AD}"/>
    <cellStyle name="Date_~8062677" xfId="11100" xr:uid="{E6095F7A-B8F1-469C-BBFE-4137D5829F14}"/>
    <cellStyle name="Define your own named style" xfId="5397" xr:uid="{78E01BB4-4BCF-4716-9B61-A31F852040E2}"/>
    <cellStyle name="Define your own named style 2" xfId="11101" xr:uid="{837285DB-2EF4-46E4-8B28-45DDB3A33E45}"/>
    <cellStyle name="Define your own named style 2 2" xfId="13613" xr:uid="{8A88F572-AADA-4E82-A462-F26CB3A62CBC}"/>
    <cellStyle name="Define your own named style 3" xfId="11102" xr:uid="{004E0EE5-A005-4781-A1F3-3D7BC5EBD871}"/>
    <cellStyle name="Define your own named style 3 2" xfId="13614" xr:uid="{60335D17-4851-4971-ACB5-C6A8117B103B}"/>
    <cellStyle name="DELTA" xfId="5398" xr:uid="{DB5A3D3F-4D4F-4C09-936B-61EC9F42C9DF}"/>
    <cellStyle name="DELTA 2" xfId="11103" xr:uid="{3CFD20A5-967A-4336-9A44-353505661791}"/>
    <cellStyle name="DELTA_1a FND-InfoRqd-YA2010 - Brenda" xfId="11104" xr:uid="{2EB4830B-4028-4444-9097-2BB4996C97EA}"/>
    <cellStyle name="Dezimal [0]_Compiling Utility Macros" xfId="11105" xr:uid="{C508D09D-5F8A-4DEA-95A9-107ABB3EB919}"/>
    <cellStyle name="Dezimal_Compiling Utility Macros" xfId="11106" xr:uid="{F24C5EA4-99BB-4E61-8050-8529C3F6D0A3}"/>
    <cellStyle name="Dollar (zero dec)" xfId="36" xr:uid="{7030506F-662A-4E8D-8491-48F8982133B5}"/>
    <cellStyle name="Dollar (zero dec) 2" xfId="530" xr:uid="{2C56934D-FDC9-46E5-8277-0F3047106300}"/>
    <cellStyle name="Dollar (zero dec) 2 2" xfId="5947" xr:uid="{8022D51B-6158-4B74-B341-65A12D949223}"/>
    <cellStyle name="Dollar (zero dec) 2 3" xfId="5400" xr:uid="{E11EC09D-3E43-433F-ABA9-612DA9ADFEB7}"/>
    <cellStyle name="Dollar (zero dec) 3" xfId="531" xr:uid="{D526C8AB-24C3-49DE-AB5E-D3BBD2F3A9E6}"/>
    <cellStyle name="Dollar (zero dec) 4" xfId="532" xr:uid="{611FEB8D-F682-4925-885D-F58217210356}"/>
    <cellStyle name="Dollar (zero dec) 5" xfId="533" xr:uid="{3F2AFAD3-B3C1-4AD4-902A-C52A9839C342}"/>
    <cellStyle name="Dollar (zero dec) 6" xfId="4836" xr:uid="{CB816008-ABBC-428C-9B59-DD6EB93B4BCA}"/>
    <cellStyle name="Dollar (zero dec) 6 2" xfId="6263" xr:uid="{2ECA1873-56BC-4720-8911-5E19203E819B}"/>
    <cellStyle name="Dollar (zero dec) 7" xfId="5946" xr:uid="{B36460F3-1E94-41C8-9E12-4E795D10031B}"/>
    <cellStyle name="Dollar (zero dec) 8" xfId="5399" xr:uid="{C160A239-9796-4F86-A591-5DCA4AA4A37F}"/>
    <cellStyle name="Dollar (zero dec) 9" xfId="529" xr:uid="{FC8446F4-7F45-40E9-B900-EA1EC7DAA086}"/>
    <cellStyle name="Dollar (zero dec)_1a FND-InfoRqd-YA2010 - Brenda" xfId="11107" xr:uid="{3643B8CF-7C51-4255-B7D6-AE8052EE99CC}"/>
    <cellStyle name="Dollars" xfId="11108" xr:uid="{BDDFAF0A-06F4-4DD3-959D-CBD7355C15F8}"/>
    <cellStyle name="Dollars 2" xfId="11109" xr:uid="{286AB269-D831-495C-8531-348E34CF7B9A}"/>
    <cellStyle name="Dollars(0)" xfId="11110" xr:uid="{76308923-1389-4046-A5C7-99B2A115EE4F}"/>
    <cellStyle name="Dollars(0) 2" xfId="11111" xr:uid="{244D96BB-DBD9-483B-AFFC-7C905E60EBAA}"/>
    <cellStyle name="Dollars(0)_1a FND-InfoRqd-YA2010 - Brenda" xfId="11112" xr:uid="{8B6CBD1D-0C3D-48EB-8879-94122132A0F9}"/>
    <cellStyle name="Dollars_1a FND-InfoRqd-YA2010 - Brenda" xfId="11113" xr:uid="{9724FE66-6E6A-4262-9A6B-48FEC43BA870}"/>
    <cellStyle name="Dotted Line" xfId="11114" xr:uid="{258E4218-29A0-4821-AAC1-4629861CEB2C}"/>
    <cellStyle name="Draw lines around data in range" xfId="5401" xr:uid="{9428AB22-F4C6-4CC2-9FB0-998E0952E982}"/>
    <cellStyle name="Draw lines around data in range 2" xfId="11115" xr:uid="{FCCE5253-94B6-4238-B498-C204EF911A3A}"/>
    <cellStyle name="Draw lines around data in range 2 2" xfId="13615" xr:uid="{2EE1EEAC-039A-4D55-8C90-7C503ABC871C}"/>
    <cellStyle name="Draw lines around data in range 3" xfId="11116" xr:uid="{13556C58-8431-4B57-8834-7A3F2F6EFDED}"/>
    <cellStyle name="Draw lines around data in range 3 2" xfId="13616" xr:uid="{8B43443F-0C81-4F1B-AC84-B211F5B4D23C}"/>
    <cellStyle name="Draw lines around data in range 4" xfId="13506" xr:uid="{46F8B3B5-9E34-4C87-9F49-08AD0C39CD91}"/>
    <cellStyle name="Draw shadow and lines within range" xfId="5402" xr:uid="{A9830D0D-AE9A-43BC-AE97-DF36D30F718F}"/>
    <cellStyle name="Draw shadow and lines within range 2" xfId="11117" xr:uid="{47DA03F6-DB2B-4294-A0A9-E5C247B11559}"/>
    <cellStyle name="Draw shadow and lines within range 2 2" xfId="13617" xr:uid="{36705A36-5F3B-4646-8700-62F22C232A9B}"/>
    <cellStyle name="Draw shadow and lines within range 3" xfId="11118" xr:uid="{79D984CC-3DE0-48D2-A904-9D481FA47ED3}"/>
    <cellStyle name="Draw shadow and lines within range 3 2" xfId="13618" xr:uid="{CAED9EBA-2361-4004-A383-3C2E28ECE73D}"/>
    <cellStyle name="Draw shadow and lines within range 4" xfId="13507" xr:uid="{10167C8C-8E57-4A7C-912E-8B10A4BAED66}"/>
    <cellStyle name="E&amp;Y House" xfId="534" xr:uid="{4310B271-535B-48EA-A7F0-5493984D06A9}"/>
    <cellStyle name="E&amp;Y House 2" xfId="11119" xr:uid="{8E296DC8-6E15-419B-BEDC-FF9BAAE85F37}"/>
    <cellStyle name="E&amp;Y House 3" xfId="11120" xr:uid="{5DF4DCC8-E04C-4C4E-91A4-E809AA37CB9D}"/>
    <cellStyle name="EE" xfId="11121" xr:uid="{BD7A1B68-319A-4C41-BA72-23E1FF82443D}"/>
    <cellStyle name="EE 2" xfId="11122" xr:uid="{5763B439-2129-4361-84CD-567F5F166558}"/>
    <cellStyle name="Eliza" xfId="11123" xr:uid="{C34DB737-F9DA-44E4-9BBF-DB3224612AC7}"/>
    <cellStyle name="Eliza 2" xfId="11124" xr:uid="{92953B21-FFA0-4A9C-B067-45ECD57BCBCA}"/>
    <cellStyle name="Eliza 3" xfId="11125" xr:uid="{C3E5ECC0-290D-41C7-AC20-88796A9F6573}"/>
    <cellStyle name="Emphasis 1" xfId="535" xr:uid="{DA87B81D-22CC-48DB-8A23-730C5053B124}"/>
    <cellStyle name="Emphasis 1 2" xfId="11126" xr:uid="{AC64F72E-A48D-47CF-B203-0E380880E99E}"/>
    <cellStyle name="Emphasis 1 3" xfId="11127" xr:uid="{67995CCA-464E-43A5-BDF8-9E47D8209BAD}"/>
    <cellStyle name="Emphasis 2" xfId="536" xr:uid="{5B92ECB8-41D1-4AA4-A148-CAFC9BB8C9ED}"/>
    <cellStyle name="Emphasis 2 2" xfId="11128" xr:uid="{12D6DED1-2DB0-4D23-91DE-0DA0FDE5DB50}"/>
    <cellStyle name="Emphasis 2 3" xfId="11129" xr:uid="{19BDFE40-B64F-4F36-93C9-08083B9002D3}"/>
    <cellStyle name="Emphasis 3" xfId="537" xr:uid="{C5915836-537C-41E3-8CCF-A209C79711D7}"/>
    <cellStyle name="Emphasis 3 2" xfId="11130" xr:uid="{0DF8FCDC-8D72-4DE0-8875-6B6B859A3281}"/>
    <cellStyle name="Emphasis 3 3" xfId="11131" xr:uid="{0BFCFDE9-30CB-4550-85FB-135415BD81C0}"/>
    <cellStyle name="ency [0]_laroux" xfId="5403" xr:uid="{FC68B61D-C126-4915-9AFF-D7A9091863FD}"/>
    <cellStyle name="Enlarge title text, yellow on blue" xfId="5404" xr:uid="{CA36C474-F890-4CAD-867B-4D6794165F70}"/>
    <cellStyle name="Enter Currency (0)" xfId="538" xr:uid="{AA9DAB94-0307-47C5-95C2-1974EAF31441}"/>
    <cellStyle name="Enter Currency (0) 2" xfId="539" xr:uid="{DE83908B-19C2-42D0-B69A-278FF8958972}"/>
    <cellStyle name="Enter Currency (0) 3" xfId="540" xr:uid="{21DA90B7-F8C2-4AF3-ADF5-BF68B925A4C4}"/>
    <cellStyle name="Enter Currency (0) 4" xfId="541" xr:uid="{92E61733-EDBF-4014-ADDB-51D13A0AB8C6}"/>
    <cellStyle name="Enter Currency (0) 5" xfId="5949" xr:uid="{AD81D77C-A44B-47FB-BFCE-04EB70D1A541}"/>
    <cellStyle name="Enter Currency (0) 6" xfId="5405" xr:uid="{8A19075F-ECCB-40EE-9797-00E6865D73BA}"/>
    <cellStyle name="Enter Currency (0)_1a FND-InfoRqd-YA2010 - Brenda" xfId="11132" xr:uid="{76CB2630-6FD4-490E-A845-962C5FFC58E6}"/>
    <cellStyle name="Enter Currency (2)" xfId="542" xr:uid="{44EEB471-BED8-489F-B847-3FA924254B80}"/>
    <cellStyle name="Enter Currency (2) 2" xfId="543" xr:uid="{C3848DC3-9DE6-4F9C-AF0C-B851A6179844}"/>
    <cellStyle name="Enter Currency (2) 3" xfId="544" xr:uid="{0F7398D9-147D-4846-9ED6-F5C5C1FCBFC8}"/>
    <cellStyle name="Enter Currency (2) 4" xfId="545" xr:uid="{911765BA-25FD-40E3-A189-52922DD01F4D}"/>
    <cellStyle name="Enter Currency (2) 5" xfId="5950" xr:uid="{8DB5A201-207B-4536-A1CA-EA9E40CBF866}"/>
    <cellStyle name="Enter Currency (2) 6" xfId="5406" xr:uid="{5039318E-A270-4286-9EC8-318505FB9BA3}"/>
    <cellStyle name="Enter Units (0)" xfId="546" xr:uid="{E86E3F8E-CED4-420E-9BCE-C2FA72C52888}"/>
    <cellStyle name="Enter Units (0) 2" xfId="547" xr:uid="{ACCD44D8-2597-40AB-872D-4731AAE50E0F}"/>
    <cellStyle name="Enter Units (0) 3" xfId="548" xr:uid="{4F6B553F-0279-4312-8DA4-1F1A21184AEF}"/>
    <cellStyle name="Enter Units (0) 4" xfId="549" xr:uid="{1626DCF9-6952-428A-91E6-9453597045CC}"/>
    <cellStyle name="Enter Units (0) 5" xfId="5951" xr:uid="{902183E6-A13F-4C80-A701-FE2D267F3608}"/>
    <cellStyle name="Enter Units (0) 6" xfId="5407" xr:uid="{3BF53BDF-CB87-47AB-AF74-6FF81E52D954}"/>
    <cellStyle name="Enter Units (0)_1a FND-InfoRqd-YA2010 - Brenda" xfId="11133" xr:uid="{A14F6A83-D53A-4062-B79E-B4C79B4095A1}"/>
    <cellStyle name="Enter Units (1)" xfId="550" xr:uid="{0CC761DE-9463-4333-88F2-336D0A75B4E5}"/>
    <cellStyle name="Enter Units (1) 2" xfId="551" xr:uid="{8DAAA112-0A7D-44A4-82B2-CDCA9F213A25}"/>
    <cellStyle name="Enter Units (1) 3" xfId="552" xr:uid="{62C315D0-0211-4A1D-90C9-CDC0C6AE36DE}"/>
    <cellStyle name="Enter Units (1) 4" xfId="553" xr:uid="{002A00AA-6995-49D2-8F72-3E14B6B09C3D}"/>
    <cellStyle name="Enter Units (1) 5" xfId="5952" xr:uid="{DC10A88C-484E-4AF0-A591-730EA1CB0493}"/>
    <cellStyle name="Enter Units (1) 6" xfId="5408" xr:uid="{82708F24-D138-4E8F-930C-70EFDDEE0F6E}"/>
    <cellStyle name="Enter Units (1)_1a FND-InfoRqd-YA2010 - Brenda" xfId="11134" xr:uid="{10122BFB-9A55-49AD-B069-421E8FAAA687}"/>
    <cellStyle name="Enter Units (2)" xfId="554" xr:uid="{B7C64891-872E-4906-AFA2-68D9F73FE26F}"/>
    <cellStyle name="Enter Units (2) 2" xfId="555" xr:uid="{A1D88CA8-1A1C-40D5-B8F8-31AEA4324393}"/>
    <cellStyle name="Enter Units (2) 3" xfId="556" xr:uid="{E740A2D1-2BD4-4E40-8C8A-686ECC5AE104}"/>
    <cellStyle name="Enter Units (2) 4" xfId="557" xr:uid="{2B376188-334C-45FC-AD3C-588EF296AB21}"/>
    <cellStyle name="Enter Units (2) 5" xfId="5953" xr:uid="{7F9E4A02-71E3-465D-A309-2D7C6605EFC2}"/>
    <cellStyle name="Enter Units (2) 6" xfId="5409" xr:uid="{7C6B2B5B-A4A1-4C1C-AA0B-17AAC4DE915A}"/>
    <cellStyle name="Entered" xfId="5410" xr:uid="{5B6CDB01-CF3E-4755-BAF5-609126EC96C9}"/>
    <cellStyle name="Entered 2" xfId="11135" xr:uid="{EDBEB9ED-2D11-406E-8AAF-F3B42EF6B729}"/>
    <cellStyle name="Entered_1a FND-InfoRqd-YA2010 - Brenda" xfId="11136" xr:uid="{44F34622-C183-4834-AB97-0B497479C270}"/>
    <cellStyle name="Euro" xfId="558" xr:uid="{A76D3865-7E75-43B2-B92E-0AB41B6BCF81}"/>
    <cellStyle name="Euro 2" xfId="4837" xr:uid="{B52E2444-4836-4343-95FF-7B4DFF94749F}"/>
    <cellStyle name="Euro 2 2" xfId="11137" xr:uid="{92ECB8FF-8858-422B-A671-1ADAA5900ACD}"/>
    <cellStyle name="Euro 3" xfId="11138" xr:uid="{A9E50907-0FFA-4FFC-8533-6D9AE558EDE5}"/>
    <cellStyle name="Euro 4" xfId="5411" xr:uid="{938DAAFD-E9FC-43A0-A356-A4018ECDDDA4}"/>
    <cellStyle name="Excel Built-in Normal" xfId="559" xr:uid="{B3B541D7-582B-4633-96C4-1AEC34D2ACE4}"/>
    <cellStyle name="Excel Built-in Normal 2" xfId="11139" xr:uid="{921B512B-A3A0-4834-A03D-05B572EC23BD}"/>
    <cellStyle name="Excel Built-in Normal 2 2" xfId="11140" xr:uid="{C9DC51FA-756F-4251-A2D2-986681E4DE4E}"/>
    <cellStyle name="Excel Built-in Normal 3" xfId="11141" xr:uid="{975DCA66-E153-45B5-A64A-5FEA9BC79D89}"/>
    <cellStyle name="Excel Built-in Normal 3 2" xfId="11142" xr:uid="{579C5E58-F0E2-497C-9548-E872EA8E96D1}"/>
    <cellStyle name="Excel Built-in Normal 4" xfId="11143" xr:uid="{3DC0F0CF-86DD-49C5-A041-3BE7C7B120A7}"/>
    <cellStyle name="Excel Built-in Normal 5" xfId="11144" xr:uid="{68751D5C-6943-452A-B2B1-78997F9279D5}"/>
    <cellStyle name="Excel.Chart" xfId="5412" xr:uid="{7175621C-FBD5-4F98-8229-EDC22BF6822C}"/>
    <cellStyle name="Excel_BuiltIn_Comma 1" xfId="560" xr:uid="{CCBB45EB-E71D-4197-9D1B-79B291A371C4}"/>
    <cellStyle name="Explanatory Text" xfId="87" builtinId="53" customBuiltin="1"/>
    <cellStyle name="Explanatory Text 10" xfId="3575" xr:uid="{14E3A862-F640-46BB-9EFA-8E6CB59B2542}"/>
    <cellStyle name="Explanatory Text 10 2" xfId="11145" xr:uid="{20318D7E-390C-41A9-8A70-044065D4EA68}"/>
    <cellStyle name="Explanatory Text 10 3" xfId="11146" xr:uid="{6DF54CBF-A74F-451C-9BF0-6F89312734F8}"/>
    <cellStyle name="Explanatory Text 10 4" xfId="7185" xr:uid="{59ED771D-D499-4897-80CE-C67417D96BA7}"/>
    <cellStyle name="Explanatory Text 11" xfId="3576" xr:uid="{36E50D81-BF07-4DED-AAF0-DACE260C8EA0}"/>
    <cellStyle name="Explanatory Text 11 2" xfId="11147" xr:uid="{6FE4B1DC-A5EE-4029-87F7-44A42E8C42F4}"/>
    <cellStyle name="Explanatory Text 11 3" xfId="11148" xr:uid="{E122B178-A039-4198-9FDE-62CABC791877}"/>
    <cellStyle name="Explanatory Text 11 4" xfId="7186" xr:uid="{209C0704-F1A7-44A0-8904-95EB013B6084}"/>
    <cellStyle name="Explanatory Text 12" xfId="3577" xr:uid="{69285F3F-D318-496A-B817-703AF9B56636}"/>
    <cellStyle name="Explanatory Text 12 2" xfId="11149" xr:uid="{6551827A-B504-4629-AFA3-73C3CB89C21E}"/>
    <cellStyle name="Explanatory Text 12 3" xfId="11150" xr:uid="{751409A1-1E2D-49D3-B09A-E50B0152EA8E}"/>
    <cellStyle name="Explanatory Text 12 4" xfId="7187" xr:uid="{A8715365-FAD7-4583-828A-C98535A9450E}"/>
    <cellStyle name="Explanatory Text 13" xfId="3578" xr:uid="{8F63B5FE-ECA6-4953-A2C0-C00D08879AB9}"/>
    <cellStyle name="Explanatory Text 13 2" xfId="11151" xr:uid="{7D064671-C075-443B-9037-2ACFA34A9BEE}"/>
    <cellStyle name="Explanatory Text 13 3" xfId="11152" xr:uid="{6C75A90A-50A2-46D8-9EB4-2512B57F307B}"/>
    <cellStyle name="Explanatory Text 13 4" xfId="7188" xr:uid="{6AEA9AF8-06DB-400F-97E4-BFC180C010B4}"/>
    <cellStyle name="Explanatory Text 14" xfId="3579" xr:uid="{51DCEF3F-ECEB-4328-AAC4-4EE8D0038455}"/>
    <cellStyle name="Explanatory Text 14 2" xfId="11153" xr:uid="{7D3F8DCA-DA61-4569-A9F1-482AD728E4B3}"/>
    <cellStyle name="Explanatory Text 14 3" xfId="11154" xr:uid="{FC52A6A2-F4C8-4738-BE25-FAA74FE5E4AA}"/>
    <cellStyle name="Explanatory Text 14 4" xfId="7189" xr:uid="{F2D8FFD7-12D3-4C15-831C-102E3B4CA33D}"/>
    <cellStyle name="Explanatory Text 15" xfId="3580" xr:uid="{E271F4CF-1797-427D-BDFF-7128FEC5AE63}"/>
    <cellStyle name="Explanatory Text 15 2" xfId="11155" xr:uid="{B832EF5C-59F3-4AE3-8899-F35B7CFBA11A}"/>
    <cellStyle name="Explanatory Text 15 3" xfId="11156" xr:uid="{62DB8BF2-5E13-4879-A2B9-B6D804C48C19}"/>
    <cellStyle name="Explanatory Text 15 4" xfId="7190" xr:uid="{2A108100-B842-47FA-B4F9-69B922C8E775}"/>
    <cellStyle name="Explanatory Text 16" xfId="3581" xr:uid="{425B1DEE-64D7-4088-9A41-AE840A1BE86E}"/>
    <cellStyle name="Explanatory Text 16 2" xfId="11157" xr:uid="{1C93B312-F4C0-4063-917E-42EC9F437A92}"/>
    <cellStyle name="Explanatory Text 16 3" xfId="11158" xr:uid="{386A700A-A2F1-445B-92F7-C1D7920F6D53}"/>
    <cellStyle name="Explanatory Text 16 4" xfId="7191" xr:uid="{C4E5586E-D8BD-4FC9-BF94-77EF5A37ED1F}"/>
    <cellStyle name="Explanatory Text 17" xfId="3582" xr:uid="{C1D78210-332D-408A-94AB-3CEDBDF4E782}"/>
    <cellStyle name="Explanatory Text 17 2" xfId="11159" xr:uid="{E658DB36-0D85-43F0-BAAF-231033E73E7D}"/>
    <cellStyle name="Explanatory Text 17 3" xfId="11160" xr:uid="{B165AE4F-DD33-42F8-B518-AEC4631BB813}"/>
    <cellStyle name="Explanatory Text 17 4" xfId="7192" xr:uid="{1FD87ED5-1F49-44E0-B887-7084336D5EF5}"/>
    <cellStyle name="Explanatory Text 18" xfId="3583" xr:uid="{C1359F6F-BA84-4FCE-8675-3DFB452E204C}"/>
    <cellStyle name="Explanatory Text 18 2" xfId="11161" xr:uid="{584BFD8D-119C-404E-9C05-93D25721829B}"/>
    <cellStyle name="Explanatory Text 18 3" xfId="11162" xr:uid="{E0334EB1-B077-44F4-A555-FE7897E055A3}"/>
    <cellStyle name="Explanatory Text 19" xfId="3584" xr:uid="{17217264-F325-442E-8E79-3A7BBCB776B4}"/>
    <cellStyle name="Explanatory Text 19 2" xfId="6604" xr:uid="{1E12A9FD-31FB-4AE2-ADA1-22C93CB423C6}"/>
    <cellStyle name="Explanatory Text 2" xfId="37" xr:uid="{EA1FA06C-C789-4473-9841-59956F5FAA6E}"/>
    <cellStyle name="Explanatory Text 2 2" xfId="4838" xr:uid="{EDA2414D-5656-4B62-8269-FA3001C2469A}"/>
    <cellStyle name="Explanatory Text 2 2 2" xfId="11163" xr:uid="{AAA29D15-0314-41E8-AACF-114D0CC82BD2}"/>
    <cellStyle name="Explanatory Text 2 3" xfId="11164" xr:uid="{B87EC667-C711-4AF6-A425-0C9EE2481761}"/>
    <cellStyle name="Explanatory Text 2 4" xfId="5413" xr:uid="{23C169BE-F56C-42FE-86E4-EF574B589651}"/>
    <cellStyle name="Explanatory Text 2 5" xfId="1492" xr:uid="{3C714EE6-6710-4A47-821B-7F6AD9850C00}"/>
    <cellStyle name="Explanatory Text 20" xfId="3585" xr:uid="{A0F0146E-E54B-48F9-A92B-8E5BE974B739}"/>
    <cellStyle name="Explanatory Text 20 2" xfId="5954" xr:uid="{98CDBE96-837B-4DE9-807D-03E5AD3203CF}"/>
    <cellStyle name="Explanatory Text 21" xfId="3586" xr:uid="{633A60AA-33CA-4C77-BAAD-3164A505178F}"/>
    <cellStyle name="Explanatory Text 22" xfId="3587" xr:uid="{A3C789CF-A07F-472C-AEB8-EED10E33B495}"/>
    <cellStyle name="Explanatory Text 23" xfId="3588" xr:uid="{ED833C5F-7B97-4A29-B73C-B6FB56B01E8E}"/>
    <cellStyle name="Explanatory Text 24" xfId="3589" xr:uid="{BF4BE642-B246-4FC9-8566-5141848EEC32}"/>
    <cellStyle name="Explanatory Text 25" xfId="3590" xr:uid="{11B662ED-AF0F-4953-9AF9-9A7A0786493D}"/>
    <cellStyle name="Explanatory Text 26" xfId="3591" xr:uid="{57C48F3E-FC30-48B5-9048-B8F309976DFD}"/>
    <cellStyle name="Explanatory Text 27" xfId="3592" xr:uid="{51962D4E-0C91-4967-9995-166545F1A7B9}"/>
    <cellStyle name="Explanatory Text 28" xfId="3593" xr:uid="{F0E8B525-6A34-452B-A03F-B2C5AA1569F7}"/>
    <cellStyle name="Explanatory Text 29" xfId="3594" xr:uid="{7ED89969-170E-4FAF-913C-FF6F18596FA6}"/>
    <cellStyle name="Explanatory Text 3" xfId="3595" xr:uid="{8EB6652B-8181-418D-860E-9FAF3D1A67DA}"/>
    <cellStyle name="Explanatory Text 3 2" xfId="5000" xr:uid="{9EE4A33D-9863-43D0-991D-AB9C683FCE57}"/>
    <cellStyle name="Explanatory Text 3 2 2" xfId="11165" xr:uid="{65BE261D-6B93-4E19-87D5-48DF6748AE14}"/>
    <cellStyle name="Explanatory Text 3 3" xfId="11166" xr:uid="{B90B0E0D-D258-4D7D-B464-326D4C58EBFB}"/>
    <cellStyle name="Explanatory Text 3 4" xfId="7193" xr:uid="{60640B32-8B6D-4630-AC46-083C83724656}"/>
    <cellStyle name="Explanatory Text 30" xfId="3596" xr:uid="{F2553D56-301F-473A-A75D-272FA7425894}"/>
    <cellStyle name="Explanatory Text 31" xfId="3597" xr:uid="{78484BEB-D27C-4236-AD93-2EF14DFB9DB8}"/>
    <cellStyle name="Explanatory Text 32" xfId="3598" xr:uid="{45E1657C-2F29-4B27-BD50-1537E90C9031}"/>
    <cellStyle name="Explanatory Text 33" xfId="3599" xr:uid="{F3151DD5-5498-4DE3-ACC3-320FBA5ABABB}"/>
    <cellStyle name="Explanatory Text 34" xfId="3600" xr:uid="{3713B49A-0A7C-40E8-A8AE-2EF13C9EA53C}"/>
    <cellStyle name="Explanatory Text 35" xfId="3601" xr:uid="{FC67A24A-AC5C-46F9-AEE3-A0602127DB91}"/>
    <cellStyle name="Explanatory Text 36" xfId="3602" xr:uid="{7A71BA64-B7C6-4470-B80F-4CD80F96F76C}"/>
    <cellStyle name="Explanatory Text 37" xfId="3603" xr:uid="{B7455DA7-E9B1-4717-8724-CEE90AAE118F}"/>
    <cellStyle name="Explanatory Text 38" xfId="3604" xr:uid="{8FB2A6ED-E023-49CB-927A-EB21B3A4795D}"/>
    <cellStyle name="Explanatory Text 39" xfId="3605" xr:uid="{B12A86A3-E8C4-4A54-8A0C-042A3784C620}"/>
    <cellStyle name="Explanatory Text 4" xfId="3606" xr:uid="{5105AF13-7A18-457C-BA32-832A108E34AA}"/>
    <cellStyle name="Explanatory Text 4 2" xfId="4994" xr:uid="{09340D50-861F-4D3F-8346-E1A614E8CF50}"/>
    <cellStyle name="Explanatory Text 4 2 2" xfId="11167" xr:uid="{9DEBA54D-25EE-4835-954D-449AF5F948FA}"/>
    <cellStyle name="Explanatory Text 4 3" xfId="11168" xr:uid="{7C3D53C6-7762-4F75-B217-1AC42EF8CBA9}"/>
    <cellStyle name="Explanatory Text 4 4" xfId="7194" xr:uid="{3513AF68-F5C9-40BC-872B-2516BCA51962}"/>
    <cellStyle name="Explanatory Text 40" xfId="3607" xr:uid="{3A853A79-F3AF-428F-B76A-C4B6D63D632C}"/>
    <cellStyle name="Explanatory Text 41" xfId="3608" xr:uid="{49061E04-927A-4B5C-8E3E-F7BF3712C023}"/>
    <cellStyle name="Explanatory Text 42" xfId="3609" xr:uid="{98E70EFE-AF81-45D4-A431-70F39D34B7DF}"/>
    <cellStyle name="Explanatory Text 43" xfId="3610" xr:uid="{72D5B26B-FF3B-49A1-8E38-51F2A191FEA2}"/>
    <cellStyle name="Explanatory Text 44" xfId="3611" xr:uid="{5FA32A3D-A2BD-4A26-9F98-B205864EB3AB}"/>
    <cellStyle name="Explanatory Text 45" xfId="3612" xr:uid="{D7AC2F71-D030-444F-AC65-D80367C6EDFD}"/>
    <cellStyle name="Explanatory Text 46" xfId="3613" xr:uid="{BD9FBBB7-0381-4EA6-B035-75B85ECF7994}"/>
    <cellStyle name="Explanatory Text 47" xfId="3614" xr:uid="{E677EF0D-E4E1-40FF-8617-D632AF5C96DB}"/>
    <cellStyle name="Explanatory Text 48" xfId="3615" xr:uid="{F4E49191-23E7-4649-A6AA-E4552A7475DB}"/>
    <cellStyle name="Explanatory Text 49" xfId="3616" xr:uid="{89730B9A-2CAF-4136-AC83-65FB461A5DC6}"/>
    <cellStyle name="Explanatory Text 5" xfId="3617" xr:uid="{4021E577-560E-49CD-9E00-5F54C10B1045}"/>
    <cellStyle name="Explanatory Text 5 2" xfId="11169" xr:uid="{CABE9F24-35AE-426D-9476-ED97A2FC721F}"/>
    <cellStyle name="Explanatory Text 5 3" xfId="11170" xr:uid="{C566F003-C394-4980-9D86-0D996D4B2C4B}"/>
    <cellStyle name="Explanatory Text 5 4" xfId="7195" xr:uid="{91009BE5-34A9-4B7C-A674-6C0369787C18}"/>
    <cellStyle name="Explanatory Text 50" xfId="3618" xr:uid="{0BCE891E-82A7-4661-A1E9-36352444F6B7}"/>
    <cellStyle name="Explanatory Text 51" xfId="3619" xr:uid="{C35B0345-D9EB-4690-9477-3AD3888188D3}"/>
    <cellStyle name="Explanatory Text 52" xfId="3620" xr:uid="{2449CDBB-602E-4F92-AD9F-5A069660B061}"/>
    <cellStyle name="Explanatory Text 53" xfId="3621" xr:uid="{CF4C62D5-2CF8-438D-A8B0-95BCB904777E}"/>
    <cellStyle name="Explanatory Text 54" xfId="3622" xr:uid="{99307903-22D3-4F7A-8AF3-4515F536EE05}"/>
    <cellStyle name="Explanatory Text 55" xfId="3623" xr:uid="{C0746660-3B40-4C3C-B103-CD092617E119}"/>
    <cellStyle name="Explanatory Text 56" xfId="3624" xr:uid="{C97AA8D3-9E91-4CCA-B13B-793739CF314C}"/>
    <cellStyle name="Explanatory Text 57" xfId="3625" xr:uid="{D546AFEB-4C30-47DA-B8FA-76F4AF322F45}"/>
    <cellStyle name="Explanatory Text 58" xfId="3626" xr:uid="{B02AD442-7759-415A-8581-8F3278D9E378}"/>
    <cellStyle name="Explanatory Text 59" xfId="3627" xr:uid="{03BA1065-9414-4B90-8DC2-00896A9D53CA}"/>
    <cellStyle name="Explanatory Text 6" xfId="3628" xr:uid="{9CA435B5-D130-4016-BB5E-B2ED643E84CF}"/>
    <cellStyle name="Explanatory Text 6 2" xfId="11171" xr:uid="{AB98FDC2-15A9-45EF-BC5D-811642D908CE}"/>
    <cellStyle name="Explanatory Text 6 3" xfId="11172" xr:uid="{666005D9-443E-4A84-B7AA-9D3D457DAFDE}"/>
    <cellStyle name="Explanatory Text 6 4" xfId="7196" xr:uid="{CE653876-CBD8-4A1B-9FBF-ABBBD111655C}"/>
    <cellStyle name="Explanatory Text 60" xfId="3629" xr:uid="{DAC93380-2F72-44B0-BF58-DEC2AB0784F8}"/>
    <cellStyle name="Explanatory Text 61" xfId="3630" xr:uid="{46C8048B-FD38-4884-ABC6-9DE7E7D2F47E}"/>
    <cellStyle name="Explanatory Text 62" xfId="3631" xr:uid="{505C9799-6054-4FCF-970C-7AFEF50BE58C}"/>
    <cellStyle name="Explanatory Text 63" xfId="3632" xr:uid="{BE0FF017-3B85-4EE5-80F1-12840CCFF541}"/>
    <cellStyle name="Explanatory Text 64" xfId="3633" xr:uid="{DD22B047-6014-4D5C-B3A1-D371AEAFBA2C}"/>
    <cellStyle name="Explanatory Text 65" xfId="3634" xr:uid="{A22B258A-5F25-45FF-A1B1-A76280E687F0}"/>
    <cellStyle name="Explanatory Text 66" xfId="3635" xr:uid="{03DD2A58-C5B5-4AD1-925E-166CA7BEBBDD}"/>
    <cellStyle name="Explanatory Text 67" xfId="3636" xr:uid="{DF6899AC-EF08-4C43-B5CF-DF64980D2FAC}"/>
    <cellStyle name="Explanatory Text 68" xfId="3637" xr:uid="{95316C0B-321F-4283-A767-ADDB559E25B8}"/>
    <cellStyle name="Explanatory Text 69" xfId="3638" xr:uid="{87023DA9-497E-4AB9-8170-395FDE36848F}"/>
    <cellStyle name="Explanatory Text 7" xfId="3639" xr:uid="{3086C0FE-AA13-437E-A28A-B0E172339C25}"/>
    <cellStyle name="Explanatory Text 7 2" xfId="11173" xr:uid="{CADAC5B8-27A4-455A-A6C5-9A7506D11A8B}"/>
    <cellStyle name="Explanatory Text 7 3" xfId="11174" xr:uid="{B3991A65-B4AD-4742-BB59-2E4F0B0A0A7F}"/>
    <cellStyle name="Explanatory Text 7 4" xfId="7197" xr:uid="{88AAB8CE-4531-48E9-880B-A1B6A6B98AA4}"/>
    <cellStyle name="Explanatory Text 70" xfId="3640" xr:uid="{641C2530-B182-4441-AC12-1BC8165A0049}"/>
    <cellStyle name="Explanatory Text 71" xfId="3641" xr:uid="{ABF10BA1-1E6F-461E-ADB0-EBFCFB19B9E0}"/>
    <cellStyle name="Explanatory Text 72" xfId="3642" xr:uid="{5D216BBF-9615-481B-ACCF-E8BDD80CEAB0}"/>
    <cellStyle name="Explanatory Text 73" xfId="3643" xr:uid="{89CEF122-098F-4425-8F9E-3EBFB94E9C14}"/>
    <cellStyle name="Explanatory Text 74" xfId="3644" xr:uid="{57125C03-3072-449F-8D9B-E0E0037316CF}"/>
    <cellStyle name="Explanatory Text 75" xfId="3645" xr:uid="{E377577E-C4A6-4B2A-8C5D-3904BA7BC6C3}"/>
    <cellStyle name="Explanatory Text 76" xfId="3646" xr:uid="{EF456FF2-362D-466B-AEE8-746975EB169B}"/>
    <cellStyle name="Explanatory Text 77" xfId="3647" xr:uid="{F59DEED9-E27B-4415-A955-DC482DF7665C}"/>
    <cellStyle name="Explanatory Text 78" xfId="3648" xr:uid="{82F18DF8-FE56-4205-9152-7F0437E64118}"/>
    <cellStyle name="Explanatory Text 79" xfId="3649" xr:uid="{805AFF9A-7934-473E-AC58-B982B9FFB87B}"/>
    <cellStyle name="Explanatory Text 8" xfId="3650" xr:uid="{5C398192-23A6-47ED-99F8-114C4FC852B0}"/>
    <cellStyle name="Explanatory Text 8 2" xfId="11175" xr:uid="{4887A26F-6455-444C-938C-66739ACB3732}"/>
    <cellStyle name="Explanatory Text 8 3" xfId="11176" xr:uid="{4AB03450-A62D-4879-AE8F-9961D52DB247}"/>
    <cellStyle name="Explanatory Text 8 4" xfId="7198" xr:uid="{DC9F98DE-1D25-42C4-94F5-EE7451A1DC67}"/>
    <cellStyle name="Explanatory Text 80" xfId="3651" xr:uid="{9F77BA7C-B9C8-43E5-8399-ACCA6E95F64D}"/>
    <cellStyle name="Explanatory Text 81" xfId="3652" xr:uid="{9BE25D0F-D97F-444A-800F-6B273B3E6F2F}"/>
    <cellStyle name="Explanatory Text 82" xfId="3653" xr:uid="{38E75C1E-82BF-4BFB-9278-F9CDBE4ACF4A}"/>
    <cellStyle name="Explanatory Text 83" xfId="3654" xr:uid="{0143642E-39E4-434A-9913-2FC8E5C6E847}"/>
    <cellStyle name="Explanatory Text 84" xfId="3655" xr:uid="{2496A22F-65DE-4FF6-9FD4-DDB0EA3F1A06}"/>
    <cellStyle name="Explanatory Text 85" xfId="3656" xr:uid="{645DFD53-C47D-4387-AE0A-C993DCA535B6}"/>
    <cellStyle name="Explanatory Text 86" xfId="3657" xr:uid="{B2DDE642-F386-4E23-8743-9DD013BC81D4}"/>
    <cellStyle name="Explanatory Text 87" xfId="3658" xr:uid="{E3F859CF-AC8F-40DC-884C-71C4D7FAA255}"/>
    <cellStyle name="Explanatory Text 88" xfId="3659" xr:uid="{73BC042F-A479-49CD-B886-4E78581083A5}"/>
    <cellStyle name="Explanatory Text 9" xfId="3660" xr:uid="{6D2915FA-93EC-472C-8320-FF72DBF52CA2}"/>
    <cellStyle name="Explanatory Text 9 2" xfId="11177" xr:uid="{FEC3E4F4-DEC2-411F-8876-CBD9D77938C5}"/>
    <cellStyle name="Explanatory Text 9 3" xfId="11178" xr:uid="{998DC961-E960-47FE-9C60-A7795C4F8525}"/>
    <cellStyle name="Explanatory Text 9 4" xfId="7199" xr:uid="{EFE26E31-8032-4950-A87B-D9F95119CF5C}"/>
    <cellStyle name="EY Gothic" xfId="11179" xr:uid="{5D55FD9C-D776-449F-A3C1-B08E50FFECA4}"/>
    <cellStyle name="EY House" xfId="11180" xr:uid="{045FB1E3-C54E-4600-BE46-D6A4AD5EA35D}"/>
    <cellStyle name="F2" xfId="11181" xr:uid="{BC1C554D-D2F8-4B0C-A28F-8C5D3F1E41A8}"/>
    <cellStyle name="F2 2" xfId="11182" xr:uid="{5B1384E3-4E2B-463A-A3EA-6CE831C6AFF6}"/>
    <cellStyle name="F2_1a FND-InfoRqd-YA2010 - Brenda" xfId="11183" xr:uid="{5353CD8E-2E74-471C-BC15-AA40149E4600}"/>
    <cellStyle name="F3" xfId="11184" xr:uid="{7F5FBABA-29BE-4D35-9705-3DEC65447011}"/>
    <cellStyle name="F3 2" xfId="11185" xr:uid="{B1E6530A-4CBA-485C-9E68-4C9618625FF0}"/>
    <cellStyle name="F3_1a FND-InfoRqd-YA2010 - Brenda" xfId="11186" xr:uid="{CD806A8B-E2A2-4C4E-9991-0ADF4854BA5B}"/>
    <cellStyle name="F4" xfId="11187" xr:uid="{6B985378-CF2C-439E-ADA6-721FF22F50A7}"/>
    <cellStyle name="F4 2" xfId="11188" xr:uid="{2579E4E3-C75D-42DD-9E84-1622405246E7}"/>
    <cellStyle name="F4_1a FND-InfoRqd-YA2010 - Brenda" xfId="11189" xr:uid="{6F11ECB8-550E-44E3-80B2-576435F02FDF}"/>
    <cellStyle name="F5" xfId="11190" xr:uid="{076A11C3-C442-4279-A3BE-37A5AE697C9B}"/>
    <cellStyle name="F5 2" xfId="11191" xr:uid="{A1B2C8DB-1A5A-4A29-AF5F-DCE35909C35F}"/>
    <cellStyle name="F5_1a FND-InfoRqd-YA2010 - Brenda" xfId="11192" xr:uid="{12561F3C-92E0-4C13-8AD1-B0241BBF4260}"/>
    <cellStyle name="F6" xfId="11193" xr:uid="{4D1E7264-EA33-4EDF-AC94-EFA4F080E4A0}"/>
    <cellStyle name="F6 2" xfId="11194" xr:uid="{1319755F-A190-41CD-AD2D-F6E12429F196}"/>
    <cellStyle name="F6_1a FND-InfoRqd-YA2010 - Brenda" xfId="11195" xr:uid="{B1A480F0-B8AC-4265-9AE2-22DD652F4801}"/>
    <cellStyle name="F7" xfId="11196" xr:uid="{55A4B944-0365-4870-B3CA-594242180379}"/>
    <cellStyle name="F7 2" xfId="11197" xr:uid="{AC23AD96-C976-416D-876A-32B6211E51AF}"/>
    <cellStyle name="F7_1a FND-InfoRqd-YA2010 - Brenda" xfId="11198" xr:uid="{F463D854-027A-44E4-894F-9435B8EB9451}"/>
    <cellStyle name="F8" xfId="11199" xr:uid="{8BA21130-57CD-4CB6-965D-2FCF366CABFF}"/>
    <cellStyle name="F8 2" xfId="11200" xr:uid="{0871140F-8B3B-41D0-B9A4-8D1087EC2C81}"/>
    <cellStyle name="F8_1a FND-InfoRqd-YA2010 - Brenda" xfId="11201" xr:uid="{4BAFD15D-4B8F-4002-B876-C321DBC121D3}"/>
    <cellStyle name="Fixed" xfId="561" xr:uid="{FB61AFC9-C99E-4169-99CE-6E3132CA8E96}"/>
    <cellStyle name="Fixed 2" xfId="4839" xr:uid="{BF59EAA6-BB9C-4C45-8FEF-C2E95CD7F953}"/>
    <cellStyle name="Fixed 2 2" xfId="6264" xr:uid="{BDA1C455-6944-40BD-BA60-D54D7EBE680D}"/>
    <cellStyle name="Fixed 3" xfId="5955" xr:uid="{FBA56B83-C203-4903-BDAD-87656F178380}"/>
    <cellStyle name="Fixed_1a FND-InfoRqd-YA2010 - Brenda" xfId="11202" xr:uid="{64F59DF9-88C8-43BD-9639-B6B898ECFC41}"/>
    <cellStyle name="Footer SBILogo1" xfId="562" xr:uid="{1FB08280-CB67-4A0B-8749-3C051DE94C6B}"/>
    <cellStyle name="Footer SBILogo1 2" xfId="11203" xr:uid="{BACF976D-0FB3-4701-9304-CB10531D8CD8}"/>
    <cellStyle name="Footer SBILogo1 3" xfId="11204" xr:uid="{57F0C984-CD23-4351-A823-EE963509130B}"/>
    <cellStyle name="Footer SBILogo2" xfId="563" xr:uid="{FE6AD644-A38F-4FB9-A9C2-277B16E63C4C}"/>
    <cellStyle name="Footer SBILogo2 2" xfId="11205" xr:uid="{D2661791-FC51-467C-83A9-61E7BBAAA969}"/>
    <cellStyle name="Footer SBILogo2 3" xfId="11206" xr:uid="{9CD4F973-687A-4DDF-94BC-66C87A666523}"/>
    <cellStyle name="Footnote" xfId="564" xr:uid="{064E79C5-6009-45ED-AA99-B7892359F9D5}"/>
    <cellStyle name="Footnote 2" xfId="11207" xr:uid="{D1DB08C8-89AA-4E99-BF43-F64B7DC7D27B}"/>
    <cellStyle name="Footnote 3" xfId="11208" xr:uid="{70095747-B464-4F09-B53F-E94D7291B01E}"/>
    <cellStyle name="Footnote Reference" xfId="565" xr:uid="{0DDE4B5C-2FED-4606-BE02-69669BF69291}"/>
    <cellStyle name="Footnote Reference 2" xfId="11209" xr:uid="{2AAF4998-5F8D-492F-A260-5FD6D5CA6218}"/>
    <cellStyle name="Footnote Reference 3" xfId="11210" xr:uid="{C55555B0-834C-4175-A5B7-9B1E495E0DE8}"/>
    <cellStyle name="Footnote__0_Lead_ KOSE_30.06.05" xfId="566" xr:uid="{B93B219F-93EE-4135-8A1B-93BC06804552}"/>
    <cellStyle name="Format a column of totals" xfId="5414" xr:uid="{AD9C16CE-85DB-420D-A6BE-3E52E8E9D64F}"/>
    <cellStyle name="Format a column of totals 2" xfId="11211" xr:uid="{C243D568-F50B-4731-BDB3-25BDA0984422}"/>
    <cellStyle name="Format a column of totals 3" xfId="11212" xr:uid="{C012E862-AF30-45B2-9DD0-EBA6CB78D37D}"/>
    <cellStyle name="Format a row of totals" xfId="5415" xr:uid="{F628B546-8E35-44F2-B116-F38D2CF3FF24}"/>
    <cellStyle name="Format a row of totals 2" xfId="11213" xr:uid="{607702C5-D842-4390-9DF6-3089ACF9EAE9}"/>
    <cellStyle name="Format a row of totals 2 2" xfId="13619" xr:uid="{F52331BE-9ABD-44EE-A2F5-BE9D3D31F468}"/>
    <cellStyle name="Format a row of totals 3" xfId="11214" xr:uid="{2B272C37-868A-4B13-B882-9ED468FD1887}"/>
    <cellStyle name="Format a row of totals 3 2" xfId="13620" xr:uid="{75A45C66-B5F5-4D21-B384-647AEABB9E56}"/>
    <cellStyle name="Format a row of totals 4" xfId="13508" xr:uid="{34B2157E-C15E-4946-8368-C18638BA2594}"/>
    <cellStyle name="Format Number Column" xfId="5416" xr:uid="{A962E28B-CA14-4936-9D54-FBA48460D94E}"/>
    <cellStyle name="Format text as bold, black on yello" xfId="5417" xr:uid="{1E95A3CB-F95A-4491-A9E2-1034BDD255EE}"/>
    <cellStyle name="Format text as bold, black on yello 2" xfId="11215" xr:uid="{B2AAA0E0-CF30-43A3-B845-09A8C906E8C0}"/>
    <cellStyle name="Format text as bold, black on yello 2 2" xfId="13621" xr:uid="{4DFD5065-7AA2-4497-8B4A-6F44E5939B08}"/>
    <cellStyle name="Format text as bold, black on yello 3" xfId="11216" xr:uid="{88439C9B-C87E-456B-B3C5-31544CE3E404}"/>
    <cellStyle name="Format text as bold, black on yello 3 2" xfId="13622" xr:uid="{EE335F6A-1AE1-46EE-8E37-9EC9171FE10C}"/>
    <cellStyle name="Format text as bold, black on yello 4" xfId="13509" xr:uid="{DCADDF74-BF7F-4FB2-AED2-E3C5D93510DF}"/>
    <cellStyle name="frequently used" xfId="567" xr:uid="{6FA4E82B-3F80-48C2-90F9-0D3495C22F5A}"/>
    <cellStyle name="Good" xfId="79" builtinId="26" customBuiltin="1"/>
    <cellStyle name="Good 10" xfId="3661" xr:uid="{49322EDC-1941-4E0D-8C77-6D8333A51CD4}"/>
    <cellStyle name="Good 10 2" xfId="11217" xr:uid="{54DBB040-104A-4E74-AE28-E9F4C57D21A7}"/>
    <cellStyle name="Good 10 3" xfId="11218" xr:uid="{27A39A9D-09A5-4EC0-A429-1F99ABC04B4D}"/>
    <cellStyle name="Good 10 4" xfId="7200" xr:uid="{026AAB63-4813-4993-80AB-0209EB78DC7F}"/>
    <cellStyle name="Good 11" xfId="3662" xr:uid="{1EDCB309-1EE3-4718-8C6C-9A06DBEFCDE2}"/>
    <cellStyle name="Good 11 2" xfId="11219" xr:uid="{FE3E9404-9954-4744-AA59-F242C90C265B}"/>
    <cellStyle name="Good 11 3" xfId="11220" xr:uid="{81958C3A-9B97-4818-849A-4A392075F168}"/>
    <cellStyle name="Good 11 4" xfId="7201" xr:uid="{8BB450ED-1A5F-4B07-A847-FCDD71BAB84B}"/>
    <cellStyle name="Good 12" xfId="3663" xr:uid="{8D733B23-9A1A-4BBA-992E-3B951CF947CE}"/>
    <cellStyle name="Good 12 2" xfId="11221" xr:uid="{A66856DF-520B-497A-A908-27CB4305A32D}"/>
    <cellStyle name="Good 12 3" xfId="11222" xr:uid="{42F3A783-46ED-4F4E-9E97-6CAC36AC855C}"/>
    <cellStyle name="Good 12 4" xfId="7202" xr:uid="{0C96535E-5D88-453D-AA8B-4F4F5F1B41A5}"/>
    <cellStyle name="Good 13" xfId="3664" xr:uid="{5BF773BA-9298-4BB8-81C8-50034406ED8E}"/>
    <cellStyle name="Good 13 2" xfId="11223" xr:uid="{5FB9B6AF-D740-409D-A97B-F79E16876CA6}"/>
    <cellStyle name="Good 13 3" xfId="11224" xr:uid="{8044603E-3ED7-43BB-A4BB-56B5A60609F0}"/>
    <cellStyle name="Good 13 4" xfId="7203" xr:uid="{23A3F37A-FBEB-48C5-B52C-B2B48EA37221}"/>
    <cellStyle name="Good 14" xfId="3665" xr:uid="{676D42B9-6CF0-4786-93EE-4A7C259567BD}"/>
    <cellStyle name="Good 14 2" xfId="11225" xr:uid="{0C30995E-C1E2-4107-B5B3-3F76BE45A9A4}"/>
    <cellStyle name="Good 14 3" xfId="11226" xr:uid="{37F3AC32-EBD4-457D-A437-E7C1EFC97EB9}"/>
    <cellStyle name="Good 14 4" xfId="7204" xr:uid="{A3170025-08DC-444A-A365-176B919C6CB6}"/>
    <cellStyle name="Good 15" xfId="3666" xr:uid="{5D12F50D-2BA9-413C-B3D7-576479310891}"/>
    <cellStyle name="Good 15 2" xfId="11227" xr:uid="{0D1B1857-92D2-41EB-B3E4-A674781A6D33}"/>
    <cellStyle name="Good 15 3" xfId="11228" xr:uid="{C74D56F7-7BB5-4040-B55E-C539F19364EB}"/>
    <cellStyle name="Good 15 4" xfId="7205" xr:uid="{3FAFD009-29F5-4B76-9275-C9479F56DC26}"/>
    <cellStyle name="Good 16" xfId="3667" xr:uid="{98B0070C-2D13-4019-ADC1-0BF4517C4466}"/>
    <cellStyle name="Good 16 2" xfId="11229" xr:uid="{BF5FE53D-8F8C-4D86-AE2F-6CFD315236D0}"/>
    <cellStyle name="Good 16 3" xfId="11230" xr:uid="{E489649A-99CB-4BD7-BA83-B784F7433B15}"/>
    <cellStyle name="Good 16 4" xfId="7206" xr:uid="{6672677E-D04C-470D-8A99-62AD38EC0482}"/>
    <cellStyle name="Good 17" xfId="3668" xr:uid="{2A9AB423-F7F3-4E13-A615-CAE68A3704A4}"/>
    <cellStyle name="Good 17 2" xfId="11231" xr:uid="{70A1D335-0B63-4462-9DBB-BB57177D1185}"/>
    <cellStyle name="Good 17 3" xfId="11232" xr:uid="{451419C0-4324-46DD-B21F-7F09C7213406}"/>
    <cellStyle name="Good 17 4" xfId="7207" xr:uid="{D3F6A962-7CB3-4406-BB68-E61D0D78C13C}"/>
    <cellStyle name="Good 18" xfId="3669" xr:uid="{2086B32A-13C7-454E-9220-CBEA7592B11C}"/>
    <cellStyle name="Good 18 2" xfId="11233" xr:uid="{D8A031B8-CF88-44D4-88AD-0191B9F08DD5}"/>
    <cellStyle name="Good 18 3" xfId="11234" xr:uid="{AD9497F3-A946-4854-BAAB-B4B9D9BF6E3E}"/>
    <cellStyle name="Good 19" xfId="3670" xr:uid="{25603D34-64AE-474C-87F4-44AB6EC7C04B}"/>
    <cellStyle name="Good 19 2" xfId="6605" xr:uid="{72787D51-58D1-43C5-9BB8-531E8383E28F}"/>
    <cellStyle name="Good 2" xfId="38" xr:uid="{BAD5D808-24BA-401E-A1B5-F3F6CD814727}"/>
    <cellStyle name="Good 2 2" xfId="4840" xr:uid="{54EDF8E4-9633-4561-9FC4-4AA730A6AEBC}"/>
    <cellStyle name="Good 2 2 2" xfId="11235" xr:uid="{EBAB42B3-E4F7-4E07-9EF9-A535DA3B72D1}"/>
    <cellStyle name="Good 2 3" xfId="11236" xr:uid="{45944B89-3127-42D7-941D-7BF5218057E0}"/>
    <cellStyle name="Good 2 4" xfId="5418" xr:uid="{5DAE357E-92EE-4ED1-8F9B-FEE863C577B0}"/>
    <cellStyle name="Good 2 5" xfId="1493" xr:uid="{CBB6FC7C-9E0C-404D-8401-4A834CEA4A98}"/>
    <cellStyle name="Good 20" xfId="3671" xr:uid="{378CA2A2-E78C-42F4-A57C-EE015ED59A3C}"/>
    <cellStyle name="Good 20 2" xfId="5956" xr:uid="{F96FD279-5114-48E2-B4CC-A92C1FA55B52}"/>
    <cellStyle name="Good 21" xfId="3672" xr:uid="{99119FBA-2E7D-47A8-9F6F-043E8F18D75D}"/>
    <cellStyle name="Good 22" xfId="3673" xr:uid="{9296FE9E-278A-45E1-9F86-6E4A39B1632B}"/>
    <cellStyle name="Good 23" xfId="3674" xr:uid="{6D1D389A-37F1-4B47-9232-A02A5BE52ABC}"/>
    <cellStyle name="Good 24" xfId="3675" xr:uid="{86D6EA1B-6B36-4E09-ACE9-EB6C09D4E1C2}"/>
    <cellStyle name="Good 25" xfId="3676" xr:uid="{77D67391-59FA-423E-8AD9-31F3A03A31FC}"/>
    <cellStyle name="Good 26" xfId="3677" xr:uid="{04601D1F-DE92-40CB-9E0B-3AACEEEAC392}"/>
    <cellStyle name="Good 27" xfId="3678" xr:uid="{2C33D6AE-FCAA-4127-A162-B70A2F72F640}"/>
    <cellStyle name="Good 28" xfId="3679" xr:uid="{110B2BF3-37A4-448A-87D1-CBD6EFAF9FD7}"/>
    <cellStyle name="Good 29" xfId="3680" xr:uid="{63A6D30D-F3A9-4391-ABF0-5EEF5C152C40}"/>
    <cellStyle name="Good 3" xfId="3681" xr:uid="{076F91A7-87AC-4E28-A258-DA70C4964691}"/>
    <cellStyle name="Good 3 2" xfId="5001" xr:uid="{A98F0F93-C089-4E66-BD88-0EF86BFC9706}"/>
    <cellStyle name="Good 3 2 2" xfId="11237" xr:uid="{CF8D2811-6470-469C-BFE4-56BAFBEBEE66}"/>
    <cellStyle name="Good 3 3" xfId="11238" xr:uid="{97CBFBF5-4614-40EC-8DC5-6013ACCD5A7C}"/>
    <cellStyle name="Good 3 4" xfId="7208" xr:uid="{90276B53-D54F-43FD-8B34-158D2BD78AF3}"/>
    <cellStyle name="Good 30" xfId="3682" xr:uid="{33C5D502-0DDE-40E3-93BE-25315D12AAFE}"/>
    <cellStyle name="Good 31" xfId="3683" xr:uid="{9EAA8F97-763A-448E-940E-92CC8306733C}"/>
    <cellStyle name="Good 32" xfId="3684" xr:uid="{EF359872-DBE0-47E4-9855-825F06D83973}"/>
    <cellStyle name="Good 33" xfId="3685" xr:uid="{7996D6B7-82C1-4319-8F2D-48B98ED39090}"/>
    <cellStyle name="Good 34" xfId="3686" xr:uid="{2F866883-3477-4657-999A-AB76F7F07C33}"/>
    <cellStyle name="Good 35" xfId="3687" xr:uid="{3449542D-1859-4BF5-8B54-0538DA12C35D}"/>
    <cellStyle name="Good 36" xfId="3688" xr:uid="{349B6F5C-B21A-4BA6-9157-6AF17E165C63}"/>
    <cellStyle name="Good 37" xfId="3689" xr:uid="{1CCAC7DE-67D9-45C2-8465-4F3BF5E37E17}"/>
    <cellStyle name="Good 38" xfId="3690" xr:uid="{A8ABA5DA-D45A-496C-8E45-5BE69E79AC44}"/>
    <cellStyle name="Good 39" xfId="3691" xr:uid="{0B4B6085-14E2-4582-B067-EA013972733E}"/>
    <cellStyle name="Good 4" xfId="3692" xr:uid="{47171E64-8D06-48D5-AC9A-EC195201C7C2}"/>
    <cellStyle name="Good 4 2" xfId="4993" xr:uid="{CDC229DF-8DC8-449B-AEA4-C1CF955C114A}"/>
    <cellStyle name="Good 4 2 2" xfId="11239" xr:uid="{3B349C9C-EE55-492C-8030-E7A5B16D57C4}"/>
    <cellStyle name="Good 4 3" xfId="11240" xr:uid="{C37E1185-5C6F-47D6-BFF6-7BADC4C68E3D}"/>
    <cellStyle name="Good 4 4" xfId="7209" xr:uid="{3A2097AC-E6E5-4BC7-8663-D8FCB7BAEE99}"/>
    <cellStyle name="Good 40" xfId="3693" xr:uid="{ADD7A29B-B532-4CF0-8980-186677929CFB}"/>
    <cellStyle name="Good 41" xfId="3694" xr:uid="{32F62CD4-081D-4D64-8C95-D57CAC7611C5}"/>
    <cellStyle name="Good 42" xfId="3695" xr:uid="{4D15FB84-BE51-468F-A7DC-6EC13F4F566C}"/>
    <cellStyle name="Good 43" xfId="3696" xr:uid="{2318C12A-9A00-482F-8A25-75C013E39544}"/>
    <cellStyle name="Good 44" xfId="3697" xr:uid="{64B1974A-9591-4E3C-BBAF-85926FD2EA25}"/>
    <cellStyle name="Good 45" xfId="3698" xr:uid="{F3B2AE65-38FE-441F-B25B-4EFC462F7595}"/>
    <cellStyle name="Good 46" xfId="3699" xr:uid="{6FCE934E-FF5A-4BF0-8AEA-AF8704B978D8}"/>
    <cellStyle name="Good 47" xfId="3700" xr:uid="{43E7ECDA-2B67-4B6E-81F2-05282F663B5F}"/>
    <cellStyle name="Good 48" xfId="3701" xr:uid="{6D78C8C2-A83F-4442-9425-1D51E14A442D}"/>
    <cellStyle name="Good 49" xfId="3702" xr:uid="{7A9FA49D-ED3A-4883-ADC0-C8CAF3CAE02C}"/>
    <cellStyle name="Good 5" xfId="3703" xr:uid="{DD6E9105-2B99-4235-92AA-D8A06C4623AD}"/>
    <cellStyle name="Good 5 2" xfId="11241" xr:uid="{6201C251-A10A-4C18-8D74-5782412A0F0C}"/>
    <cellStyle name="Good 5 3" xfId="11242" xr:uid="{496C4594-DBA0-4F5A-A74B-8DCDCA1CA9C2}"/>
    <cellStyle name="Good 5 4" xfId="7210" xr:uid="{2CD6E885-0F55-4639-AE63-3A651950B9F0}"/>
    <cellStyle name="Good 50" xfId="3704" xr:uid="{743089FB-210C-4B14-A371-7C55BDD32973}"/>
    <cellStyle name="Good 51" xfId="3705" xr:uid="{1B983FF2-BFD8-404F-B37C-F79FFA92E67D}"/>
    <cellStyle name="Good 52" xfId="3706" xr:uid="{C8C523F5-C8D8-4B0E-A63E-C269DF254A53}"/>
    <cellStyle name="Good 53" xfId="3707" xr:uid="{34893420-45D7-4E33-9897-68D3A61F6818}"/>
    <cellStyle name="Good 54" xfId="3708" xr:uid="{843ACFE5-DCDA-489C-9E1E-7C32E51FDC0D}"/>
    <cellStyle name="Good 55" xfId="3709" xr:uid="{29FB900F-445F-4117-893F-0EA0B930F885}"/>
    <cellStyle name="Good 56" xfId="3710" xr:uid="{773AC9BB-76A3-4654-8893-BC5925C28DD4}"/>
    <cellStyle name="Good 57" xfId="3711" xr:uid="{474063AF-7BA9-404C-915A-860C3FB2AF0C}"/>
    <cellStyle name="Good 58" xfId="3712" xr:uid="{00E8A0D9-E385-45C1-A1B0-5457F6A99092}"/>
    <cellStyle name="Good 59" xfId="3713" xr:uid="{B8E0CD18-ABDB-436D-8A16-7BE599E3F527}"/>
    <cellStyle name="Good 6" xfId="3714" xr:uid="{76A215D8-2350-4CD5-B62B-F4FB4903D84C}"/>
    <cellStyle name="Good 6 2" xfId="11243" xr:uid="{18271964-622F-422B-8448-C73CD9A5153B}"/>
    <cellStyle name="Good 6 3" xfId="11244" xr:uid="{4ACE2C58-0E40-4C3D-8B0C-C608F966768A}"/>
    <cellStyle name="Good 6 4" xfId="7211" xr:uid="{27F8F774-A807-4927-B6B3-DD8AEF65D01B}"/>
    <cellStyle name="Good 60" xfId="3715" xr:uid="{9206C6B0-69B6-4441-B14B-21DB6D9C35E1}"/>
    <cellStyle name="Good 61" xfId="3716" xr:uid="{DA5C6907-4700-4791-AF5C-F1535CE98B49}"/>
    <cellStyle name="Good 62" xfId="3717" xr:uid="{BAAD648B-E854-43B3-BB0D-104ADF2C2E62}"/>
    <cellStyle name="Good 63" xfId="3718" xr:uid="{B4205278-7B11-4191-AD82-EFBF6216A3C0}"/>
    <cellStyle name="Good 64" xfId="3719" xr:uid="{95F0282D-3161-4FBB-965F-4E5A644E6272}"/>
    <cellStyle name="Good 65" xfId="3720" xr:uid="{730FA6C5-7166-4B0A-BD1C-17B935A78B96}"/>
    <cellStyle name="Good 66" xfId="3721" xr:uid="{BBEB2850-FC47-45CA-B593-AD0E118D1E85}"/>
    <cellStyle name="Good 67" xfId="3722" xr:uid="{340DBA68-3184-4400-B6F8-2F77D8A31AFE}"/>
    <cellStyle name="Good 68" xfId="3723" xr:uid="{6E475692-3B8F-4E3A-932F-7B383A783E10}"/>
    <cellStyle name="Good 69" xfId="3724" xr:uid="{1D32C6A7-BF23-4914-B399-92B350C85326}"/>
    <cellStyle name="Good 7" xfId="3725" xr:uid="{00EFC2DE-882A-44AB-A765-9515951AB298}"/>
    <cellStyle name="Good 7 2" xfId="11245" xr:uid="{E75274FE-98FA-4836-B131-A49084CDC5BB}"/>
    <cellStyle name="Good 7 3" xfId="11246" xr:uid="{3D04D840-1BB4-40DD-9AEF-4F4DEE01282E}"/>
    <cellStyle name="Good 7 4" xfId="7212" xr:uid="{14511E4E-3605-44A8-8B20-65B4036567B2}"/>
    <cellStyle name="Good 70" xfId="3726" xr:uid="{E3580959-9086-40AD-B0F6-CA952A690D18}"/>
    <cellStyle name="Good 71" xfId="3727" xr:uid="{8C1D7CE9-502D-4758-8FE4-0E37CAC1523E}"/>
    <cellStyle name="Good 72" xfId="3728" xr:uid="{E1353463-8CB5-45B4-9945-F55C58BD1A3F}"/>
    <cellStyle name="Good 73" xfId="3729" xr:uid="{A6B6DC76-8085-4311-93D8-82956A151EDE}"/>
    <cellStyle name="Good 74" xfId="3730" xr:uid="{25CD1C12-C3C8-4ABC-9DBF-057BB5D0D06C}"/>
    <cellStyle name="Good 75" xfId="3731" xr:uid="{75A4063C-7B81-4F9B-9FB3-529A3BA1EE33}"/>
    <cellStyle name="Good 76" xfId="3732" xr:uid="{A47255C1-C854-499E-91E0-05212B552053}"/>
    <cellStyle name="Good 77" xfId="3733" xr:uid="{1F3AAD65-BC97-4613-AED6-1A9EDD1138D5}"/>
    <cellStyle name="Good 78" xfId="3734" xr:uid="{9013FF2F-2042-462F-B430-93D4E0ECFD71}"/>
    <cellStyle name="Good 79" xfId="3735" xr:uid="{92159B53-31E5-48A2-A361-D36BF2C8DF0D}"/>
    <cellStyle name="Good 8" xfId="3736" xr:uid="{3B3F8147-16C3-4456-AA10-723E1C4BB4CB}"/>
    <cellStyle name="Good 8 2" xfId="11247" xr:uid="{D8DD7438-0C2B-4731-B07A-31899A887933}"/>
    <cellStyle name="Good 8 3" xfId="11248" xr:uid="{78F8F19C-CFEC-4853-BDEB-801B08925FEA}"/>
    <cellStyle name="Good 8 4" xfId="7213" xr:uid="{4758D608-343A-421F-ACC8-3C715D4C6786}"/>
    <cellStyle name="Good 80" xfId="3737" xr:uid="{5E8361B2-72C7-44D0-9D8A-6F1714ADB32C}"/>
    <cellStyle name="Good 81" xfId="3738" xr:uid="{5C8B040A-7198-457B-9785-6E8CD92DEF9B}"/>
    <cellStyle name="Good 82" xfId="3739" xr:uid="{7E814153-FDAC-4DB0-9F32-48D6FCFB2C60}"/>
    <cellStyle name="Good 83" xfId="3740" xr:uid="{281F00CF-19F3-4C9B-BCC8-B6F04409BAC8}"/>
    <cellStyle name="Good 84" xfId="3741" xr:uid="{BB5466EF-0CF7-42EE-ABC5-A66E06082E1B}"/>
    <cellStyle name="Good 85" xfId="3742" xr:uid="{883577EB-5170-43BD-99BF-DF7BD58302A0}"/>
    <cellStyle name="Good 86" xfId="3743" xr:uid="{7275436F-F2E3-43F8-945D-602540AF945E}"/>
    <cellStyle name="Good 87" xfId="3744" xr:uid="{E89572AD-6F28-4545-B609-4A09AF65725E}"/>
    <cellStyle name="Good 88" xfId="3745" xr:uid="{692F6268-DB7C-47BA-BF63-22B32A567071}"/>
    <cellStyle name="Good 9" xfId="3746" xr:uid="{37252F3F-D9E4-447C-A53C-ECF3321D4037}"/>
    <cellStyle name="Good 9 2" xfId="11249" xr:uid="{4527BC6B-72A2-46D4-85B8-02D7513FC80D}"/>
    <cellStyle name="Good 9 3" xfId="11250" xr:uid="{7DFBDCF7-F492-4D4C-891A-9E9788774E6E}"/>
    <cellStyle name="Good 9 4" xfId="7214" xr:uid="{5AB8FB62-438C-4841-8D8A-101D7562C405}"/>
    <cellStyle name="Grand total" xfId="568" xr:uid="{41B6D04D-A745-4157-9C90-50CC73BC2B0A}"/>
    <cellStyle name="Grey" xfId="39" xr:uid="{DB105363-35F7-4021-A1A3-5C06C7E3BF91}"/>
    <cellStyle name="Grey 2" xfId="570" xr:uid="{3B0F563D-E190-4EAC-A8BF-EB35D1254979}"/>
    <cellStyle name="Grey 3" xfId="571" xr:uid="{5BD6AA75-4D08-4D1C-BF27-3704A9544AFF}"/>
    <cellStyle name="Grey 4" xfId="4841" xr:uid="{73EC5E26-C49B-4FAD-967F-D4C5FA3F987E}"/>
    <cellStyle name="Grey 4 2" xfId="11251" xr:uid="{AF79BF7C-7869-4460-9E55-2C59D0660618}"/>
    <cellStyle name="Grey 5" xfId="5957" xr:uid="{28E12AE1-C8B2-4BAA-A0A2-C5C005074C0E}"/>
    <cellStyle name="Grey 6" xfId="569" xr:uid="{F77655B9-6463-4724-81FE-B126C8EF6C21}"/>
    <cellStyle name="Grey_Sheet2" xfId="4842" xr:uid="{E55F4B5E-8246-43BC-863B-F01A07AE536D}"/>
    <cellStyle name="gs]_x000d__x000a_Window=23,56,584,348, , ,1_x000d__x000a_dir1=0,0,491,191,-1,-1,1,30,201,1905,245,H:\WINDOWS\*.*_x000d__x000a_dir10=44,44,544,323," xfId="5419" xr:uid="{F106F1A9-A7ED-47A2-9E50-775759C6E1C3}"/>
    <cellStyle name="ha" xfId="572" xr:uid="{52BD274B-7EF9-4365-8A6C-FB90350B59AA}"/>
    <cellStyle name="ha 2" xfId="573" xr:uid="{1DBAD431-305F-487D-8E0E-D1D5B62C367B}"/>
    <cellStyle name="ha 2 2" xfId="11252" xr:uid="{71ED6E84-7E86-4568-8BDF-CE691483DC6E}"/>
    <cellStyle name="ha 2 3" xfId="11253" xr:uid="{ECFBA5DD-A21E-4B27-ADE1-EA417843B1E5}"/>
    <cellStyle name="ha 3" xfId="574" xr:uid="{E48ACDC4-F0E1-4667-887E-5E4E05C9FBDA}"/>
    <cellStyle name="ha 3 2" xfId="11254" xr:uid="{910BF83D-B0F1-43FD-94AD-3B4E674378EF}"/>
    <cellStyle name="ha 3 3" xfId="11255" xr:uid="{843D4344-7816-4C2B-B3BC-14CFF47F919B}"/>
    <cellStyle name="ha 4" xfId="575" xr:uid="{3FB862E4-2BD0-49FE-958E-9DFA961466C3}"/>
    <cellStyle name="ha 4 2" xfId="11256" xr:uid="{1D17F5F1-0215-427F-A71E-CC5478A7A3A4}"/>
    <cellStyle name="ha 4 3" xfId="11257" xr:uid="{17776D7A-78DC-4DB0-ABDB-4768E4B72FA6}"/>
    <cellStyle name="ha 5" xfId="11258" xr:uid="{63BF2EA5-2DC4-4922-9B86-9C9031FFD722}"/>
    <cellStyle name="Hard Percent" xfId="11259" xr:uid="{5933D26E-272C-4A5B-A832-302BFDA43B06}"/>
    <cellStyle name="HEADER" xfId="576" xr:uid="{32175D4A-8ECC-4131-9A75-B285AF25E4C6}"/>
    <cellStyle name="HEADER 2" xfId="577" xr:uid="{0AF5DB24-C498-4CC7-9BD5-ABC5DF2FC63C}"/>
    <cellStyle name="HEADER 2 2" xfId="11260" xr:uid="{BB61D2D6-619F-4339-B8C0-61A271E56A22}"/>
    <cellStyle name="HEADER 2 3" xfId="11261" xr:uid="{03645C4F-B30A-4663-A3E8-C3DF1172D03F}"/>
    <cellStyle name="HEADER 3" xfId="578" xr:uid="{13B9C109-FB8C-43EA-87F1-F559EA2F00E5}"/>
    <cellStyle name="HEADER 3 2" xfId="11262" xr:uid="{E2B0AC7F-618D-451B-93EF-3F0B84E97568}"/>
    <cellStyle name="HEADER 3 3" xfId="11263" xr:uid="{23837A00-77F6-4829-B171-B2322EF3DBDA}"/>
    <cellStyle name="HEADER 4" xfId="579" xr:uid="{FAA0B066-7509-417C-A0BF-26B702908E6F}"/>
    <cellStyle name="HEADER 4 2" xfId="11264" xr:uid="{8A0D8919-3BB8-448D-9ED8-C4696AA0D1B8}"/>
    <cellStyle name="HEADER 4 3" xfId="11265" xr:uid="{A41CF475-4585-4F69-A105-53B2E755393F}"/>
    <cellStyle name="HEADER 5" xfId="11266" xr:uid="{2D29CE8D-41F4-48DD-B512-E07E52C3F8AF}"/>
    <cellStyle name="HEADER 6" xfId="5958" xr:uid="{8B7A7976-24DE-4C78-A143-7BB2DE28825B}"/>
    <cellStyle name="HEADER 7" xfId="5420" xr:uid="{D2064BB9-CD18-45DB-A4B2-3AA9D85B0772}"/>
    <cellStyle name="Header Draft Stamp" xfId="580" xr:uid="{64D2F2AF-1E64-4EAE-BEA4-FDB707842DC4}"/>
    <cellStyle name="Header Draft Stamp 2" xfId="11267" xr:uid="{78E721AE-4B3F-454A-8476-720E91105114}"/>
    <cellStyle name="Header Draft Stamp 3" xfId="11268" xr:uid="{D983C7C3-F450-4AC7-B084-4344463A4816}"/>
    <cellStyle name="Header__0_Lead_ KOSE_30.06.05" xfId="581" xr:uid="{1F0D04C0-933D-425C-B5C4-2247811A9EC3}"/>
    <cellStyle name="Header1" xfId="582" xr:uid="{85B23F3F-1663-428D-A011-C2FC5E95EF9C}"/>
    <cellStyle name="Header1 2" xfId="4843" xr:uid="{6C8CCE92-4084-4E17-B181-71D3A35FFDD8}"/>
    <cellStyle name="Header1 2 2" xfId="13476" xr:uid="{00EAAEC5-0964-4C76-BF32-25790D8EB06A}"/>
    <cellStyle name="Header1 2 3" xfId="11269" xr:uid="{DF4DDD7C-F1DB-4173-9A61-5D8A67B5D34E}"/>
    <cellStyle name="Header1 3" xfId="5959" xr:uid="{3BB11B20-ABCE-42EF-BBC7-FC9CE0274785}"/>
    <cellStyle name="Header1 3 2" xfId="13469" xr:uid="{FDFE3429-4511-4FB3-982A-B1265119966B}"/>
    <cellStyle name="Header2" xfId="583" xr:uid="{4BB3746D-AE9E-4D91-B49E-C2FF3B9E6267}"/>
    <cellStyle name="Header2 2" xfId="4844" xr:uid="{96827D7C-E16E-4E6B-AB6E-3DCD15A6251B}"/>
    <cellStyle name="Header2 2 2" xfId="11271" xr:uid="{CCD45C60-91CA-40E4-8660-20FF903FFFE8}"/>
    <cellStyle name="Header2 2 3" xfId="11270" xr:uid="{F639F0BC-F39B-4FA2-BE2B-F5F292C58DA2}"/>
    <cellStyle name="Header2 3" xfId="11272" xr:uid="{41B203B6-F0CC-49BF-9AA7-F10A0F34B48E}"/>
    <cellStyle name="Header2 4" xfId="5960" xr:uid="{932876A5-B390-401C-9EEE-103F0FE27B18}"/>
    <cellStyle name="header3" xfId="11273" xr:uid="{8669F0DC-1B4E-40B7-88BE-C17E93101D6B}"/>
    <cellStyle name="header3 2" xfId="11274" xr:uid="{4A74BB89-A781-4EE8-995B-EAA02B327A9F}"/>
    <cellStyle name="header3_1a FND-InfoRqd-YA2010 - Brenda" xfId="11275" xr:uid="{9FA647C5-2AFC-46DD-AF41-F7087E557E1D}"/>
    <cellStyle name="Heading 1" xfId="75" builtinId="16" customBuiltin="1"/>
    <cellStyle name="Heading 1 10" xfId="3747" xr:uid="{724F2180-C3E7-4B88-97E5-239EBE4641D5}"/>
    <cellStyle name="Heading 1 10 2" xfId="11276" xr:uid="{FA472071-B529-4763-9E5C-CDB218A7A259}"/>
    <cellStyle name="Heading 1 10 3" xfId="11277" xr:uid="{D71CC44F-1F01-4A55-BF3A-5A418D02371C}"/>
    <cellStyle name="Heading 1 10 4" xfId="7215" xr:uid="{3DE3990C-9075-4D95-9D3F-E6AFC1605D03}"/>
    <cellStyle name="Heading 1 11" xfId="3748" xr:uid="{06674B4F-3FCA-403A-BA07-32E5C0D7D480}"/>
    <cellStyle name="Heading 1 11 2" xfId="11278" xr:uid="{B5AFFA96-2122-41FF-B9B1-24E2EE852C69}"/>
    <cellStyle name="Heading 1 11 3" xfId="11279" xr:uid="{51C812C5-3F22-4654-94A6-62D0AC1B5046}"/>
    <cellStyle name="Heading 1 11 4" xfId="7216" xr:uid="{B893682E-7C6D-44A7-841D-0AC29A8555EF}"/>
    <cellStyle name="Heading 1 12" xfId="3749" xr:uid="{86BDD623-F6DE-4F99-9B78-A02288D74C57}"/>
    <cellStyle name="Heading 1 12 2" xfId="11280" xr:uid="{C5291850-1E90-4E71-89E2-8714234E1173}"/>
    <cellStyle name="Heading 1 12 3" xfId="11281" xr:uid="{D13217C7-CDFF-4526-AC32-8E72C16D3DD1}"/>
    <cellStyle name="Heading 1 12 4" xfId="7217" xr:uid="{8CAFCF79-7C23-4DA0-9769-4F4A9FF591A2}"/>
    <cellStyle name="Heading 1 13" xfId="3750" xr:uid="{64ABCFC3-25CA-4F14-A2FD-7C96CB0AF50A}"/>
    <cellStyle name="Heading 1 13 2" xfId="11282" xr:uid="{6BEAE423-89A4-4FE3-AE2C-07F970B6ECAF}"/>
    <cellStyle name="Heading 1 13 3" xfId="11283" xr:uid="{18E3F0BA-6264-452D-9CAF-D74ED6A23FB9}"/>
    <cellStyle name="Heading 1 13 4" xfId="7218" xr:uid="{422ED2AA-1007-4492-B274-1B481B7CE232}"/>
    <cellStyle name="Heading 1 14" xfId="3751" xr:uid="{AC7BC070-9071-4B6C-87A9-073DC79A0258}"/>
    <cellStyle name="Heading 1 14 2" xfId="11284" xr:uid="{BA209174-0B78-45B7-AB94-CE39DF5C52FE}"/>
    <cellStyle name="Heading 1 14 3" xfId="11285" xr:uid="{D080E584-6C27-4227-93CC-7B6F8600A3D2}"/>
    <cellStyle name="Heading 1 14 4" xfId="7219" xr:uid="{071AB8E3-FF45-4D38-955D-8490DCA18110}"/>
    <cellStyle name="Heading 1 15" xfId="3752" xr:uid="{FB1552CA-5A1D-4C52-92EC-22C99CF4A33D}"/>
    <cellStyle name="Heading 1 15 2" xfId="11286" xr:uid="{A9698522-6BC4-493C-B727-A4A863B177B9}"/>
    <cellStyle name="Heading 1 15 3" xfId="11287" xr:uid="{3DEC461E-6876-4D63-9312-840A1CF5156E}"/>
    <cellStyle name="Heading 1 15 4" xfId="7220" xr:uid="{30F9A4E0-AA7F-40E0-9052-CFF76E3B8B94}"/>
    <cellStyle name="Heading 1 16" xfId="3753" xr:uid="{704A29BB-67EE-4546-A808-5C3EAD4F932E}"/>
    <cellStyle name="Heading 1 16 2" xfId="11288" xr:uid="{4740590D-B5C7-4858-9897-58A9787B7E4E}"/>
    <cellStyle name="Heading 1 16 3" xfId="11289" xr:uid="{279CBB8D-0E34-40B2-9863-792AF883A752}"/>
    <cellStyle name="Heading 1 16 4" xfId="7221" xr:uid="{5915AFB3-AC09-4E96-961D-A7548C734A64}"/>
    <cellStyle name="Heading 1 17" xfId="3754" xr:uid="{84BDC023-50F6-47B9-A721-39682089A5BB}"/>
    <cellStyle name="Heading 1 17 2" xfId="11290" xr:uid="{50197B75-3B12-4E9D-84A6-D54EFFCAC4C2}"/>
    <cellStyle name="Heading 1 17 3" xfId="11291" xr:uid="{FED96274-03B8-4DE9-A51B-C61E68821731}"/>
    <cellStyle name="Heading 1 17 4" xfId="7222" xr:uid="{67469E7F-FBDE-4776-B802-EAC380113FE6}"/>
    <cellStyle name="Heading 1 18" xfId="3755" xr:uid="{39891D93-FC49-4ED0-A97F-F314544A415F}"/>
    <cellStyle name="Heading 1 18 2" xfId="11292" xr:uid="{25ADBF26-DFCB-498D-B9C4-0002F45E967B}"/>
    <cellStyle name="Heading 1 18 3" xfId="11293" xr:uid="{68DC4E11-3D72-4D11-8C7C-C29703E4A1F8}"/>
    <cellStyle name="Heading 1 19" xfId="3756" xr:uid="{65AB76D8-B66D-48B9-ABE9-6C5F6FDA6B9C}"/>
    <cellStyle name="Heading 1 19 2" xfId="6606" xr:uid="{0139B7C6-3694-4465-A946-4D38284362E5}"/>
    <cellStyle name="Heading 1 2" xfId="40" xr:uid="{E34EDF06-E033-4EDA-B1EA-110D406AFF51}"/>
    <cellStyle name="Heading 1 2 10" xfId="11294" xr:uid="{564771FE-0577-4A81-B44C-26A3D4EB5C4F}"/>
    <cellStyle name="Heading 1 2 11" xfId="11295" xr:uid="{6557D55C-8865-449E-A820-D1020A8D6BEE}"/>
    <cellStyle name="Heading 1 2 12" xfId="11296" xr:uid="{C1EA578B-DB7A-4BB2-A04B-4ED3C7249693}"/>
    <cellStyle name="Heading 1 2 13" xfId="5421" xr:uid="{591F107A-A174-4428-96B5-210442CB128C}"/>
    <cellStyle name="Heading 1 2 14" xfId="1494" xr:uid="{AA68BBBF-0F4B-4322-8DC6-8AD86AA62255}"/>
    <cellStyle name="Heading 1 2 2" xfId="4845" xr:uid="{3A5BA1BD-4161-48CC-883D-41306E2EBEF5}"/>
    <cellStyle name="Heading 1 2 2 2" xfId="11297" xr:uid="{9899267C-6A8D-4932-BCDD-C9DA8EA0A5C7}"/>
    <cellStyle name="Heading 1 2 3" xfId="11298" xr:uid="{F22E4A30-3AA2-4F00-8F6A-611E9A9F403B}"/>
    <cellStyle name="Heading 1 2 4" xfId="11299" xr:uid="{D5AFF8C9-89E8-4180-B58E-7384A98D0EAF}"/>
    <cellStyle name="Heading 1 2 5" xfId="11300" xr:uid="{B5592B27-34C3-4B9B-91A3-5AEDF4F01F7D}"/>
    <cellStyle name="Heading 1 2 6" xfId="11301" xr:uid="{C705413A-90A5-447B-9A3B-F08B2827FF60}"/>
    <cellStyle name="Heading 1 2 7" xfId="11302" xr:uid="{2E8188F6-41FC-4B2E-84EC-B47E254C0141}"/>
    <cellStyle name="Heading 1 2 8" xfId="11303" xr:uid="{B46096BC-7635-41B2-9510-5C5DAA4F821C}"/>
    <cellStyle name="Heading 1 2 9" xfId="11304" xr:uid="{9E714F41-6D4C-42AB-9848-95A810C9F3AF}"/>
    <cellStyle name="Heading 1 20" xfId="3757" xr:uid="{664D648E-0592-4FC2-A423-454DD960C62F}"/>
    <cellStyle name="Heading 1 20 2" xfId="5961" xr:uid="{6A4459FE-4EAE-40AC-A08F-3996AA24715D}"/>
    <cellStyle name="Heading 1 21" xfId="3758" xr:uid="{D3CA6BB8-71A6-46DE-9A5E-6F9FE2D4F65B}"/>
    <cellStyle name="Heading 1 22" xfId="3759" xr:uid="{4A9A7BBD-3E15-4843-BF19-716A1A7B2967}"/>
    <cellStyle name="Heading 1 23" xfId="3760" xr:uid="{46AD2675-A76D-43EF-8F14-FA17557A35BE}"/>
    <cellStyle name="Heading 1 24" xfId="3761" xr:uid="{FEF2FA46-831F-42CA-A5DC-B6FD67CF325E}"/>
    <cellStyle name="Heading 1 25" xfId="3762" xr:uid="{01262111-401C-43D7-95DD-2545C72B3B57}"/>
    <cellStyle name="Heading 1 26" xfId="3763" xr:uid="{2FB75C8F-44C6-45E3-B5E3-353AFBB0EBFA}"/>
    <cellStyle name="Heading 1 27" xfId="3764" xr:uid="{DAD433B5-BFBB-428C-8036-4F09B01BE082}"/>
    <cellStyle name="Heading 1 28" xfId="3765" xr:uid="{924F1A48-B2E8-45E4-8880-0094390D57AE}"/>
    <cellStyle name="Heading 1 29" xfId="3766" xr:uid="{916B1396-3FF2-47B1-AC4F-12EEA1439EDA}"/>
    <cellStyle name="Heading 1 3" xfId="3767" xr:uid="{49CA5608-94F1-4005-AE7F-21FD59F9EB0F}"/>
    <cellStyle name="Heading 1 3 2" xfId="5003" xr:uid="{CAF845DE-EDB8-4467-B309-C44A173A7D8C}"/>
    <cellStyle name="Heading 1 3 2 2" xfId="11305" xr:uid="{4AC2350A-AE39-4BEA-B607-06A5551FF072}"/>
    <cellStyle name="Heading 1 3 3" xfId="11306" xr:uid="{91D1E1E5-2FC1-4E96-AF27-AEFF25D1EB56}"/>
    <cellStyle name="Heading 1 3 4" xfId="7223" xr:uid="{F0D5C1C7-613F-4CB9-9E5D-2F8B8FAA0555}"/>
    <cellStyle name="Heading 1 30" xfId="3768" xr:uid="{8405E942-8507-4851-AB84-794C632D9827}"/>
    <cellStyle name="Heading 1 31" xfId="3769" xr:uid="{84F57741-CC08-42BA-BEBB-F820A883E52A}"/>
    <cellStyle name="Heading 1 32" xfId="3770" xr:uid="{23517587-DFAF-420A-8D98-2776A44F9548}"/>
    <cellStyle name="Heading 1 33" xfId="3771" xr:uid="{5B466DF5-B246-47ED-B2D5-AF02773EF73C}"/>
    <cellStyle name="Heading 1 34" xfId="3772" xr:uid="{AE1D72BC-E883-4763-84C7-61479EB8BDAE}"/>
    <cellStyle name="Heading 1 35" xfId="3773" xr:uid="{78EE21CE-721F-494A-9404-19ABDD46C99E}"/>
    <cellStyle name="Heading 1 36" xfId="3774" xr:uid="{5F141BFA-9133-4010-B948-D54B1469C8CD}"/>
    <cellStyle name="Heading 1 37" xfId="3775" xr:uid="{07A5542D-EC75-40CF-8D20-BAF5AECB6C41}"/>
    <cellStyle name="Heading 1 38" xfId="3776" xr:uid="{09F122A9-FA11-4C78-87C5-243CABAB5B53}"/>
    <cellStyle name="Heading 1 39" xfId="3777" xr:uid="{5C1855AB-A001-43A4-B081-8C01E731B8CE}"/>
    <cellStyle name="Heading 1 4" xfId="3778" xr:uid="{2C405167-7D40-4EC7-87E6-CF89949EAB46}"/>
    <cellStyle name="Heading 1 4 2" xfId="4991" xr:uid="{AE61CE23-B144-4568-B0B0-B6E70D0F9AEB}"/>
    <cellStyle name="Heading 1 4 2 2" xfId="11307" xr:uid="{D723E0A1-7297-4FC1-845A-47BA52ABFAA1}"/>
    <cellStyle name="Heading 1 4 3" xfId="11308" xr:uid="{83FD1C67-BFBB-44B6-8EA8-60CC6A72A728}"/>
    <cellStyle name="Heading 1 4 4" xfId="7224" xr:uid="{EE9CFBDD-31F3-4176-B2BB-768BD6BD1325}"/>
    <cellStyle name="Heading 1 40" xfId="3779" xr:uid="{71E38A05-3E80-4093-BD85-BB86CDD977AA}"/>
    <cellStyle name="Heading 1 41" xfId="3780" xr:uid="{2644FF62-5D34-4B39-8BAE-82C0B9A585BE}"/>
    <cellStyle name="Heading 1 42" xfId="3781" xr:uid="{2E9D85D2-2668-4F06-BA5B-97314B982E6A}"/>
    <cellStyle name="Heading 1 43" xfId="3782" xr:uid="{61F1BFCC-9E1E-44DB-A009-35C9427D3B60}"/>
    <cellStyle name="Heading 1 44" xfId="3783" xr:uid="{20547378-EFB0-4C7E-A0F5-9719948E9058}"/>
    <cellStyle name="Heading 1 45" xfId="3784" xr:uid="{2A2600A6-2B81-47FB-8804-750E520CB5DC}"/>
    <cellStyle name="Heading 1 46" xfId="3785" xr:uid="{809355A4-2450-42BF-8029-FAB4BF946390}"/>
    <cellStyle name="Heading 1 47" xfId="3786" xr:uid="{FFC412AE-AF97-421D-AA39-5DA126059625}"/>
    <cellStyle name="Heading 1 48" xfId="3787" xr:uid="{32781F21-3A8C-4432-A53C-1063E39B5BAF}"/>
    <cellStyle name="Heading 1 49" xfId="3788" xr:uid="{528A8906-887A-4045-8FB7-104F21D8939F}"/>
    <cellStyle name="Heading 1 5" xfId="3789" xr:uid="{51092FE9-B465-4522-BFDC-0D0737130E81}"/>
    <cellStyle name="Heading 1 5 2" xfId="11309" xr:uid="{F8DF3429-A033-4F98-8ECE-F927F38D0809}"/>
    <cellStyle name="Heading 1 5 3" xfId="11310" xr:uid="{8269F4A0-7679-4C0D-9B1E-1A38EC3F6829}"/>
    <cellStyle name="Heading 1 5 4" xfId="7225" xr:uid="{3380558D-1497-4434-B526-3F0FF5669000}"/>
    <cellStyle name="Heading 1 50" xfId="3790" xr:uid="{5844C692-B655-4CA4-8939-004ACA7C411B}"/>
    <cellStyle name="Heading 1 51" xfId="3791" xr:uid="{3D2D7939-DCB1-41DD-AC87-D7BCB4FD4E05}"/>
    <cellStyle name="Heading 1 52" xfId="3792" xr:uid="{FDCF15B5-FA2C-4FA5-832D-30264C7E4C7D}"/>
    <cellStyle name="Heading 1 53" xfId="3793" xr:uid="{E7BF2145-400B-4183-9617-4A5036B7AB01}"/>
    <cellStyle name="Heading 1 54" xfId="3794" xr:uid="{0C53ED50-3819-4098-B4EF-06084B46806A}"/>
    <cellStyle name="Heading 1 55" xfId="3795" xr:uid="{72F8FA5C-2EE7-442D-90D1-FD8DED4B7A6A}"/>
    <cellStyle name="Heading 1 56" xfId="3796" xr:uid="{D975090A-384D-4C6F-8E56-E3F38DB74C9F}"/>
    <cellStyle name="Heading 1 57" xfId="3797" xr:uid="{56B174EE-694A-4A91-8AC5-15BFAA5301F8}"/>
    <cellStyle name="Heading 1 58" xfId="3798" xr:uid="{7C81584F-118A-40F6-BBF7-91503A083C97}"/>
    <cellStyle name="Heading 1 59" xfId="3799" xr:uid="{5C3D7ABB-C8E7-4AA4-8D08-582842F895A1}"/>
    <cellStyle name="Heading 1 6" xfId="3800" xr:uid="{4E7881E8-E9C8-4710-B68C-A155295197A9}"/>
    <cellStyle name="Heading 1 6 2" xfId="11311" xr:uid="{5B33603F-F43E-4EAF-8941-6E17BA120DC6}"/>
    <cellStyle name="Heading 1 6 3" xfId="11312" xr:uid="{073EE30A-6D2B-4784-AD99-A3174BEADDB1}"/>
    <cellStyle name="Heading 1 6 4" xfId="7226" xr:uid="{2347F32A-2E05-4568-BFCA-1603F2F5F826}"/>
    <cellStyle name="Heading 1 60" xfId="3801" xr:uid="{F7F9298A-2A3B-4949-8DDC-A1130A6FD5A2}"/>
    <cellStyle name="Heading 1 61" xfId="3802" xr:uid="{C052ECF1-10D2-4B95-BCC5-816B170FB38C}"/>
    <cellStyle name="Heading 1 62" xfId="3803" xr:uid="{E03A79B3-991E-458E-8B44-5540956B3FE7}"/>
    <cellStyle name="Heading 1 63" xfId="3804" xr:uid="{1253BE4F-3FF2-4EF5-818F-37789E089B06}"/>
    <cellStyle name="Heading 1 64" xfId="3805" xr:uid="{8A5568BF-2CD4-44D6-A9DA-212AC0493DEF}"/>
    <cellStyle name="Heading 1 65" xfId="3806" xr:uid="{318FAA78-0FE1-415C-9447-D643477CC5AF}"/>
    <cellStyle name="Heading 1 66" xfId="3807" xr:uid="{46B1DB24-638B-40BA-AB59-DE97CEF4756F}"/>
    <cellStyle name="Heading 1 67" xfId="3808" xr:uid="{292EDC64-E1CF-4DAC-9C90-DD714503A49E}"/>
    <cellStyle name="Heading 1 68" xfId="3809" xr:uid="{3B9D2209-96D1-4F97-9C57-77AE3070C853}"/>
    <cellStyle name="Heading 1 69" xfId="3810" xr:uid="{700AD951-6E35-4FC3-A73E-F491CE374245}"/>
    <cellStyle name="Heading 1 7" xfId="3811" xr:uid="{8FC1DA16-B276-40E7-ACE4-CBA59FE0C472}"/>
    <cellStyle name="Heading 1 7 2" xfId="11313" xr:uid="{8816B992-B8C3-4C04-A5C9-BADC55004FC5}"/>
    <cellStyle name="Heading 1 7 3" xfId="11314" xr:uid="{10FF75E5-1BA1-439E-9C57-EEECE7CDE8D7}"/>
    <cellStyle name="Heading 1 7 4" xfId="7227" xr:uid="{7154CCEE-0456-4A66-8E3C-4086F2F626D1}"/>
    <cellStyle name="Heading 1 70" xfId="3812" xr:uid="{46EBE33D-DFC9-451A-BB9E-779158F0C733}"/>
    <cellStyle name="Heading 1 71" xfId="3813" xr:uid="{B0412456-103A-46D6-9392-3148F4BB17BD}"/>
    <cellStyle name="Heading 1 72" xfId="3814" xr:uid="{DD0664CE-CAB2-4EF7-98E2-5D32765C15E4}"/>
    <cellStyle name="Heading 1 73" xfId="3815" xr:uid="{E0F964BC-3B53-4A6F-B882-5A12576FFBE2}"/>
    <cellStyle name="Heading 1 74" xfId="3816" xr:uid="{B6210131-DEA6-4318-A0DE-DA705AA59562}"/>
    <cellStyle name="Heading 1 75" xfId="3817" xr:uid="{CD5AEF2B-76A6-4D54-8947-D6CE70682231}"/>
    <cellStyle name="Heading 1 76" xfId="3818" xr:uid="{AEBC6DFE-74D2-48BD-9821-57F2512B2C36}"/>
    <cellStyle name="Heading 1 77" xfId="3819" xr:uid="{2D5647F3-7545-48CF-8D4F-A877C623817E}"/>
    <cellStyle name="Heading 1 78" xfId="3820" xr:uid="{9C8F3D53-992E-4E52-A9BB-4C8F19BEF450}"/>
    <cellStyle name="Heading 1 79" xfId="3821" xr:uid="{3EB8CFBD-ADFA-4C50-86A1-5483D2E3F385}"/>
    <cellStyle name="Heading 1 8" xfId="3822" xr:uid="{E26742DD-2660-4C57-8CF4-CA196FE75919}"/>
    <cellStyle name="Heading 1 8 2" xfId="11315" xr:uid="{344E63E9-FEC7-4471-9261-4041B7A3E2BD}"/>
    <cellStyle name="Heading 1 8 3" xfId="11316" xr:uid="{E21E400F-F75C-4FB4-B699-18A5BE85B97D}"/>
    <cellStyle name="Heading 1 8 4" xfId="7228" xr:uid="{81246062-3629-4FCA-9B6D-212E0D05BC02}"/>
    <cellStyle name="Heading 1 80" xfId="3823" xr:uid="{BC167F26-9C4E-477E-BA7F-37FD15D425A3}"/>
    <cellStyle name="Heading 1 81" xfId="3824" xr:uid="{26AE876F-0B82-4490-8822-0D636E2BEE2F}"/>
    <cellStyle name="Heading 1 82" xfId="3825" xr:uid="{234D6000-6E27-48E0-9DF7-D781ADA03978}"/>
    <cellStyle name="Heading 1 83" xfId="3826" xr:uid="{01BF9608-24A7-4CD1-9522-89104663686C}"/>
    <cellStyle name="Heading 1 84" xfId="3827" xr:uid="{35D52948-1D04-400A-A9DA-16415C88AD6B}"/>
    <cellStyle name="Heading 1 85" xfId="3828" xr:uid="{1BBF792D-5836-4B66-9A11-1F8D22200DDB}"/>
    <cellStyle name="Heading 1 86" xfId="3829" xr:uid="{554A87E0-1197-47A5-988C-963194B8EAE2}"/>
    <cellStyle name="Heading 1 87" xfId="3830" xr:uid="{9F894EC5-3FD3-44F6-9ED2-B58BD0CDB104}"/>
    <cellStyle name="Heading 1 88" xfId="3831" xr:uid="{B5B780FC-258C-4AB1-B31D-0B4A44A1B74F}"/>
    <cellStyle name="Heading 1 9" xfId="3832" xr:uid="{B2AA3B56-B8A4-43CC-A272-4B75E7A53C5A}"/>
    <cellStyle name="Heading 1 9 2" xfId="11317" xr:uid="{1A21819F-B881-4E68-9840-BEA4413B8290}"/>
    <cellStyle name="Heading 1 9 3" xfId="11318" xr:uid="{CB933CE3-F2DE-4004-808C-F6B15F32F586}"/>
    <cellStyle name="Heading 1 9 4" xfId="7229" xr:uid="{0A192F39-10A7-4924-8050-EA13177E7A25}"/>
    <cellStyle name="Heading 1 Above" xfId="584" xr:uid="{147B236E-E918-4256-BC67-6C3B32AA70FD}"/>
    <cellStyle name="Heading 1 Above 2" xfId="11319" xr:uid="{B2828C26-689C-4B92-B1EF-10B551159546}"/>
    <cellStyle name="Heading 1 Above 3" xfId="11320" xr:uid="{91182CDE-4102-45AF-979E-63CAF00CC9C6}"/>
    <cellStyle name="Heading 1+" xfId="585" xr:uid="{A90222B1-FA4F-4C0C-AC12-865C2522CB14}"/>
    <cellStyle name="Heading 1+ 2" xfId="6602" xr:uid="{F9E3ADAF-B5B8-4CCE-85E5-481D676D016C}"/>
    <cellStyle name="Heading 1+ 2 2" xfId="11321" xr:uid="{8665057A-5C64-4F82-AE17-EF0F0B25F6FE}"/>
    <cellStyle name="Heading 1+ 3" xfId="11322" xr:uid="{2AF3D08A-EC11-4922-BA15-F3EEEDA0A636}"/>
    <cellStyle name="Heading 2" xfId="76" builtinId="17" customBuiltin="1"/>
    <cellStyle name="Heading 2 10" xfId="3833" xr:uid="{533D9CEC-53FC-41BD-9984-007D2CD90CA1}"/>
    <cellStyle name="Heading 2 10 2" xfId="11323" xr:uid="{38AD94C2-02C4-4F7A-96AE-146417993A27}"/>
    <cellStyle name="Heading 2 10 3" xfId="11324" xr:uid="{5435B210-2DB8-40BA-9AA6-55A9EC264E23}"/>
    <cellStyle name="Heading 2 10 4" xfId="7230" xr:uid="{A16B1456-0895-4432-9B1F-5896A72960AE}"/>
    <cellStyle name="Heading 2 11" xfId="3834" xr:uid="{5CAF668A-6FDC-44BA-B485-8B4F7E582F08}"/>
    <cellStyle name="Heading 2 11 2" xfId="11325" xr:uid="{89F3D9CF-EBCE-4472-B92E-5A5777905BF7}"/>
    <cellStyle name="Heading 2 11 3" xfId="11326" xr:uid="{93A4C37A-B1D6-45D8-800D-CDCADCEAB6BB}"/>
    <cellStyle name="Heading 2 11 4" xfId="7231" xr:uid="{C2F301AE-D0DE-40C4-BE25-096DFB735EC8}"/>
    <cellStyle name="Heading 2 12" xfId="3835" xr:uid="{AB811B7E-D809-4256-AC07-765C4E651163}"/>
    <cellStyle name="Heading 2 12 2" xfId="11327" xr:uid="{B9456A90-A565-4514-ACC5-37066600830A}"/>
    <cellStyle name="Heading 2 12 3" xfId="11328" xr:uid="{2BA5ABB2-D34D-4D72-8348-37334FEA63DC}"/>
    <cellStyle name="Heading 2 12 4" xfId="7232" xr:uid="{F98F5A0F-FAAA-4E24-9598-B9AA1E477B2C}"/>
    <cellStyle name="Heading 2 13" xfId="3836" xr:uid="{2CE43D58-796F-444A-8D24-50039B7922A2}"/>
    <cellStyle name="Heading 2 13 2" xfId="11329" xr:uid="{A80D8736-3785-4BCF-A721-67004450A8E6}"/>
    <cellStyle name="Heading 2 13 3" xfId="11330" xr:uid="{157A1007-2F8B-4A14-824E-196AA5C6A3A1}"/>
    <cellStyle name="Heading 2 13 4" xfId="7233" xr:uid="{641FABB7-D5F4-420B-9EE9-3F691F9F75D4}"/>
    <cellStyle name="Heading 2 14" xfId="3837" xr:uid="{6B66D3F8-3D42-4CCB-A717-673F9A0CC683}"/>
    <cellStyle name="Heading 2 14 2" xfId="11331" xr:uid="{513C11B1-9C5B-47F0-BC77-3FA8D0D11252}"/>
    <cellStyle name="Heading 2 14 3" xfId="11332" xr:uid="{901EE6BE-FE42-4D95-80D5-96165C738F46}"/>
    <cellStyle name="Heading 2 14 4" xfId="7234" xr:uid="{207243B3-4884-4DA5-91D3-117F2F1C6D70}"/>
    <cellStyle name="Heading 2 15" xfId="3838" xr:uid="{921F78A3-68D9-4D18-986A-FF4630AEC520}"/>
    <cellStyle name="Heading 2 15 2" xfId="11333" xr:uid="{9BEFAFA9-9A98-4151-A41D-DC31E08612AB}"/>
    <cellStyle name="Heading 2 15 3" xfId="11334" xr:uid="{BE6B86CE-3124-4F1E-9BCC-1025EC9F6676}"/>
    <cellStyle name="Heading 2 15 4" xfId="7235" xr:uid="{442CAB28-2649-4B39-887F-6B887E9B7C25}"/>
    <cellStyle name="Heading 2 16" xfId="3839" xr:uid="{60A4E5EE-3FD6-4534-B156-F4E37AF701CC}"/>
    <cellStyle name="Heading 2 16 2" xfId="11335" xr:uid="{A5A672EC-8EE8-4D84-A5E1-5689D3D99109}"/>
    <cellStyle name="Heading 2 16 3" xfId="11336" xr:uid="{FE8453A1-274B-48DC-A3C8-D63D1C643C2A}"/>
    <cellStyle name="Heading 2 16 4" xfId="7236" xr:uid="{EF2E98F1-026D-4F59-92C6-F2B032AB263B}"/>
    <cellStyle name="Heading 2 17" xfId="3840" xr:uid="{53DF9BDA-4BC8-496B-843E-DD5333EE54A9}"/>
    <cellStyle name="Heading 2 17 2" xfId="11337" xr:uid="{F03CCA5F-30AD-4658-B359-3571FE21EC83}"/>
    <cellStyle name="Heading 2 17 3" xfId="11338" xr:uid="{7BB3656B-0AA1-4732-BA3E-4EA9B7CBEEFB}"/>
    <cellStyle name="Heading 2 17 4" xfId="7237" xr:uid="{D4973E56-16B0-425B-AA78-A3BAB4B21668}"/>
    <cellStyle name="Heading 2 18" xfId="3841" xr:uid="{1175C8F6-548B-4525-A928-9A3892DDC5D9}"/>
    <cellStyle name="Heading 2 18 2" xfId="11339" xr:uid="{26D031A6-4F14-4237-818D-BB4A0F70411F}"/>
    <cellStyle name="Heading 2 18 3" xfId="11340" xr:uid="{AFF83D30-64DB-4B8B-898D-7DE033528582}"/>
    <cellStyle name="Heading 2 19" xfId="3842" xr:uid="{271533AA-66FE-4FB2-B4C2-899573C64935}"/>
    <cellStyle name="Heading 2 19 2" xfId="6607" xr:uid="{5DA81D81-EFD8-4E60-BF66-028E0B25D50A}"/>
    <cellStyle name="Heading 2 2" xfId="41" xr:uid="{1BECC437-4F3A-45C9-A337-D130D6F1301F}"/>
    <cellStyle name="Heading 2 2 10" xfId="11341" xr:uid="{C34876D6-1D3F-405B-9AA9-CB46594584F4}"/>
    <cellStyle name="Heading 2 2 11" xfId="11342" xr:uid="{00A04862-13BC-4819-81E8-C02A77175686}"/>
    <cellStyle name="Heading 2 2 12" xfId="11343" xr:uid="{49F782F6-87C1-404B-A493-643C64A8C0F5}"/>
    <cellStyle name="Heading 2 2 13" xfId="5422" xr:uid="{94CDED4A-A34B-489D-8E0C-1033EFBF3187}"/>
    <cellStyle name="Heading 2 2 14" xfId="1495" xr:uid="{DD6F3FB4-3338-4F4C-8F0F-053C22D3B885}"/>
    <cellStyle name="Heading 2 2 2" xfId="4846" xr:uid="{AECB37D4-E9A4-4682-B3E7-4498F0C099A0}"/>
    <cellStyle name="Heading 2 2 2 2" xfId="11344" xr:uid="{B2875F74-268E-4BB1-9521-6A4FCD622587}"/>
    <cellStyle name="Heading 2 2 3" xfId="11345" xr:uid="{3DBD505D-D437-4C88-9937-00F3D6D3D7B2}"/>
    <cellStyle name="Heading 2 2 4" xfId="11346" xr:uid="{C750F7D2-5C6A-4F91-9A9B-FC9865A81015}"/>
    <cellStyle name="Heading 2 2 5" xfId="11347" xr:uid="{B84CADFB-F2DF-4D48-82B4-66505E604BD7}"/>
    <cellStyle name="Heading 2 2 6" xfId="11348" xr:uid="{97737271-55BD-4B9E-9BFE-D655CD81AA94}"/>
    <cellStyle name="Heading 2 2 7" xfId="11349" xr:uid="{0D4CCBAD-39C0-448F-81CF-CFF3308A9186}"/>
    <cellStyle name="Heading 2 2 8" xfId="11350" xr:uid="{BABDDE61-026D-403F-BD12-4E1F3E23BF67}"/>
    <cellStyle name="Heading 2 2 9" xfId="11351" xr:uid="{750A1D5C-0FDD-4FDF-AD66-548A4688E707}"/>
    <cellStyle name="Heading 2 20" xfId="3843" xr:uid="{98424E87-8D90-45E0-A94D-8F9FD58CE544}"/>
    <cellStyle name="Heading 2 20 2" xfId="5962" xr:uid="{10699B07-D204-4A0C-A2D9-B0B18308387C}"/>
    <cellStyle name="Heading 2 21" xfId="3844" xr:uid="{CEA0FC34-5F0E-44F9-B51C-322CE5A8E3F0}"/>
    <cellStyle name="Heading 2 22" xfId="3845" xr:uid="{C89CC0B3-1058-409E-8205-8AB1470833F6}"/>
    <cellStyle name="Heading 2 23" xfId="3846" xr:uid="{C8DCDCBA-0C0F-4DAE-A398-EA68254FBA05}"/>
    <cellStyle name="Heading 2 24" xfId="3847" xr:uid="{8D7F0AA7-D302-4B5F-810A-11CA2FFA025F}"/>
    <cellStyle name="Heading 2 25" xfId="3848" xr:uid="{680E7D53-466B-4C38-A1E4-6FB681158412}"/>
    <cellStyle name="Heading 2 26" xfId="3849" xr:uid="{A3E94C13-B281-4EE1-9FB4-3BB12B474325}"/>
    <cellStyle name="Heading 2 27" xfId="3850" xr:uid="{9496DBEB-5F0B-4B1E-BED7-D900CBB35B5E}"/>
    <cellStyle name="Heading 2 28" xfId="3851" xr:uid="{869251F4-9D54-4472-9721-D0BB07C5E99E}"/>
    <cellStyle name="Heading 2 29" xfId="3852" xr:uid="{B2B29BE5-7CA6-4395-AC77-B7562C39C083}"/>
    <cellStyle name="Heading 2 3" xfId="3853" xr:uid="{9D174424-9C58-4324-8290-2124BFF75252}"/>
    <cellStyle name="Heading 2 3 2" xfId="5004" xr:uid="{97AB0F7D-8A23-40BB-AB30-63808B6B9C8F}"/>
    <cellStyle name="Heading 2 3 2 2" xfId="11352" xr:uid="{C3A09E25-A8D9-4C7D-8170-4F3F4E9477B2}"/>
    <cellStyle name="Heading 2 3 3" xfId="11353" xr:uid="{5DF046DF-CB79-45F0-8D4D-74CF17194847}"/>
    <cellStyle name="Heading 2 3 4" xfId="7238" xr:uid="{E9F56E54-5CE7-4697-8665-DA23ECC99E84}"/>
    <cellStyle name="Heading 2 30" xfId="3854" xr:uid="{905F4846-3325-426A-A508-952CAF5E292F}"/>
    <cellStyle name="Heading 2 31" xfId="3855" xr:uid="{2349BB8E-A9D1-4754-ADA5-55ECD7C55AB8}"/>
    <cellStyle name="Heading 2 32" xfId="3856" xr:uid="{173B2F90-F642-45D2-B766-D46DBF256AFB}"/>
    <cellStyle name="Heading 2 33" xfId="3857" xr:uid="{ED5ADF88-DD7E-4E5C-BE43-B63CC0921B54}"/>
    <cellStyle name="Heading 2 34" xfId="3858" xr:uid="{BA4F2337-0D85-453A-8B88-AE921E17AEC9}"/>
    <cellStyle name="Heading 2 35" xfId="3859" xr:uid="{106CD0DB-0787-472F-874D-ED89496BD278}"/>
    <cellStyle name="Heading 2 36" xfId="3860" xr:uid="{C7C8B84E-AD3D-4B07-8438-04578D8C4D67}"/>
    <cellStyle name="Heading 2 37" xfId="3861" xr:uid="{FA422125-7E48-4411-89A4-EB23EB768188}"/>
    <cellStyle name="Heading 2 38" xfId="3862" xr:uid="{9FBB2F0A-029E-47AC-A693-94076AEEB0E6}"/>
    <cellStyle name="Heading 2 39" xfId="3863" xr:uid="{F9A4F2A1-6BB4-408F-9EA7-A2747BAF62E3}"/>
    <cellStyle name="Heading 2 4" xfId="3864" xr:uid="{B3C7BC80-4FCA-47EA-BED0-138BFF025DEF}"/>
    <cellStyle name="Heading 2 4 2" xfId="4990" xr:uid="{74BA3AF1-F96C-4F35-8CD4-8B843062BC92}"/>
    <cellStyle name="Heading 2 4 2 2" xfId="11354" xr:uid="{B8E09B71-D9DD-4459-B185-C8FCE2E3AF84}"/>
    <cellStyle name="Heading 2 4 3" xfId="11355" xr:uid="{A9B6BF73-9682-413D-A7AF-BF38827B6C7E}"/>
    <cellStyle name="Heading 2 4 4" xfId="7239" xr:uid="{1D7C3A02-7D8E-4BA0-B9DD-5DE705353138}"/>
    <cellStyle name="Heading 2 40" xfId="3865" xr:uid="{B6188056-90BE-4A5A-95DC-53AA9F9FECFC}"/>
    <cellStyle name="Heading 2 41" xfId="3866" xr:uid="{B9DB66D0-D743-40F2-BD01-C289AEDE3DE9}"/>
    <cellStyle name="Heading 2 42" xfId="3867" xr:uid="{B5D0A115-24CF-4E09-BCF6-196AF85D83E5}"/>
    <cellStyle name="Heading 2 43" xfId="3868" xr:uid="{3EAA92F4-4A36-430F-B2AA-E3CAF73AC083}"/>
    <cellStyle name="Heading 2 44" xfId="3869" xr:uid="{D5875C74-0063-4101-870C-13F01B577915}"/>
    <cellStyle name="Heading 2 45" xfId="3870" xr:uid="{3A50B371-18FD-4BCC-BF46-CECE8B5F4981}"/>
    <cellStyle name="Heading 2 46" xfId="3871" xr:uid="{56FC38D1-3EEE-48C0-B095-27E94ACC6D24}"/>
    <cellStyle name="Heading 2 47" xfId="3872" xr:uid="{AD9CF525-85EA-4E6F-A691-E6B7F13D2884}"/>
    <cellStyle name="Heading 2 48" xfId="3873" xr:uid="{7D30E8ED-B846-436D-B6FB-6C7100EBB2EB}"/>
    <cellStyle name="Heading 2 49" xfId="3874" xr:uid="{111688C8-A8FE-4BB6-AFBD-B8AECFD62987}"/>
    <cellStyle name="Heading 2 5" xfId="3875" xr:uid="{D4B0B876-417F-4344-A6DE-00DDD9FEA873}"/>
    <cellStyle name="Heading 2 5 2" xfId="11356" xr:uid="{836E88C9-17B4-419B-B070-22B73F5449A0}"/>
    <cellStyle name="Heading 2 5 3" xfId="11357" xr:uid="{A38982CF-16FF-4F02-8AF4-E1F331EFABCB}"/>
    <cellStyle name="Heading 2 5 4" xfId="7240" xr:uid="{D71E47F2-4620-4352-8CAB-9375CD16D68A}"/>
    <cellStyle name="Heading 2 50" xfId="3876" xr:uid="{A8E80738-3A59-4661-AC06-BB5E548EE2EA}"/>
    <cellStyle name="Heading 2 51" xfId="3877" xr:uid="{92A79C73-CB50-4B62-BE5F-04A05BCB7BAA}"/>
    <cellStyle name="Heading 2 52" xfId="3878" xr:uid="{5402C4FF-88B3-43D9-BF25-A2440A8EDBF1}"/>
    <cellStyle name="Heading 2 53" xfId="3879" xr:uid="{5AA79E4D-5AB8-43EA-BB2E-A6B1FC444311}"/>
    <cellStyle name="Heading 2 54" xfId="3880" xr:uid="{C488C825-F372-41E9-99FD-325803F2A481}"/>
    <cellStyle name="Heading 2 55" xfId="3881" xr:uid="{D0CAECD1-C364-426E-91C8-6ECF43CE5873}"/>
    <cellStyle name="Heading 2 56" xfId="3882" xr:uid="{4F92C9C3-5727-4374-88CA-3F56B917DA83}"/>
    <cellStyle name="Heading 2 57" xfId="3883" xr:uid="{E8179660-CE46-4DAC-94B6-28246C02E2FA}"/>
    <cellStyle name="Heading 2 58" xfId="3884" xr:uid="{DD1A888D-1CBC-43F5-A8F8-ED75A08C1409}"/>
    <cellStyle name="Heading 2 59" xfId="3885" xr:uid="{63E95E6E-1B68-4F56-8746-FEDA0FA6024A}"/>
    <cellStyle name="Heading 2 6" xfId="3886" xr:uid="{59005D05-0FAA-4117-A1A8-466E129BDE83}"/>
    <cellStyle name="Heading 2 6 2" xfId="11358" xr:uid="{0132E28F-0F1E-4B60-BBB3-5C0FE97CBC8F}"/>
    <cellStyle name="Heading 2 6 3" xfId="11359" xr:uid="{2305A20E-C5A3-44F4-8208-FA85488F7FEE}"/>
    <cellStyle name="Heading 2 6 4" xfId="7241" xr:uid="{64D7D263-AF78-47B0-8A66-A7F9CC119C79}"/>
    <cellStyle name="Heading 2 60" xfId="3887" xr:uid="{4928A963-1DE5-4FD6-89D8-0D179E5D2028}"/>
    <cellStyle name="Heading 2 61" xfId="3888" xr:uid="{425C1024-73A6-444E-865C-3B3C9BF697DF}"/>
    <cellStyle name="Heading 2 62" xfId="3889" xr:uid="{6A43C51E-480D-4D7B-A3F4-1785C3BA4EC1}"/>
    <cellStyle name="Heading 2 63" xfId="3890" xr:uid="{4E26CC5D-EBB7-4AFA-8EAC-91A1691072B6}"/>
    <cellStyle name="Heading 2 64" xfId="3891" xr:uid="{08B35686-03DF-453A-A1BF-0A572B85ADFC}"/>
    <cellStyle name="Heading 2 65" xfId="3892" xr:uid="{F133FDC0-0758-4EAA-9904-5E9B849220AE}"/>
    <cellStyle name="Heading 2 66" xfId="3893" xr:uid="{31242A24-3717-4411-8306-18B511540C49}"/>
    <cellStyle name="Heading 2 67" xfId="3894" xr:uid="{0780F6D3-33E3-4383-80D3-B63055E2CF8C}"/>
    <cellStyle name="Heading 2 68" xfId="3895" xr:uid="{09334664-5375-468B-9E30-FEF5F7DB0832}"/>
    <cellStyle name="Heading 2 69" xfId="3896" xr:uid="{2C2632D4-6A1A-45AC-A1E8-BFC0CAACE05F}"/>
    <cellStyle name="Heading 2 7" xfId="3897" xr:uid="{9E2BC522-8B09-4DA9-A5CD-5F7D580DD8E2}"/>
    <cellStyle name="Heading 2 7 2" xfId="11360" xr:uid="{C4059F4C-96A7-4176-BC11-6E59EA48488D}"/>
    <cellStyle name="Heading 2 7 3" xfId="11361" xr:uid="{E7F0D53C-400A-4FE3-8CFF-56EBBC7EBB14}"/>
    <cellStyle name="Heading 2 7 4" xfId="7242" xr:uid="{4D09B6BB-6161-4F70-B66A-E8D27F3FDA13}"/>
    <cellStyle name="Heading 2 70" xfId="3898" xr:uid="{5F852500-FE62-4837-A1DD-81674E88013E}"/>
    <cellStyle name="Heading 2 71" xfId="3899" xr:uid="{3FABA6DF-23D1-49D6-920B-7890FEC47203}"/>
    <cellStyle name="Heading 2 72" xfId="3900" xr:uid="{AFF09DD1-228B-4579-B3EF-B92E7188314D}"/>
    <cellStyle name="Heading 2 73" xfId="3901" xr:uid="{21879F1B-5E21-42E7-9480-8F498823A0EF}"/>
    <cellStyle name="Heading 2 74" xfId="3902" xr:uid="{67F858AE-0167-4EB9-A982-C37D85381432}"/>
    <cellStyle name="Heading 2 75" xfId="3903" xr:uid="{F8438B16-B8F8-43B7-B5C6-F99A3C36342B}"/>
    <cellStyle name="Heading 2 76" xfId="3904" xr:uid="{08E82634-4C7A-4A11-A223-365D3C218CD1}"/>
    <cellStyle name="Heading 2 77" xfId="3905" xr:uid="{189B54F0-0B92-42DA-8CF9-562139671FF5}"/>
    <cellStyle name="Heading 2 78" xfId="3906" xr:uid="{35806CEE-13C3-497A-8CC4-7C407231F184}"/>
    <cellStyle name="Heading 2 79" xfId="3907" xr:uid="{B3DC6FF4-E3DF-48B2-B76C-8E626D4DD522}"/>
    <cellStyle name="Heading 2 8" xfId="3908" xr:uid="{9C96B48D-2312-4E9B-AE5E-4B3387685242}"/>
    <cellStyle name="Heading 2 8 2" xfId="11362" xr:uid="{A22F0B57-C6AC-4E18-9FA3-B239FE456777}"/>
    <cellStyle name="Heading 2 8 3" xfId="11363" xr:uid="{9A9E5586-D473-437C-A253-3B704F3E6614}"/>
    <cellStyle name="Heading 2 8 4" xfId="7243" xr:uid="{43B49767-749A-4670-A1C8-3F51014D9AFD}"/>
    <cellStyle name="Heading 2 80" xfId="3909" xr:uid="{0FA4B1CC-1EDB-4059-BC9B-7C17D74ED119}"/>
    <cellStyle name="Heading 2 81" xfId="3910" xr:uid="{FD7E918D-A575-42CC-8652-20BDFCA3B066}"/>
    <cellStyle name="Heading 2 82" xfId="3911" xr:uid="{37904D86-DF57-4F03-A392-939AA856A536}"/>
    <cellStyle name="Heading 2 83" xfId="3912" xr:uid="{DC8B25A1-36F2-48FB-A6BC-EB6652DDA451}"/>
    <cellStyle name="Heading 2 84" xfId="3913" xr:uid="{95593685-6328-4765-AB6D-28CAA46D0AD4}"/>
    <cellStyle name="Heading 2 85" xfId="3914" xr:uid="{959BFC4E-F51F-4414-914C-C98A30C6CBD2}"/>
    <cellStyle name="Heading 2 86" xfId="3915" xr:uid="{AA30E6EE-C135-4540-93E1-A26A3C5DCB74}"/>
    <cellStyle name="Heading 2 87" xfId="3916" xr:uid="{219CD8CE-09A4-4731-8B3D-B7A9F2815874}"/>
    <cellStyle name="Heading 2 88" xfId="3917" xr:uid="{AB000695-B452-4A0A-B4F4-711A24A2C49B}"/>
    <cellStyle name="Heading 2 9" xfId="3918" xr:uid="{E5295C5F-E01E-4DD4-AD8C-E2C4573571E8}"/>
    <cellStyle name="Heading 2 9 2" xfId="11364" xr:uid="{7D062311-44CA-48F1-A730-B3D7EADCF240}"/>
    <cellStyle name="Heading 2 9 3" xfId="11365" xr:uid="{C3FE93B4-55A7-4B9C-8E14-19E026994355}"/>
    <cellStyle name="Heading 2 9 4" xfId="7244" xr:uid="{5E6A7E5D-4BE0-4FAA-9F23-0BCF65FC02E5}"/>
    <cellStyle name="Heading 2 Below" xfId="586" xr:uid="{C41C8B3E-54B9-4F4D-B014-6D8347CB6FAF}"/>
    <cellStyle name="Heading 2 Below 2" xfId="11366" xr:uid="{9EFD5F27-4DD1-44FD-B969-DD338F51DAD8}"/>
    <cellStyle name="Heading 2 Below 3" xfId="11367" xr:uid="{6739FA2F-DEF8-4470-ABBC-52026E152A42}"/>
    <cellStyle name="Heading 2+" xfId="587" xr:uid="{C07A0894-80A4-4EEE-8B85-C97C60B394EB}"/>
    <cellStyle name="Heading 2+ 2" xfId="6601" xr:uid="{0DF2994C-CD67-4123-A870-712C3593339E}"/>
    <cellStyle name="Heading 2+ 2 2" xfId="11368" xr:uid="{D3E99E8B-DD14-4986-A9C2-2C88DF952DC7}"/>
    <cellStyle name="Heading 2+ 3" xfId="11369" xr:uid="{483530A2-5260-4BC7-B0A4-9652FBD99C15}"/>
    <cellStyle name="Heading 3" xfId="77" builtinId="18" customBuiltin="1"/>
    <cellStyle name="Heading 3 10" xfId="3919" xr:uid="{1D3B4598-F8DA-479A-8ECC-C9070D6CFDF2}"/>
    <cellStyle name="Heading 3 10 2" xfId="11370" xr:uid="{2663730F-1C1E-4962-AF36-CD5F6A324823}"/>
    <cellStyle name="Heading 3 10 3" xfId="11371" xr:uid="{281820C5-6136-438A-9A25-EA92AC212C14}"/>
    <cellStyle name="Heading 3 10 4" xfId="7245" xr:uid="{01AFB1F5-EBA9-4D3D-8A7C-D4C79B453453}"/>
    <cellStyle name="Heading 3 11" xfId="3920" xr:uid="{55EB8641-BF13-46E9-A70F-97C090613497}"/>
    <cellStyle name="Heading 3 11 2" xfId="11372" xr:uid="{5A450E5D-F435-4A53-B9BB-1CCC41A8E8D7}"/>
    <cellStyle name="Heading 3 11 3" xfId="11373" xr:uid="{1B371ACC-E051-48AF-91E6-2E5FCA645C57}"/>
    <cellStyle name="Heading 3 11 4" xfId="7246" xr:uid="{2E8E728B-5644-4533-910C-47E996C198A9}"/>
    <cellStyle name="Heading 3 12" xfId="3921" xr:uid="{66CB388B-15CF-46D3-8CD7-24C99FBDD591}"/>
    <cellStyle name="Heading 3 12 2" xfId="11374" xr:uid="{C6CDD8D4-9E67-473F-AF6E-8514938387C0}"/>
    <cellStyle name="Heading 3 12 3" xfId="11375" xr:uid="{9C555A2E-DBB5-4EBA-BC32-F329B36D55D6}"/>
    <cellStyle name="Heading 3 12 4" xfId="7247" xr:uid="{A41B5F43-61CF-49EC-9266-EEB914886DE7}"/>
    <cellStyle name="Heading 3 13" xfId="3922" xr:uid="{7C16A12E-A81C-4791-A297-005DF1C8C82C}"/>
    <cellStyle name="Heading 3 13 2" xfId="11376" xr:uid="{A903A8E7-118D-42CC-B6B6-25C7774092A6}"/>
    <cellStyle name="Heading 3 13 3" xfId="11377" xr:uid="{D73AF963-1BCD-46A1-A36E-821C9A477B76}"/>
    <cellStyle name="Heading 3 13 4" xfId="7248" xr:uid="{34110C4D-A706-49BB-94B2-4BE0091DBAFF}"/>
    <cellStyle name="Heading 3 14" xfId="3923" xr:uid="{676CB94B-EFD5-4C29-BEC3-FDFCF40C3D3C}"/>
    <cellStyle name="Heading 3 14 2" xfId="11378" xr:uid="{78BD00F9-53C4-46E1-84B2-E7832F8B2FE4}"/>
    <cellStyle name="Heading 3 14 3" xfId="11379" xr:uid="{01763697-DAF3-43A6-96FA-3536F614C317}"/>
    <cellStyle name="Heading 3 14 4" xfId="7249" xr:uid="{A42A3C0C-007A-4EE7-9218-9E012C3DAACB}"/>
    <cellStyle name="Heading 3 15" xfId="3924" xr:uid="{B08BAD0B-F621-403F-B7B2-2F26BFF11F34}"/>
    <cellStyle name="Heading 3 15 2" xfId="11380" xr:uid="{4166E013-F6C1-497D-A2C6-1AABB877C9CA}"/>
    <cellStyle name="Heading 3 15 3" xfId="11381" xr:uid="{F191C08C-B7BC-48E2-91EA-FF0F4070118C}"/>
    <cellStyle name="Heading 3 15 4" xfId="7250" xr:uid="{A91554E5-7BA5-4A6C-AE72-A5B99316F52B}"/>
    <cellStyle name="Heading 3 16" xfId="3925" xr:uid="{554A03E2-3446-4E85-9A2F-B028DAE44CCD}"/>
    <cellStyle name="Heading 3 16 2" xfId="11382" xr:uid="{CAB61F9E-0117-43B1-92F5-3F4884CED6C1}"/>
    <cellStyle name="Heading 3 16 3" xfId="11383" xr:uid="{FE44345A-85C7-4D6D-95A4-FBB1EA03E488}"/>
    <cellStyle name="Heading 3 16 4" xfId="7251" xr:uid="{7508E670-CF63-40EA-9F63-7EB8B5B1D7D3}"/>
    <cellStyle name="Heading 3 17" xfId="3926" xr:uid="{3CAC95ED-E607-49EA-98AD-47719964CAFE}"/>
    <cellStyle name="Heading 3 17 2" xfId="11384" xr:uid="{097BA01A-64EE-4A8A-91FA-E2A009C59A77}"/>
    <cellStyle name="Heading 3 17 3" xfId="11385" xr:uid="{E60F3568-3264-49B9-99B5-18417B559D80}"/>
    <cellStyle name="Heading 3 17 4" xfId="7252" xr:uid="{1C807F79-5C27-4297-B3FF-5B51F7648F14}"/>
    <cellStyle name="Heading 3 18" xfId="3927" xr:uid="{180AA580-A490-4AE7-BCF3-9A90C38289CB}"/>
    <cellStyle name="Heading 3 18 2" xfId="11386" xr:uid="{1307F0E5-78E7-40A0-91E6-C904643F95CC}"/>
    <cellStyle name="Heading 3 18 3" xfId="11387" xr:uid="{29C4EFE7-64DD-4482-B424-58481076CA86}"/>
    <cellStyle name="Heading 3 19" xfId="3928" xr:uid="{E83DF694-2062-46AE-93A2-B94519369283}"/>
    <cellStyle name="Heading 3 19 2" xfId="6608" xr:uid="{523B0DF5-591F-4DD3-8B4E-11645F6F1AD9}"/>
    <cellStyle name="Heading 3 2" xfId="42" xr:uid="{42FB5ACE-FC74-4527-8727-56BD38B5E170}"/>
    <cellStyle name="Heading 3 2 10" xfId="11388" xr:uid="{01A5BACB-036C-40D2-974B-8214401900A1}"/>
    <cellStyle name="Heading 3 2 11" xfId="11389" xr:uid="{9601040E-029A-404E-9EC5-CAE0A78CEBAB}"/>
    <cellStyle name="Heading 3 2 12" xfId="11390" xr:uid="{630BDADA-B3C3-4915-BCCF-39DD35C960B5}"/>
    <cellStyle name="Heading 3 2 13" xfId="5423" xr:uid="{91AC1668-E8FB-4E10-BF43-57C18469924B}"/>
    <cellStyle name="Heading 3 2 14" xfId="1496" xr:uid="{5F3A19C6-F63C-4316-814B-9CE7065B56B3}"/>
    <cellStyle name="Heading 3 2 2" xfId="4847" xr:uid="{C1034B35-2380-4424-A072-073285ACF904}"/>
    <cellStyle name="Heading 3 2 2 2" xfId="11391" xr:uid="{96CC095E-B2E2-4776-9B3F-F65B5CA3229C}"/>
    <cellStyle name="Heading 3 2 3" xfId="11392" xr:uid="{43E91ACC-8FBC-4450-AE3C-C779FD4528B2}"/>
    <cellStyle name="Heading 3 2 4" xfId="11393" xr:uid="{3651B92A-0EEF-4086-94C6-33A8B84D09DD}"/>
    <cellStyle name="Heading 3 2 5" xfId="11394" xr:uid="{C037734D-17E9-4198-A55E-F19A818A2851}"/>
    <cellStyle name="Heading 3 2 6" xfId="11395" xr:uid="{6C9FA265-B9D7-42E1-BCBB-6C67EA839907}"/>
    <cellStyle name="Heading 3 2 7" xfId="11396" xr:uid="{E0373179-F2DC-44CA-8B28-FDBAA75F45F0}"/>
    <cellStyle name="Heading 3 2 8" xfId="11397" xr:uid="{8B383612-3434-4F28-8A00-6E7DDD2F7F46}"/>
    <cellStyle name="Heading 3 2 9" xfId="11398" xr:uid="{C2EA67B0-67D2-4D7F-B5CB-4EF2474EF5D4}"/>
    <cellStyle name="Heading 3 20" xfId="3929" xr:uid="{B7E85AD7-1F3B-4576-BE86-F457C05F2B1C}"/>
    <cellStyle name="Heading 3 20 2" xfId="5963" xr:uid="{5D6A4963-B023-4FDF-B446-311876B4D7FF}"/>
    <cellStyle name="Heading 3 21" xfId="3930" xr:uid="{59D81583-3001-4EB2-B021-DFD831E9A5B9}"/>
    <cellStyle name="Heading 3 22" xfId="3931" xr:uid="{2D753888-113F-41D0-B148-26F784320DE2}"/>
    <cellStyle name="Heading 3 23" xfId="3932" xr:uid="{41472188-FAB0-4F24-AD20-525D7DBA2F4B}"/>
    <cellStyle name="Heading 3 24" xfId="3933" xr:uid="{D38B6934-8FDB-48E4-8AD3-61F3EA536F23}"/>
    <cellStyle name="Heading 3 25" xfId="3934" xr:uid="{25C2E8CA-F2AF-49BF-80F2-5637BEB087E9}"/>
    <cellStyle name="Heading 3 26" xfId="3935" xr:uid="{C37A6780-6A8B-4ED3-B45E-3B3FE2612734}"/>
    <cellStyle name="Heading 3 27" xfId="3936" xr:uid="{97F1DE73-48A8-4E13-9508-654C39CC8590}"/>
    <cellStyle name="Heading 3 28" xfId="3937" xr:uid="{33748DA6-E1A4-49F7-8C85-9B560EDEAADD}"/>
    <cellStyle name="Heading 3 29" xfId="3938" xr:uid="{6C39A26B-3AEA-45E2-8757-23F28FA8B1CE}"/>
    <cellStyle name="Heading 3 3" xfId="3939" xr:uid="{1D9940B7-CBEA-47F5-88EF-612B5E67A33B}"/>
    <cellStyle name="Heading 3 3 2" xfId="5005" xr:uid="{22159601-ED7A-48DC-A222-150D4BAD0137}"/>
    <cellStyle name="Heading 3 3 2 2" xfId="11399" xr:uid="{93416B84-B829-4532-B47A-7237EB4643CA}"/>
    <cellStyle name="Heading 3 3 3" xfId="11400" xr:uid="{98A61194-2365-4009-9101-7F6559EBAA38}"/>
    <cellStyle name="Heading 3 3 4" xfId="7253" xr:uid="{64100CC9-631B-484B-90B6-68845D41BBD3}"/>
    <cellStyle name="Heading 3 30" xfId="3940" xr:uid="{9B1BD283-61F4-4956-8EA7-7AE2B0DEBB21}"/>
    <cellStyle name="Heading 3 31" xfId="3941" xr:uid="{B03EBEF1-8E49-4FB8-859D-C8099C52BF56}"/>
    <cellStyle name="Heading 3 32" xfId="3942" xr:uid="{27732C7A-ED52-4966-BDD7-85F953E0B7E4}"/>
    <cellStyle name="Heading 3 33" xfId="3943" xr:uid="{FA5618C0-E027-4E80-A0BC-87D7EA174499}"/>
    <cellStyle name="Heading 3 34" xfId="3944" xr:uid="{1512378E-1159-4CEB-92E2-6C16A4FC532F}"/>
    <cellStyle name="Heading 3 35" xfId="3945" xr:uid="{713BF358-FA5C-4BA1-B599-E78700E503E7}"/>
    <cellStyle name="Heading 3 36" xfId="3946" xr:uid="{656004B9-00F3-493E-9C67-CF3CE54D265D}"/>
    <cellStyle name="Heading 3 37" xfId="3947" xr:uid="{66804B5F-7AD8-48AE-89E7-9349B4506832}"/>
    <cellStyle name="Heading 3 38" xfId="3948" xr:uid="{9CFDA295-1DCB-4CA7-87AA-26D937D16566}"/>
    <cellStyle name="Heading 3 39" xfId="3949" xr:uid="{119E8908-A812-4F21-AEF1-803AA7DEE563}"/>
    <cellStyle name="Heading 3 4" xfId="3950" xr:uid="{44BAA456-E88C-43B1-A23C-7131DD4E5FB1}"/>
    <cellStyle name="Heading 3 4 2" xfId="4989" xr:uid="{592292C2-EE88-4B3D-A105-E0E87D61A633}"/>
    <cellStyle name="Heading 3 4 2 2" xfId="11401" xr:uid="{9EE7177F-391B-4A53-91CA-152899AD0DB2}"/>
    <cellStyle name="Heading 3 4 3" xfId="11402" xr:uid="{B221ED51-D634-460F-99E7-65E597E81447}"/>
    <cellStyle name="Heading 3 4 4" xfId="7254" xr:uid="{6D38FAA0-EB34-4AFD-848D-90EE5E240DAF}"/>
    <cellStyle name="Heading 3 40" xfId="3951" xr:uid="{D3E6086E-A328-4D8C-81B4-C7A4B7FB1F9D}"/>
    <cellStyle name="Heading 3 41" xfId="3952" xr:uid="{B2B8D2A3-0469-422C-B1F7-BA1B26ED5042}"/>
    <cellStyle name="Heading 3 42" xfId="3953" xr:uid="{AD32C035-88CA-4125-9287-8D8262434856}"/>
    <cellStyle name="Heading 3 43" xfId="3954" xr:uid="{E8890A0C-287C-4CB2-A6D0-2B48F4201277}"/>
    <cellStyle name="Heading 3 44" xfId="3955" xr:uid="{266FF788-4AAD-40B0-BF1B-46FD459A1C27}"/>
    <cellStyle name="Heading 3 45" xfId="3956" xr:uid="{F03E0152-8846-4172-8EA9-97BF3306D6F1}"/>
    <cellStyle name="Heading 3 46" xfId="3957" xr:uid="{282822B5-8BD4-4B0B-ABA4-B32ADE7C9726}"/>
    <cellStyle name="Heading 3 47" xfId="3958" xr:uid="{CC2BCCED-F29D-4F2B-811D-2AE97F8C6797}"/>
    <cellStyle name="Heading 3 48" xfId="3959" xr:uid="{CA006254-5329-4E88-93F8-B13A3DC68522}"/>
    <cellStyle name="Heading 3 49" xfId="3960" xr:uid="{BD7199D0-05B9-4E06-BBCC-22095E3857FA}"/>
    <cellStyle name="Heading 3 5" xfId="3961" xr:uid="{9486619E-60EC-4B8B-B227-AAEDBA0ED98B}"/>
    <cellStyle name="Heading 3 5 2" xfId="11403" xr:uid="{4C14FB96-2640-4CB7-AEC2-EF60323A90C2}"/>
    <cellStyle name="Heading 3 5 3" xfId="11404" xr:uid="{6C99F71C-0738-48BC-9FA6-5F2EFC233497}"/>
    <cellStyle name="Heading 3 5 4" xfId="7255" xr:uid="{A4E8BBC3-11A1-4015-B8C9-A9CEC8E5FC62}"/>
    <cellStyle name="Heading 3 50" xfId="3962" xr:uid="{A3026776-3D2E-4343-84B9-3E00F31A58C4}"/>
    <cellStyle name="Heading 3 51" xfId="3963" xr:uid="{B9E16C35-E5DB-4071-B2DD-53EB4E31A454}"/>
    <cellStyle name="Heading 3 52" xfId="3964" xr:uid="{15C98E2F-1004-4A83-A8EC-7B7C369AA806}"/>
    <cellStyle name="Heading 3 53" xfId="3965" xr:uid="{7FB6BE28-6B7B-40C0-A84C-0FF95FC3058C}"/>
    <cellStyle name="Heading 3 54" xfId="3966" xr:uid="{C0EED6B3-DDF2-4097-AD69-D4D36E7D28BB}"/>
    <cellStyle name="Heading 3 55" xfId="3967" xr:uid="{FED9F8FF-5585-436E-B0FD-A6DE517C3A11}"/>
    <cellStyle name="Heading 3 56" xfId="3968" xr:uid="{F471C80C-B11B-43C3-9839-DEDEC7999987}"/>
    <cellStyle name="Heading 3 57" xfId="3969" xr:uid="{6225214B-199D-4414-8227-4212CCA8D997}"/>
    <cellStyle name="Heading 3 58" xfId="3970" xr:uid="{6D88E2F6-2800-4FC1-8929-2072C940E5F3}"/>
    <cellStyle name="Heading 3 59" xfId="3971" xr:uid="{34F98BA2-4BFD-472C-BE43-00FE603AD89F}"/>
    <cellStyle name="Heading 3 6" xfId="3972" xr:uid="{F644C300-E4F0-4BE6-A6DC-3D547197C67E}"/>
    <cellStyle name="Heading 3 6 2" xfId="11405" xr:uid="{C85D0E5A-5CCB-4A29-B7EF-FC4A685DF53E}"/>
    <cellStyle name="Heading 3 6 3" xfId="11406" xr:uid="{F4F698FA-873A-4410-A6BB-B48E820F4990}"/>
    <cellStyle name="Heading 3 6 4" xfId="7256" xr:uid="{F383B739-608A-4E3F-A86F-59E2A2A03B27}"/>
    <cellStyle name="Heading 3 60" xfId="3973" xr:uid="{2C9B2E9D-A58F-4324-B442-C12B51741279}"/>
    <cellStyle name="Heading 3 61" xfId="3974" xr:uid="{214CD309-36C8-4727-8131-F829EE3F3F86}"/>
    <cellStyle name="Heading 3 62" xfId="3975" xr:uid="{9BC6FBED-3D27-46BB-B72F-D8FD61284011}"/>
    <cellStyle name="Heading 3 63" xfId="3976" xr:uid="{D652B52A-3E0E-4361-905B-5BF52C4B0893}"/>
    <cellStyle name="Heading 3 64" xfId="3977" xr:uid="{3A067527-2585-46A0-876C-2A0F2FA945CC}"/>
    <cellStyle name="Heading 3 65" xfId="3978" xr:uid="{52551674-2DAE-4DD1-94F6-41C82A4D206B}"/>
    <cellStyle name="Heading 3 66" xfId="3979" xr:uid="{03721307-4E40-4A30-8522-D21D5FAA487E}"/>
    <cellStyle name="Heading 3 67" xfId="3980" xr:uid="{844CD102-D979-47FA-812B-B9A110697AEE}"/>
    <cellStyle name="Heading 3 68" xfId="3981" xr:uid="{EF7039DB-2003-41F3-978E-F68CED9A6D26}"/>
    <cellStyle name="Heading 3 69" xfId="3982" xr:uid="{11A46DFB-8B0D-498C-BC74-8A6E9461DDB8}"/>
    <cellStyle name="Heading 3 7" xfId="3983" xr:uid="{F737C769-BF1C-4897-967B-92B690C48637}"/>
    <cellStyle name="Heading 3 7 2" xfId="11407" xr:uid="{5FFA5535-7A53-4BDE-9F3A-18E6D7E734F7}"/>
    <cellStyle name="Heading 3 7 3" xfId="11408" xr:uid="{DB78BBE4-0CAE-4080-93C1-CBFA10D2CAB0}"/>
    <cellStyle name="Heading 3 7 4" xfId="7257" xr:uid="{655565DC-921E-4DAE-9767-9A5AEAFD7641}"/>
    <cellStyle name="Heading 3 70" xfId="3984" xr:uid="{134E29A1-941B-4F57-8DDC-1E8277572290}"/>
    <cellStyle name="Heading 3 71" xfId="3985" xr:uid="{0ED0FF57-3BAE-433F-BDEA-2E8DD3154262}"/>
    <cellStyle name="Heading 3 72" xfId="3986" xr:uid="{6D192A80-2DFA-4640-90FE-2A872D233584}"/>
    <cellStyle name="Heading 3 73" xfId="3987" xr:uid="{BF5C07A8-72B2-405A-ABE9-2DEECA26698B}"/>
    <cellStyle name="Heading 3 74" xfId="3988" xr:uid="{D8057131-D50D-48E1-B631-FC3B3BB8D235}"/>
    <cellStyle name="Heading 3 75" xfId="3989" xr:uid="{952D6FF3-954D-4C51-95BD-88E18BE6ADC4}"/>
    <cellStyle name="Heading 3 76" xfId="3990" xr:uid="{25589451-1A9D-46FB-ADEE-0D00A1ADDDA6}"/>
    <cellStyle name="Heading 3 77" xfId="3991" xr:uid="{09995E4D-10C9-4307-AC36-A658E876FC66}"/>
    <cellStyle name="Heading 3 78" xfId="3992" xr:uid="{4C400832-85C6-432A-9675-3A7310DE20BE}"/>
    <cellStyle name="Heading 3 79" xfId="3993" xr:uid="{CEEAFB4F-6E24-42CC-8AFD-769F9BA05D04}"/>
    <cellStyle name="Heading 3 8" xfId="3994" xr:uid="{BDC5C2F0-67C2-4722-B553-9E3F6E8E5CE9}"/>
    <cellStyle name="Heading 3 8 2" xfId="11409" xr:uid="{6807AFE8-6BBC-4D0D-8D1B-D6EF9399E0E6}"/>
    <cellStyle name="Heading 3 8 3" xfId="11410" xr:uid="{5981B30C-6943-4601-BA19-020CCDF4D604}"/>
    <cellStyle name="Heading 3 8 4" xfId="7258" xr:uid="{E5508C5A-EA59-4D31-821C-B8EDE2BF373B}"/>
    <cellStyle name="Heading 3 80" xfId="3995" xr:uid="{D69FA9F8-3288-4A63-ACE2-68FCE166457F}"/>
    <cellStyle name="Heading 3 81" xfId="3996" xr:uid="{7464A857-6E67-4D81-A29F-9DB4AC5133D7}"/>
    <cellStyle name="Heading 3 82" xfId="3997" xr:uid="{069EF9DC-88FD-4E3D-B07F-3F291A3719BB}"/>
    <cellStyle name="Heading 3 83" xfId="3998" xr:uid="{3627D4FA-FEFB-4791-82FC-B872135D49D6}"/>
    <cellStyle name="Heading 3 84" xfId="3999" xr:uid="{CA77762D-8AEF-4C72-BFAA-E8102928946E}"/>
    <cellStyle name="Heading 3 85" xfId="4000" xr:uid="{E8F76217-B71B-483E-B0A4-0E172693110F}"/>
    <cellStyle name="Heading 3 86" xfId="4001" xr:uid="{9703EA9C-8367-408D-830F-99072E64AC97}"/>
    <cellStyle name="Heading 3 87" xfId="4002" xr:uid="{1F5E8529-AC6B-46FE-A0CE-733DD55252E1}"/>
    <cellStyle name="Heading 3 88" xfId="4003" xr:uid="{79F690EE-4922-4E43-A6EE-371D59CDC2D3}"/>
    <cellStyle name="Heading 3 9" xfId="4004" xr:uid="{B2425DA3-2FF9-4922-8AB1-0AB0C9F381A6}"/>
    <cellStyle name="Heading 3 9 2" xfId="11411" xr:uid="{1E13799F-3C9E-4A6C-8B98-222C2591B8B1}"/>
    <cellStyle name="Heading 3 9 3" xfId="11412" xr:uid="{EF8D092F-5B1E-4333-BD55-850CF1A84D65}"/>
    <cellStyle name="Heading 3 9 4" xfId="7259" xr:uid="{BAE71D99-C1D7-4FE9-80FA-CE15AEB7FFD8}"/>
    <cellStyle name="Heading 3+" xfId="588" xr:uid="{0563462D-44FD-4E01-999C-A6B68A939210}"/>
    <cellStyle name="Heading 3+ 2" xfId="11413" xr:uid="{9AC3E9CF-3261-4269-BE22-BFBB0E4C82CD}"/>
    <cellStyle name="Heading 3+ 3" xfId="11414" xr:uid="{EAA4A799-0662-4EA3-8654-D273E5634E93}"/>
    <cellStyle name="Heading 4" xfId="78" builtinId="19" customBuiltin="1"/>
    <cellStyle name="Heading 4 10" xfId="4005" xr:uid="{E6929672-98B1-49C6-8B54-DD8D3A9142F2}"/>
    <cellStyle name="Heading 4 10 2" xfId="11415" xr:uid="{0C1C9812-5A5F-4C7B-ABA3-69A92677BD02}"/>
    <cellStyle name="Heading 4 10 3" xfId="11416" xr:uid="{B1785343-1121-4461-B96D-5E36AD0EFF1A}"/>
    <cellStyle name="Heading 4 10 4" xfId="7260" xr:uid="{63982729-BB70-4C2A-AB1E-265E5D0FB381}"/>
    <cellStyle name="Heading 4 11" xfId="4006" xr:uid="{F9565D9D-E322-4F8C-BCDE-6874790B419A}"/>
    <cellStyle name="Heading 4 11 2" xfId="11417" xr:uid="{87E22CA1-3C56-45B8-996A-EF91FB78D441}"/>
    <cellStyle name="Heading 4 11 3" xfId="11418" xr:uid="{375269DD-6C32-46BD-9147-28AA5E8C27CB}"/>
    <cellStyle name="Heading 4 11 4" xfId="7261" xr:uid="{B99CB22F-AEC7-45B0-808A-551C210E0180}"/>
    <cellStyle name="Heading 4 12" xfId="4007" xr:uid="{158DEED6-7FF5-4A3C-87E4-CB5087B1D386}"/>
    <cellStyle name="Heading 4 12 2" xfId="11419" xr:uid="{8F05AB5B-758C-4E28-B71F-062ABFCD27EE}"/>
    <cellStyle name="Heading 4 12 3" xfId="11420" xr:uid="{E87DDD3A-D434-42EA-9199-8D7BB8F5EA99}"/>
    <cellStyle name="Heading 4 12 4" xfId="7262" xr:uid="{1B374654-9697-4995-B61F-78DA82C8C950}"/>
    <cellStyle name="Heading 4 13" xfId="4008" xr:uid="{17321D08-C158-43B3-93E7-A625A472D370}"/>
    <cellStyle name="Heading 4 13 2" xfId="11421" xr:uid="{7B199D0F-E077-4B70-AF10-04F0F85EBA60}"/>
    <cellStyle name="Heading 4 13 3" xfId="11422" xr:uid="{2CDD8081-9C3B-4886-A184-F947C7D91A87}"/>
    <cellStyle name="Heading 4 13 4" xfId="7263" xr:uid="{02E11373-CF7F-4389-811C-61565E06C0DB}"/>
    <cellStyle name="Heading 4 14" xfId="4009" xr:uid="{86EF3E7C-E8C6-4A24-816B-6C3214EAF4AA}"/>
    <cellStyle name="Heading 4 14 2" xfId="11423" xr:uid="{0109D79B-2739-4241-A14E-1B968295436B}"/>
    <cellStyle name="Heading 4 14 3" xfId="11424" xr:uid="{28ADDFD6-4D29-49BF-94BD-2F59593C055E}"/>
    <cellStyle name="Heading 4 14 4" xfId="7264" xr:uid="{01966B59-69DD-44FF-8ACE-7BA30B5A3FF7}"/>
    <cellStyle name="Heading 4 15" xfId="4010" xr:uid="{6DF23746-CB92-49BC-A2D1-BA8504A15E3F}"/>
    <cellStyle name="Heading 4 15 2" xfId="11425" xr:uid="{AF982C1A-1425-49D7-A9C8-AA9C63D57E2B}"/>
    <cellStyle name="Heading 4 15 3" xfId="11426" xr:uid="{015B5195-337E-48A6-A5DE-22FB18B0DC2B}"/>
    <cellStyle name="Heading 4 15 4" xfId="7265" xr:uid="{F0C55422-F74A-4C1C-A3A2-3AA399DBF335}"/>
    <cellStyle name="Heading 4 16" xfId="4011" xr:uid="{1DD1D9E3-B915-4BC7-97F4-D12049E702CC}"/>
    <cellStyle name="Heading 4 16 2" xfId="11427" xr:uid="{CABEC51F-85EE-46D0-B0FF-E94B4D334FE8}"/>
    <cellStyle name="Heading 4 16 3" xfId="11428" xr:uid="{18B25535-6CD1-45A3-A449-3B730A286F78}"/>
    <cellStyle name="Heading 4 16 4" xfId="7266" xr:uid="{0CED79EC-B17A-4406-99A4-1A82D2AF3018}"/>
    <cellStyle name="Heading 4 17" xfId="4012" xr:uid="{F6D4EB6A-5F95-4F5D-8FA0-A14675C886D6}"/>
    <cellStyle name="Heading 4 17 2" xfId="11429" xr:uid="{03718957-1B4D-4797-922C-8D8B444AA47B}"/>
    <cellStyle name="Heading 4 17 3" xfId="11430" xr:uid="{B5FED233-03D5-419E-B526-058196BD00C4}"/>
    <cellStyle name="Heading 4 17 4" xfId="7267" xr:uid="{BED18FA2-8E7C-4337-BCE8-443893A42861}"/>
    <cellStyle name="Heading 4 18" xfId="4013" xr:uid="{376CD5ED-5057-4FDD-AD8B-4E20C5FFA895}"/>
    <cellStyle name="Heading 4 18 2" xfId="11431" xr:uid="{921783CA-CFF9-43CA-9A9B-8FB4D6290FE1}"/>
    <cellStyle name="Heading 4 18 3" xfId="11432" xr:uid="{4B05A3CB-212C-4CC3-AF2F-561236308A92}"/>
    <cellStyle name="Heading 4 19" xfId="4014" xr:uid="{878CDB29-18D7-4D0D-B9D5-81A9FAAB8485}"/>
    <cellStyle name="Heading 4 19 2" xfId="6609" xr:uid="{9C6F0D1F-8143-4A11-8172-16036C7317EA}"/>
    <cellStyle name="Heading 4 2" xfId="43" xr:uid="{155EC8A9-0CEC-4EF1-AF08-05816E7E888B}"/>
    <cellStyle name="Heading 4 2 10" xfId="11433" xr:uid="{A647BB7C-BF13-4BAD-960C-AB73FFF2DDE0}"/>
    <cellStyle name="Heading 4 2 11" xfId="11434" xr:uid="{CD476EBE-0C80-4389-B43F-BDCD0438D0E1}"/>
    <cellStyle name="Heading 4 2 12" xfId="11435" xr:uid="{432A7349-07AA-4366-897F-56011DF685C5}"/>
    <cellStyle name="Heading 4 2 13" xfId="5424" xr:uid="{FE0C13B2-E468-4207-9917-4A6C2F5C8AFA}"/>
    <cellStyle name="Heading 4 2 14" xfId="1497" xr:uid="{11D90629-FB95-4D03-A22B-56BED29ACED0}"/>
    <cellStyle name="Heading 4 2 2" xfId="4848" xr:uid="{3A66F5E4-7BFF-4B48-A9CF-679E2962F7EB}"/>
    <cellStyle name="Heading 4 2 2 2" xfId="11436" xr:uid="{497DEB56-E251-4F4F-9523-BBDA85B23FED}"/>
    <cellStyle name="Heading 4 2 3" xfId="11437" xr:uid="{BA4CCA5A-53C1-4160-988F-4274303349C0}"/>
    <cellStyle name="Heading 4 2 4" xfId="11438" xr:uid="{BCA91AEF-A5B9-445E-99E2-9451BA712A2A}"/>
    <cellStyle name="Heading 4 2 5" xfId="11439" xr:uid="{787F2F95-EAF9-496C-BB51-F27361BFA321}"/>
    <cellStyle name="Heading 4 2 6" xfId="11440" xr:uid="{E5BC2579-5130-4C0E-BEA1-595DF5CA1D2A}"/>
    <cellStyle name="Heading 4 2 7" xfId="11441" xr:uid="{AF8A6CC6-BF73-4971-B568-8DB9BDADFF6F}"/>
    <cellStyle name="Heading 4 2 8" xfId="11442" xr:uid="{A02A2368-B980-486F-9566-16666B0C1175}"/>
    <cellStyle name="Heading 4 2 9" xfId="11443" xr:uid="{1D057710-2B89-46D8-9B4F-3093216DA54C}"/>
    <cellStyle name="Heading 4 20" xfId="4015" xr:uid="{5A0E3836-D09D-48AB-BF91-AAE607209345}"/>
    <cellStyle name="Heading 4 20 2" xfId="5964" xr:uid="{128C2B48-C968-4E6D-B1A9-78A51B9E24F5}"/>
    <cellStyle name="Heading 4 21" xfId="4016" xr:uid="{0B59880C-242B-41B6-94C5-080A539BF25D}"/>
    <cellStyle name="Heading 4 22" xfId="4017" xr:uid="{4E579DD4-FCE5-41D0-8BFB-C3A35A948830}"/>
    <cellStyle name="Heading 4 23" xfId="4018" xr:uid="{4A18051C-EACD-49B4-A14E-17AD73885F1B}"/>
    <cellStyle name="Heading 4 24" xfId="4019" xr:uid="{1B28039F-6EEA-42C0-A46B-8B63376746B3}"/>
    <cellStyle name="Heading 4 25" xfId="4020" xr:uid="{F627017F-5FC6-4652-B7BD-7FCEE84A41D2}"/>
    <cellStyle name="Heading 4 26" xfId="4021" xr:uid="{53FB46A5-10E4-42B3-BF20-7BC1B721DA06}"/>
    <cellStyle name="Heading 4 27" xfId="4022" xr:uid="{CC84FE2F-07A7-4E4E-B7B4-625D0AE7697E}"/>
    <cellStyle name="Heading 4 28" xfId="4023" xr:uid="{666499D2-814A-414A-8905-913D8C9EE45F}"/>
    <cellStyle name="Heading 4 29" xfId="4024" xr:uid="{045B7D8E-3446-4692-B598-37B66A43F7D8}"/>
    <cellStyle name="Heading 4 3" xfId="4025" xr:uid="{6A502D51-AF43-4A9A-983E-3CAD9BBA2804}"/>
    <cellStyle name="Heading 4 3 2" xfId="5006" xr:uid="{5B54C9BA-5625-4276-8C80-7C15672BD794}"/>
    <cellStyle name="Heading 4 3 2 2" xfId="11444" xr:uid="{0228D240-A7E4-4ED6-9CB9-BDE2B2780745}"/>
    <cellStyle name="Heading 4 3 3" xfId="11445" xr:uid="{516191FA-A299-4A63-BE08-858245ED5D51}"/>
    <cellStyle name="Heading 4 3 4" xfId="7268" xr:uid="{433CE3C3-6C4E-41E8-9682-BCD0BA5F8B99}"/>
    <cellStyle name="Heading 4 30" xfId="4026" xr:uid="{F1B891D3-AC17-4A93-9D23-B8BC0F013356}"/>
    <cellStyle name="Heading 4 31" xfId="4027" xr:uid="{7D460D5B-3583-421D-B9DD-EEF728995FA2}"/>
    <cellStyle name="Heading 4 32" xfId="4028" xr:uid="{4045A841-DB60-43C0-93B3-8F56B6B12C65}"/>
    <cellStyle name="Heading 4 33" xfId="4029" xr:uid="{D34EA3C6-2334-4299-8679-8D8C517D5423}"/>
    <cellStyle name="Heading 4 34" xfId="4030" xr:uid="{B9BD7F45-C30C-4E2B-8A6B-0969F736F2F4}"/>
    <cellStyle name="Heading 4 35" xfId="4031" xr:uid="{558F0D85-80FE-4199-90DA-2EBA5F5DC6EB}"/>
    <cellStyle name="Heading 4 36" xfId="4032" xr:uid="{558C0954-73BC-4358-A56A-D785DF93DBC6}"/>
    <cellStyle name="Heading 4 37" xfId="4033" xr:uid="{35D1AAAB-9946-4790-8020-802F81E24DA9}"/>
    <cellStyle name="Heading 4 38" xfId="4034" xr:uid="{DD64AE36-E79B-409A-BE25-A6B675F2ED49}"/>
    <cellStyle name="Heading 4 39" xfId="4035" xr:uid="{04A7586A-0D6F-418E-A311-2718121660A4}"/>
    <cellStyle name="Heading 4 4" xfId="4036" xr:uid="{BCE3DC28-70F3-4271-9D23-B218FBB15094}"/>
    <cellStyle name="Heading 4 4 2" xfId="4988" xr:uid="{CCA2C9DC-F3D7-4AD7-830E-79009C02B5A7}"/>
    <cellStyle name="Heading 4 4 2 2" xfId="11446" xr:uid="{E9D35930-74B9-45CD-A69A-3225DF9B7380}"/>
    <cellStyle name="Heading 4 4 3" xfId="11447" xr:uid="{65BEA319-D93B-4309-A652-2A73E522F8D6}"/>
    <cellStyle name="Heading 4 4 4" xfId="7269" xr:uid="{79540A48-EF45-43BC-BE80-B0EBF70A127D}"/>
    <cellStyle name="Heading 4 40" xfId="4037" xr:uid="{BDA2A437-92B1-40B0-9265-8263EE3F4E2B}"/>
    <cellStyle name="Heading 4 41" xfId="4038" xr:uid="{6E8DFA07-EF34-4E94-BD57-24B205FDC71E}"/>
    <cellStyle name="Heading 4 42" xfId="4039" xr:uid="{2B85753A-E594-43C0-89D8-5EBEA45C5DAD}"/>
    <cellStyle name="Heading 4 43" xfId="4040" xr:uid="{0F783CB0-A25B-48CC-803E-B13C57AFBB1D}"/>
    <cellStyle name="Heading 4 44" xfId="4041" xr:uid="{EBA3C896-992A-49FE-81D0-8A087ABD253B}"/>
    <cellStyle name="Heading 4 45" xfId="4042" xr:uid="{536E84ED-3066-4CBD-966B-6606DE6F26CA}"/>
    <cellStyle name="Heading 4 46" xfId="4043" xr:uid="{0A575557-7AC9-4F2C-BF75-5897DC44BA29}"/>
    <cellStyle name="Heading 4 47" xfId="4044" xr:uid="{300AF914-FDBE-4816-86FE-6F51B2964CD5}"/>
    <cellStyle name="Heading 4 48" xfId="4045" xr:uid="{1E9F4364-D481-4FBB-B2F3-DDACA303D6D0}"/>
    <cellStyle name="Heading 4 49" xfId="4046" xr:uid="{6CB570C9-2241-4BD9-A36D-8F80A45CBFCC}"/>
    <cellStyle name="Heading 4 5" xfId="4047" xr:uid="{9246B591-999E-4966-A74A-2D659C754E1C}"/>
    <cellStyle name="Heading 4 5 2" xfId="11448" xr:uid="{6CEE1AB5-8C43-45AC-9678-040F094003BC}"/>
    <cellStyle name="Heading 4 5 3" xfId="11449" xr:uid="{4B103D9D-FE9A-48EF-AC6D-CD845684BA44}"/>
    <cellStyle name="Heading 4 5 4" xfId="7270" xr:uid="{40F4F06E-106F-469E-9CB5-037CF34B778F}"/>
    <cellStyle name="Heading 4 50" xfId="4048" xr:uid="{6C903F4B-4E48-4DBE-9087-394A4AC4B2C1}"/>
    <cellStyle name="Heading 4 51" xfId="4049" xr:uid="{E01EA84A-16C1-403F-81C4-85C509FA057B}"/>
    <cellStyle name="Heading 4 52" xfId="4050" xr:uid="{971FF4E8-F906-4924-AD40-8EDDAEB7CE38}"/>
    <cellStyle name="Heading 4 53" xfId="4051" xr:uid="{0314985C-F518-41EA-ACB4-8BCE4EAA2145}"/>
    <cellStyle name="Heading 4 54" xfId="4052" xr:uid="{95F0179A-59C9-4F49-B69E-EFD2EDB44658}"/>
    <cellStyle name="Heading 4 55" xfId="4053" xr:uid="{CBE7CE36-2C2A-4714-ABC2-628628281BE9}"/>
    <cellStyle name="Heading 4 56" xfId="4054" xr:uid="{4CD3193B-AEDA-4922-AB7D-89B9BF5B4A2F}"/>
    <cellStyle name="Heading 4 57" xfId="4055" xr:uid="{F166E396-8A0E-4E0C-8DA7-49714CDB85F3}"/>
    <cellStyle name="Heading 4 58" xfId="4056" xr:uid="{DE7D8EF5-4100-4B25-B748-0EC36459A3A4}"/>
    <cellStyle name="Heading 4 59" xfId="4057" xr:uid="{F3CD08E0-330A-4032-B311-7A311FF696FF}"/>
    <cellStyle name="Heading 4 6" xfId="4058" xr:uid="{D9B2B680-C2D7-4EAA-9FF3-789608DF672D}"/>
    <cellStyle name="Heading 4 6 2" xfId="11450" xr:uid="{D5332430-972D-44AB-9D94-18B07341865D}"/>
    <cellStyle name="Heading 4 6 3" xfId="11451" xr:uid="{D3C104CD-1681-4DA3-ADEB-B69EE91A5822}"/>
    <cellStyle name="Heading 4 6 4" xfId="7271" xr:uid="{FD1EF9A9-132E-4C1B-9BD5-DA8D131A6F25}"/>
    <cellStyle name="Heading 4 60" xfId="4059" xr:uid="{110E44C4-579C-49BE-957A-ED5B94C983F2}"/>
    <cellStyle name="Heading 4 61" xfId="4060" xr:uid="{A60115AE-4807-4A13-B2EB-B6C7BC123620}"/>
    <cellStyle name="Heading 4 62" xfId="4061" xr:uid="{1C5F0A9A-2E06-4FF8-BC1C-1ECB2E9BF6BA}"/>
    <cellStyle name="Heading 4 63" xfId="4062" xr:uid="{E77F8E0F-C5DB-4F00-9C94-E9E093C322E1}"/>
    <cellStyle name="Heading 4 64" xfId="4063" xr:uid="{201114C3-A632-457B-8290-C22073BE5D74}"/>
    <cellStyle name="Heading 4 65" xfId="4064" xr:uid="{DE67CCE4-2101-4C11-8005-DD1B5C507B9F}"/>
    <cellStyle name="Heading 4 66" xfId="4065" xr:uid="{056DD0CB-E5DC-4F14-9C36-78ADBC2B54CD}"/>
    <cellStyle name="Heading 4 67" xfId="4066" xr:uid="{FF5E52F1-B262-40AD-B0D3-F1487D466B1E}"/>
    <cellStyle name="Heading 4 68" xfId="4067" xr:uid="{6A40C23B-2E8A-41C9-984D-4053B541AFC4}"/>
    <cellStyle name="Heading 4 69" xfId="4068" xr:uid="{A51BB75A-8562-4DE9-904F-F0DF367F1D11}"/>
    <cellStyle name="Heading 4 7" xfId="4069" xr:uid="{73E93EB6-2FA9-47C2-BBDF-F6A433FE76FA}"/>
    <cellStyle name="Heading 4 7 2" xfId="11452" xr:uid="{1E000B23-236D-488C-997E-370A27883CF1}"/>
    <cellStyle name="Heading 4 7 3" xfId="11453" xr:uid="{E9D55929-B8D2-4722-BC5A-8F15787BE7E4}"/>
    <cellStyle name="Heading 4 7 4" xfId="7272" xr:uid="{FC613867-9803-4271-BF67-60B6467590F1}"/>
    <cellStyle name="Heading 4 70" xfId="4070" xr:uid="{18B2E9A7-2F6C-4035-B22E-A17748DA5BAD}"/>
    <cellStyle name="Heading 4 71" xfId="4071" xr:uid="{F68EA947-C558-4054-9B2F-77877EAC0A44}"/>
    <cellStyle name="Heading 4 72" xfId="4072" xr:uid="{EF3D5A0E-9C0C-48EF-B9C8-C005C60B17CF}"/>
    <cellStyle name="Heading 4 73" xfId="4073" xr:uid="{020CE0FE-28CE-47FD-AD4C-7B864770D191}"/>
    <cellStyle name="Heading 4 74" xfId="4074" xr:uid="{36000D4E-F43C-411B-B8A8-99F215F0F279}"/>
    <cellStyle name="Heading 4 75" xfId="4075" xr:uid="{4E673370-156E-4615-B2C5-77723A716540}"/>
    <cellStyle name="Heading 4 76" xfId="4076" xr:uid="{D6317587-B493-49A7-91DA-BF952D16EFFD}"/>
    <cellStyle name="Heading 4 77" xfId="4077" xr:uid="{AEA60DAE-5C7A-4150-94C3-C1745442C8D2}"/>
    <cellStyle name="Heading 4 78" xfId="4078" xr:uid="{47CA16E0-10E1-48DA-A581-74CEFCB85560}"/>
    <cellStyle name="Heading 4 79" xfId="4079" xr:uid="{65F51FCF-F534-4814-9387-4082076E4815}"/>
    <cellStyle name="Heading 4 8" xfId="4080" xr:uid="{CF13C91B-F7C0-4F6A-8A63-4677E628C734}"/>
    <cellStyle name="Heading 4 8 2" xfId="11454" xr:uid="{002B56BB-74C8-4819-A902-B6E0AB6CABBF}"/>
    <cellStyle name="Heading 4 8 3" xfId="11455" xr:uid="{784C1EA1-BAD3-4CD8-A728-72C727772BB2}"/>
    <cellStyle name="Heading 4 8 4" xfId="7273" xr:uid="{0D4E7131-61B8-4CD2-B284-40EF1A87FD4F}"/>
    <cellStyle name="Heading 4 80" xfId="4081" xr:uid="{40472DD7-AFFB-43AE-99C7-A2F2CEB57B23}"/>
    <cellStyle name="Heading 4 81" xfId="4082" xr:uid="{D16F6A2A-062A-4E37-B2C9-4BB73D8C9C63}"/>
    <cellStyle name="Heading 4 82" xfId="4083" xr:uid="{120FFAE5-F588-4320-9560-64FCBDC59D84}"/>
    <cellStyle name="Heading 4 83" xfId="4084" xr:uid="{21FBF9EE-1B3E-44A3-8034-0F65F2979A5B}"/>
    <cellStyle name="Heading 4 84" xfId="4085" xr:uid="{4348B945-6291-4FC8-8F6C-69044F40AB55}"/>
    <cellStyle name="Heading 4 85" xfId="4086" xr:uid="{7285AD73-A938-4FE6-89E2-15DAA560B6A1}"/>
    <cellStyle name="Heading 4 86" xfId="4087" xr:uid="{743422AA-65C4-4216-B425-82F8D8714599}"/>
    <cellStyle name="Heading 4 87" xfId="4088" xr:uid="{BC501F90-8FB1-4B52-BF79-6DAE84FE54FB}"/>
    <cellStyle name="Heading 4 88" xfId="4089" xr:uid="{9FCE3AF3-E296-4BAF-BEA6-DAA78258FE9E}"/>
    <cellStyle name="Heading 4 9" xfId="4090" xr:uid="{75E1A3C7-DBDF-46DF-9F47-BEC07B1AC991}"/>
    <cellStyle name="Heading 4 9 2" xfId="11456" xr:uid="{07EC64F7-3407-4BA1-8F67-9284E60AE3BE}"/>
    <cellStyle name="Heading 4 9 3" xfId="11457" xr:uid="{23609523-9E5C-441A-9171-4795E6A3A604}"/>
    <cellStyle name="Heading 4 9 4" xfId="7274" xr:uid="{6135AEA1-7802-49EA-980D-22B89EB0008D}"/>
    <cellStyle name="Heading AWP" xfId="11458" xr:uid="{DE646BE7-CF21-4A16-88CF-D91475798F1E}"/>
    <cellStyle name="Heading AWP - center" xfId="11459" xr:uid="{5513DD39-CCBA-4102-80A6-FC84E0A3D4C5}"/>
    <cellStyle name="HEADING1" xfId="589" xr:uid="{60B99E26-F29E-45F7-B37B-E1A02A2298D8}"/>
    <cellStyle name="HEADING1 1" xfId="590" xr:uid="{640F1B16-F7AF-4A40-94C6-D5B156F29E95}"/>
    <cellStyle name="HEADING1 1 2" xfId="4849" xr:uid="{AF0C41F3-0F78-434A-8476-185ACC14CBE8}"/>
    <cellStyle name="HEADING1 1 2 2" xfId="11460" xr:uid="{9728A860-5E2D-4B4A-9CAC-E38D40D10187}"/>
    <cellStyle name="HEADING1 1 3" xfId="11461" xr:uid="{D1023159-E8E8-4FCD-A285-F249055C837D}"/>
    <cellStyle name="HEADING1 1 4" xfId="5425" xr:uid="{AD323EF3-1287-419C-BAE1-1C4A5E8E0EFC}"/>
    <cellStyle name="HEADING1 2" xfId="11462" xr:uid="{2AB01F97-8DBA-4AC9-928C-78F0E8F83981}"/>
    <cellStyle name="Heading1_1a FND-InfoRqd-YA2010 - Brenda" xfId="11463" xr:uid="{5B050A65-D969-4F59-8C95-E517F958B4CF}"/>
    <cellStyle name="HEADING2" xfId="591" xr:uid="{A2D3DE4C-0447-4366-80F9-0556D690173C}"/>
    <cellStyle name="HEADING2 2" xfId="11464" xr:uid="{F425248C-5FC1-4195-ABE5-D7124149DDFE}"/>
    <cellStyle name="Heading2_1a FND-InfoRqd-YA2010 - Brenda" xfId="11465" xr:uid="{5E60B4D4-4C8D-48EF-A3B0-6C44155AE6D4}"/>
    <cellStyle name="headoption" xfId="592" xr:uid="{F3EFD18C-2904-42CF-8804-3FD2612088A1}"/>
    <cellStyle name="headoption 10" xfId="13510" xr:uid="{876B7FDC-9673-44D5-89E0-49A771C92B49}"/>
    <cellStyle name="headoption 2" xfId="593" xr:uid="{BE1B0B3F-7B67-4D71-A1C8-225E5D3A2E94}"/>
    <cellStyle name="headoption 2 2" xfId="11466" xr:uid="{3ECF2E08-09C2-4431-B8E5-8B1E665D6494}"/>
    <cellStyle name="headoption 2 2 2" xfId="13623" xr:uid="{D51EC837-75BF-480E-A228-41B24A566542}"/>
    <cellStyle name="headoption 2 3" xfId="11467" xr:uid="{0D736BA1-A081-4569-86CE-26C3CA2A13A9}"/>
    <cellStyle name="headoption 2 3 2" xfId="13624" xr:uid="{E590D418-65A8-4281-BCC1-DFCFABA7F655}"/>
    <cellStyle name="headoption 2 4" xfId="13557" xr:uid="{3787FBB7-33D3-4CB7-90C1-C52F49BCA2BA}"/>
    <cellStyle name="headoption 3" xfId="594" xr:uid="{BEE7AD72-02B1-4666-B6F6-32D70BAE044B}"/>
    <cellStyle name="headoption 3 2" xfId="11468" xr:uid="{EA364176-1C4C-4AE7-9A82-842B4357EEB6}"/>
    <cellStyle name="headoption 3 2 2" xfId="13625" xr:uid="{0680533B-A650-4A4F-8F37-E65FBE092A62}"/>
    <cellStyle name="headoption 3 3" xfId="11469" xr:uid="{9A6E47C8-ECAF-4207-98CE-EDF20404361C}"/>
    <cellStyle name="headoption 3 3 2" xfId="13626" xr:uid="{AF5240B4-E03F-42AC-BAC6-AEB62B06CBBE}"/>
    <cellStyle name="headoption 3 4" xfId="13558" xr:uid="{5F350603-3FCB-4032-8257-06078D5A6C0F}"/>
    <cellStyle name="headoption 4" xfId="595" xr:uid="{CFD3B0E8-74F9-429D-8672-6C56FA0EB091}"/>
    <cellStyle name="headoption 4 2" xfId="11470" xr:uid="{57B8E620-4BF9-47AF-8608-7C47A288B849}"/>
    <cellStyle name="headoption 4 2 2" xfId="13627" xr:uid="{2B6F9919-B99E-4AB4-9916-A81301C68015}"/>
    <cellStyle name="headoption 4 3" xfId="11471" xr:uid="{51C13A62-C581-4808-A646-825F439389D4}"/>
    <cellStyle name="headoption 4 3 2" xfId="13628" xr:uid="{C06B94C4-BF5E-4AAD-953F-92813126E0E8}"/>
    <cellStyle name="headoption 4 4" xfId="13559" xr:uid="{3788E845-20AB-4271-AFBB-A425D01841CB}"/>
    <cellStyle name="headoption 5" xfId="11472" xr:uid="{AC3A6EB5-EBE1-45BF-BB7C-222B80268297}"/>
    <cellStyle name="headoption 5 2" xfId="11473" xr:uid="{0A5E222C-A6D8-46CD-A417-96B2C71E31BB}"/>
    <cellStyle name="headoption 5 2 2" xfId="13630" xr:uid="{961FA8AC-89C9-40A2-A81D-A5AE9332D9FA}"/>
    <cellStyle name="headoption 5 3" xfId="13629" xr:uid="{74B57AE0-72EA-4F4B-BAAD-AF8E6FB095F8}"/>
    <cellStyle name="headoption 6" xfId="11474" xr:uid="{11CFAAE2-2CF5-4393-85A6-628811D66092}"/>
    <cellStyle name="headoption 6 2" xfId="13631" xr:uid="{217E1A7F-4CD7-4320-A12D-1BD145F1D2C2}"/>
    <cellStyle name="headoption 7" xfId="11475" xr:uid="{3D9B9971-08F6-4C1D-8413-38081080227A}"/>
    <cellStyle name="headoption 7 2" xfId="13632" xr:uid="{271FBCFF-137C-4A3A-9841-2F4A42B0A10C}"/>
    <cellStyle name="headoption 8" xfId="5965" xr:uid="{E1FEB811-C539-4CB3-BAFC-452DF2427FB4}"/>
    <cellStyle name="headoption 8 2" xfId="13543" xr:uid="{5C7F5C1E-6934-4B2D-B3D9-5EB38BC1412B}"/>
    <cellStyle name="headoption 9" xfId="5426" xr:uid="{ECF99920-D727-4B88-905A-DBA5A952EEAA}"/>
    <cellStyle name="headoption 9 2" xfId="13904" xr:uid="{BE9594C3-3B8F-4AB0-9258-A62D860D8559}"/>
    <cellStyle name="HELV8BLUE" xfId="11476" xr:uid="{0445E91B-BCAA-4162-AC54-4B3DED1C90B1}"/>
    <cellStyle name="ħħħħħħħħħħħħħħħħħħħ" xfId="596" xr:uid="{DBB64AF2-5B83-4DB7-A81C-2EEE82F63EB2}"/>
    <cellStyle name="_x0001_ħ_x0001_ħ_x0001_ħ_x0001_ħ_x0001_ħ_x0001_ħ_x0001_ħ_x0001_ħ_x0001_ħ_x0001_ħ_x0001_ħ_x0001_ħ_x0001_ħ_x0001_ħ_x0001_ħ_x0001_ħ_x0001_ħ_x0001_ħ_x0001_ħ_x0001_" xfId="597" xr:uid="{6E6F1C7A-237F-4C1E-B8EE-B5275DFCEF75}"/>
    <cellStyle name="Hidden" xfId="598" xr:uid="{3EE90A49-7F93-4D58-9A4D-F2FDBAB460BB}"/>
    <cellStyle name="ħƛāħħħħħħħħħħħħħħħħ" xfId="599" xr:uid="{B2069FC8-EB0F-4B62-B2CD-AD3C8EDDADC8}"/>
    <cellStyle name="_x0001_ħ_x0001_ƛ_x0001_ā_x0001_ħ_x0001_ħ_x0001_ħ_x0001_ħ_x0001_ħ_x0001_ħ_x0001_ħ_x0001_ħ_x0001_ħ_x0001_ħ_x0001_ħ_x0001_ħ_x0001_ħ_x0001_ħ_x0001_ħ_x0001_ħ_x0001_" xfId="600" xr:uid="{5B4A83F9-96CA-4F4C-9404-5CEA5606C5DB}"/>
    <cellStyle name="Hyperlink 2" xfId="601" xr:uid="{D85F545E-3B8F-4249-9133-FFFFBC1476BD}"/>
    <cellStyle name="Hyperlink 2 2" xfId="11477" xr:uid="{940E935D-DBEF-400A-B28D-6BC4D2540895}"/>
    <cellStyle name="Hyperlink 2 3" xfId="11478" xr:uid="{18C967BA-96EC-4D2C-A03D-D09C4F1DAB01}"/>
    <cellStyle name="Hyperlink 2 4" xfId="5966" xr:uid="{778F9619-2486-49CF-80F2-7539AA39867F}"/>
    <cellStyle name="Hyperlink 2 5" xfId="5427" xr:uid="{4B57F225-F013-44A7-9C56-B314F210BB44}"/>
    <cellStyle name="Hyperlink 3" xfId="11479" xr:uid="{75620251-067B-46F2-9F6B-DA6828B7803B}"/>
    <cellStyle name="Hyperlink 3 2" xfId="11480" xr:uid="{BD98CC33-4999-4E7D-A043-530B7ED4908E}"/>
    <cellStyle name="indent" xfId="11481" xr:uid="{546C2F69-9499-40C3-8F2A-08C5B6CEC504}"/>
    <cellStyle name="Input" xfId="81" builtinId="20" customBuiltin="1"/>
    <cellStyle name="Input [yellow]" xfId="45" xr:uid="{48874A27-E357-4BBB-ACF9-164FFB6FCECA}"/>
    <cellStyle name="Input [yellow] 2" xfId="603" xr:uid="{57747477-51E1-4ACF-A535-3654A678AF55}"/>
    <cellStyle name="Input [yellow] 3" xfId="604" xr:uid="{75C09D1B-7C7D-48E2-BA54-D4555358B194}"/>
    <cellStyle name="Input [yellow] 4" xfId="4850" xr:uid="{EB4397E5-DD76-431E-9430-796C77DB9442}"/>
    <cellStyle name="Input [yellow] 4 2" xfId="11482" xr:uid="{E80D59B4-0516-4D42-A23D-9BFA2E7C8522}"/>
    <cellStyle name="Input [yellow] 5" xfId="5968" xr:uid="{9E619B0C-D38B-4DE9-B6C1-579AEB371452}"/>
    <cellStyle name="Input [yellow] 6" xfId="602" xr:uid="{E6DD8D6A-210D-4233-9ACA-E54DDBB1BAFC}"/>
    <cellStyle name="Input [yellow]_Sheet2" xfId="4851" xr:uid="{D6C208E6-9EE9-409A-965D-4E5F5752B0FE}"/>
    <cellStyle name="Input 10" xfId="4091" xr:uid="{3CC42339-B0AD-4BE5-9664-20635FB3A701}"/>
    <cellStyle name="Input 10 2" xfId="11483" xr:uid="{FF69357F-DCCC-4329-81F1-407D9575DC65}"/>
    <cellStyle name="Input 10 3" xfId="11484" xr:uid="{23125E52-4B02-4845-AE09-88DEEE3FAD68}"/>
    <cellStyle name="Input 10 4" xfId="7275" xr:uid="{83658C28-4B5E-44F9-8E32-D6064665B7E6}"/>
    <cellStyle name="Input 11" xfId="4092" xr:uid="{97CBF853-E031-441F-AC67-4B2FE05931CB}"/>
    <cellStyle name="Input 11 2" xfId="11485" xr:uid="{06B9EC40-F483-4CB9-A5C9-C85156CB16A6}"/>
    <cellStyle name="Input 11 3" xfId="11486" xr:uid="{6F261B97-2124-488E-81E7-73D8245D4B66}"/>
    <cellStyle name="Input 11 4" xfId="7276" xr:uid="{6CE5B682-6FAD-4278-A32A-8536033CD2FD}"/>
    <cellStyle name="Input 12" xfId="4093" xr:uid="{4C0B495D-E404-47AC-88F4-5E196D78D40F}"/>
    <cellStyle name="Input 12 2" xfId="11487" xr:uid="{088D40D4-FE8B-406D-A0E1-E1F721934CE1}"/>
    <cellStyle name="Input 12 3" xfId="11488" xr:uid="{B7415838-1D51-4E71-9268-CB579E35EAF9}"/>
    <cellStyle name="Input 12 4" xfId="7277" xr:uid="{3CFE9636-656D-4A85-97E9-80C8484DB2F1}"/>
    <cellStyle name="Input 13" xfId="4094" xr:uid="{6D0FF6E7-3E0D-458D-A682-43E80493F865}"/>
    <cellStyle name="Input 13 2" xfId="11489" xr:uid="{37AD5425-55EF-4DE1-BA2F-85422C0312E2}"/>
    <cellStyle name="Input 13 3" xfId="11490" xr:uid="{FA97ECDE-8846-454B-BBFE-495FFC200CA8}"/>
    <cellStyle name="Input 13 4" xfId="7278" xr:uid="{F9EABDCF-5847-4331-880E-7D1061D2C2D7}"/>
    <cellStyle name="Input 14" xfId="4095" xr:uid="{BA16B4F0-ECE7-417A-93FA-401AD0BA5380}"/>
    <cellStyle name="Input 14 2" xfId="11491" xr:uid="{4580F75C-0E31-4E90-9AA3-2D7AE2FBEAD6}"/>
    <cellStyle name="Input 14 3" xfId="11492" xr:uid="{6F34C84D-A8FE-445A-8908-DA1593BDF9CC}"/>
    <cellStyle name="Input 14 4" xfId="7279" xr:uid="{FF6C3DCE-F867-4C7E-A535-66659DDE63BF}"/>
    <cellStyle name="Input 15" xfId="4096" xr:uid="{8EBF3943-DFBC-45A0-824E-3D31754784BB}"/>
    <cellStyle name="Input 15 2" xfId="11493" xr:uid="{64EF57DF-CFCE-4964-BC0A-1FF02E04D632}"/>
    <cellStyle name="Input 15 3" xfId="11494" xr:uid="{C4547651-BADE-4DB1-8083-5E568A43C3AB}"/>
    <cellStyle name="Input 15 4" xfId="7280" xr:uid="{1458091E-3460-4A2F-B35C-E1D7D0158F93}"/>
    <cellStyle name="Input 16" xfId="4097" xr:uid="{FF4A7575-3BE8-41B6-B8C6-2BC4D57121A7}"/>
    <cellStyle name="Input 16 2" xfId="11495" xr:uid="{544C9B99-0625-43FB-973A-97CE37FBFFFC}"/>
    <cellStyle name="Input 16 3" xfId="11496" xr:uid="{5786ACFD-3E92-481A-9F23-4E695FC78E2C}"/>
    <cellStyle name="Input 16 4" xfId="7281" xr:uid="{5D10A198-02AE-4936-81AE-2816F498FE00}"/>
    <cellStyle name="Input 17" xfId="4098" xr:uid="{68B973F8-6009-45DC-99D6-84CEAC6D5C28}"/>
    <cellStyle name="Input 17 2" xfId="11497" xr:uid="{56584B65-DCBB-4D1B-8A0A-DA4705AE9B29}"/>
    <cellStyle name="Input 17 3" xfId="11498" xr:uid="{2170E6DB-20B9-4DD9-879D-4CD3C0BFF7A5}"/>
    <cellStyle name="Input 17 4" xfId="7282" xr:uid="{9FDC4474-1D2A-4807-98E8-B84F89DDA6EF}"/>
    <cellStyle name="Input 18" xfId="4099" xr:uid="{82D34C55-A0F5-49B4-B31F-291E8DFC3B41}"/>
    <cellStyle name="Input 18 2" xfId="11499" xr:uid="{66F738CB-2498-497C-9E71-72D6DDC8EC73}"/>
    <cellStyle name="Input 18 3" xfId="11500" xr:uid="{A2CFD466-1E6F-42FA-B98A-D01BD6EDDA45}"/>
    <cellStyle name="Input 19" xfId="4100" xr:uid="{33917F7E-34B0-4D9F-A6CB-FB29BE0B6541}"/>
    <cellStyle name="Input 19 2" xfId="6610" xr:uid="{CF9A1DDE-FA50-4B38-908D-80B0FCF65620}"/>
    <cellStyle name="Input 2" xfId="44" xr:uid="{CD50E26A-3891-4C56-A1EB-E577EFF24064}"/>
    <cellStyle name="Input 2 10" xfId="11501" xr:uid="{37BC10D3-CC01-44B8-9369-645374F8903A}"/>
    <cellStyle name="Input 2 10 2" xfId="11502" xr:uid="{F245007D-C5F7-4AF6-848A-6712085AA988}"/>
    <cellStyle name="Input 2 10 2 2" xfId="13634" xr:uid="{1859636F-55A5-4863-9427-BD11B3C4F262}"/>
    <cellStyle name="Input 2 10 3" xfId="13633" xr:uid="{6018704C-8325-4EC6-87F3-4920CDC56ECD}"/>
    <cellStyle name="Input 2 11" xfId="11503" xr:uid="{3397A5A9-07FA-4794-88CD-E3071C302E30}"/>
    <cellStyle name="Input 2 12" xfId="11504" xr:uid="{B8DCBA78-D9D5-4DB5-9A7B-2C43603E600A}"/>
    <cellStyle name="Input 2 13" xfId="5428" xr:uid="{D83B35B4-91AC-4ADC-A7DA-D26C4121E33C}"/>
    <cellStyle name="Input 2 14" xfId="13881" xr:uid="{0ED47518-3DD4-496A-A33C-F236AB823453}"/>
    <cellStyle name="Input 2 15" xfId="1498" xr:uid="{C2C15CC4-F860-43F9-90DB-5111B926FF9E}"/>
    <cellStyle name="Input 2 2" xfId="4852" xr:uid="{B3652AB4-C429-4386-9B21-C62EC515CD32}"/>
    <cellStyle name="Input 2 2 2" xfId="11506" xr:uid="{5E31E2F3-B5BE-4324-84CC-77B6B054AB98}"/>
    <cellStyle name="Input 2 2 2 2" xfId="13636" xr:uid="{720E522C-FDED-4AF1-9A48-69D12DEE22B4}"/>
    <cellStyle name="Input 2 2 3" xfId="13635" xr:uid="{3684033B-02DD-4B8A-BB90-052727D219C1}"/>
    <cellStyle name="Input 2 2 4" xfId="11505" xr:uid="{96B36505-880F-4A90-9585-3BD5F9EF6A62}"/>
    <cellStyle name="Input 2 3" xfId="11507" xr:uid="{EA69E9FB-49DE-4689-9CB3-4D914729B939}"/>
    <cellStyle name="Input 2 3 2" xfId="11508" xr:uid="{2BAC0B30-611C-47CA-B21D-F11BB61C648C}"/>
    <cellStyle name="Input 2 3 2 2" xfId="13638" xr:uid="{CB6A81D4-AD67-4C97-B267-6AEE37CC971E}"/>
    <cellStyle name="Input 2 3 3" xfId="13637" xr:uid="{CFCA45E4-775A-4912-A277-8B1D04EB6574}"/>
    <cellStyle name="Input 2 4" xfId="11509" xr:uid="{A67576C7-54EB-43C5-8981-6023A6547F93}"/>
    <cellStyle name="Input 2 4 2" xfId="11510" xr:uid="{64F8FE30-3EFE-4366-968A-90364BE042D7}"/>
    <cellStyle name="Input 2 4 2 2" xfId="13640" xr:uid="{9D3B1D25-F5C6-42EB-A82D-778B2785F8D1}"/>
    <cellStyle name="Input 2 4 3" xfId="13639" xr:uid="{D590B000-98A5-4B55-A67F-FE14C8952B80}"/>
    <cellStyle name="Input 2 5" xfId="11511" xr:uid="{4FCEBA22-311B-4206-B411-41521C16AABA}"/>
    <cellStyle name="Input 2 5 2" xfId="11512" xr:uid="{2DE212EC-7A7B-4B6B-BB1B-0E9A0A0C7DE1}"/>
    <cellStyle name="Input 2 5 2 2" xfId="13642" xr:uid="{FEC78BAB-9016-4428-80F2-C524F673B8C0}"/>
    <cellStyle name="Input 2 5 3" xfId="13641" xr:uid="{1C771A50-1AE4-408E-B23D-BE7F2A86AE67}"/>
    <cellStyle name="Input 2 6" xfId="11513" xr:uid="{80C16FC0-7B92-41A8-85C9-B461BB78D8DD}"/>
    <cellStyle name="Input 2 6 2" xfId="11514" xr:uid="{3C57135E-36BD-44B6-993B-4040BB12E3B8}"/>
    <cellStyle name="Input 2 6 2 2" xfId="13644" xr:uid="{DBAF940C-80AB-4DCE-9D14-692379C243AF}"/>
    <cellStyle name="Input 2 6 3" xfId="13643" xr:uid="{FF175500-AF7B-4E12-A378-661D749D2298}"/>
    <cellStyle name="Input 2 7" xfId="11515" xr:uid="{41844122-1221-493B-9107-1F6F97941BEC}"/>
    <cellStyle name="Input 2 7 2" xfId="11516" xr:uid="{A7ADAA8D-4EE1-4549-A7D8-DE88DAFD3366}"/>
    <cellStyle name="Input 2 7 2 2" xfId="13646" xr:uid="{4313116C-BDFE-47E8-9514-5F05C57C91EA}"/>
    <cellStyle name="Input 2 7 3" xfId="13645" xr:uid="{91E0FC34-D0EF-4836-8444-600F9B706CCD}"/>
    <cellStyle name="Input 2 8" xfId="11517" xr:uid="{E86AEF63-F9E2-4B72-A97F-E89E0022450A}"/>
    <cellStyle name="Input 2 8 2" xfId="11518" xr:uid="{DADD2AA0-D47F-47F1-A176-14F81F8305B3}"/>
    <cellStyle name="Input 2 8 2 2" xfId="13648" xr:uid="{7B42657E-CB98-4019-877F-B645630301FB}"/>
    <cellStyle name="Input 2 8 3" xfId="13647" xr:uid="{10168EC4-20D4-4318-BF20-4B73A2EBEA54}"/>
    <cellStyle name="Input 2 9" xfId="11519" xr:uid="{B24CE199-A9F9-43D9-A618-83CF38A26C82}"/>
    <cellStyle name="Input 2 9 2" xfId="11520" xr:uid="{0AC36A1F-DCD9-49DB-A129-BA2E289FDEEB}"/>
    <cellStyle name="Input 2 9 2 2" xfId="13650" xr:uid="{CD146CCE-3C4C-483B-9B66-DD54365CF93C}"/>
    <cellStyle name="Input 2 9 3" xfId="13649" xr:uid="{CBE5718C-C75E-4560-9CCD-4D3AD790C011}"/>
    <cellStyle name="Input 20" xfId="4101" xr:uid="{D9933BA4-80F5-432D-96E3-E60597294DDC}"/>
    <cellStyle name="Input 20 2" xfId="6600" xr:uid="{A6C63B33-B688-4D59-A782-462338DAE5A5}"/>
    <cellStyle name="Input 21" xfId="4102" xr:uid="{C7820B9C-B7A7-46FF-A1A6-77EF81518A65}"/>
    <cellStyle name="Input 21 2" xfId="7518" xr:uid="{FA085C22-1EE2-499F-B838-AFAA97E93757}"/>
    <cellStyle name="Input 22" xfId="4103" xr:uid="{3A691601-EF01-45BF-BC1D-C581BA2EAB32}"/>
    <cellStyle name="Input 22 2" xfId="5967" xr:uid="{257117CC-955B-4D97-939D-22A9FB997BA6}"/>
    <cellStyle name="Input 23" xfId="4104" xr:uid="{93E4844B-EE79-4507-814B-BFE0D2CE3EAA}"/>
    <cellStyle name="Input 23 2" xfId="5948" xr:uid="{3557FA82-88EC-4C30-AA3C-D81C4FBF4948}"/>
    <cellStyle name="Input 24" xfId="4105" xr:uid="{A99F5A20-D779-4ACC-A054-C2DBA1B9EE4D}"/>
    <cellStyle name="Input 25" xfId="4106" xr:uid="{E9075D79-C01C-4F46-A0A5-ACBCD6FC1121}"/>
    <cellStyle name="Input 26" xfId="4107" xr:uid="{0EBE648F-1B0A-40CC-9319-96EC411C4719}"/>
    <cellStyle name="Input 27" xfId="4108" xr:uid="{E711E26D-B0CA-4CB4-BC93-E7F779BA1124}"/>
    <cellStyle name="Input 28" xfId="4109" xr:uid="{CD8A5A60-E9DA-4112-B961-CF39568B0C4C}"/>
    <cellStyle name="Input 29" xfId="4110" xr:uid="{18F515D1-3654-4D1C-AD76-4950ED1E541C}"/>
    <cellStyle name="Input 3" xfId="1499" xr:uid="{6E3C5356-A954-4C67-BD79-7BFBDCE04FB3}"/>
    <cellStyle name="Input 3 2" xfId="4853" xr:uid="{71EB32C7-F45B-4290-A54E-B0D8C671BC26}"/>
    <cellStyle name="Input 3 2 2" xfId="11521" xr:uid="{9B6C3FC0-FBAB-40B0-A4EF-64FD73671859}"/>
    <cellStyle name="Input 3 3" xfId="11522" xr:uid="{6AD902AB-CE6B-4011-8FB7-6DBC429F9BA7}"/>
    <cellStyle name="Input 3 4" xfId="6611" xr:uid="{A8419592-8D0F-43C4-B30B-C1D41C9374B6}"/>
    <cellStyle name="Input 3 5" xfId="13882" xr:uid="{FDF80B95-5DB5-49A3-8737-6754F99EE06A}"/>
    <cellStyle name="Input 30" xfId="4111" xr:uid="{F34B9EAF-ADAE-4893-A038-B46668A3568C}"/>
    <cellStyle name="Input 31" xfId="4112" xr:uid="{43BE276D-C2BC-4EC2-9ABF-2BA57B5ACC73}"/>
    <cellStyle name="Input 32" xfId="4113" xr:uid="{3EF2B79E-7753-4366-B50D-64D8B276A181}"/>
    <cellStyle name="Input 33" xfId="4114" xr:uid="{F05E5BBB-D541-4D60-946B-FBB43DBA2DB1}"/>
    <cellStyle name="Input 34" xfId="4115" xr:uid="{EAABE010-4654-498B-B243-CAD7DEBB8FB5}"/>
    <cellStyle name="Input 35" xfId="4116" xr:uid="{7CA1F753-3A70-4076-97AD-86626362F40F}"/>
    <cellStyle name="Input 36" xfId="4117" xr:uid="{B13C471F-2F8E-4FD5-AADF-0F607AD61708}"/>
    <cellStyle name="Input 37" xfId="4118" xr:uid="{4496B9B4-D063-4E9E-A230-5D73AC699671}"/>
    <cellStyle name="Input 38" xfId="4119" xr:uid="{E8D979DC-241C-4594-8A6E-61DFB728DB93}"/>
    <cellStyle name="Input 39" xfId="4120" xr:uid="{D5F5AFC8-BF6E-425E-A4ED-716B78D3BEBB}"/>
    <cellStyle name="Input 4" xfId="1500" xr:uid="{26EB82B9-34B6-402B-B46C-63677EE36A5B}"/>
    <cellStyle name="Input 4 2" xfId="5008" xr:uid="{E4D16495-8A68-4E21-8C89-5FF48AB3C041}"/>
    <cellStyle name="Input 4 2 2" xfId="11523" xr:uid="{0B959FA9-C34A-4A0B-B8BE-9E6A5652FAF8}"/>
    <cellStyle name="Input 4 3" xfId="11524" xr:uid="{1471B6BE-B745-4820-907E-4160778B6CF4}"/>
    <cellStyle name="Input 4 4" xfId="6612" xr:uid="{167B60D7-4943-48D7-A07A-C8008E100C37}"/>
    <cellStyle name="Input 4 5" xfId="13891" xr:uid="{CDB37389-5956-4221-BBE9-5AF36EFC0DAD}"/>
    <cellStyle name="Input 40" xfId="4121" xr:uid="{0AE037F0-15D1-4D7E-82EF-36D7336408A6}"/>
    <cellStyle name="Input 41" xfId="4122" xr:uid="{C978CA28-71F3-4317-8DFC-A4A9D6B8C768}"/>
    <cellStyle name="Input 42" xfId="4123" xr:uid="{2AEBB91F-36E9-49D2-9BB3-35B065613A76}"/>
    <cellStyle name="Input 43" xfId="4124" xr:uid="{35AB9389-2F30-4E1E-8DD1-231BC5561282}"/>
    <cellStyle name="Input 44" xfId="4125" xr:uid="{6FC43720-9560-40CD-B84A-4EA770602112}"/>
    <cellStyle name="Input 45" xfId="4126" xr:uid="{3E628275-8412-4EA4-B5A7-0D9F4F2574B7}"/>
    <cellStyle name="Input 46" xfId="4127" xr:uid="{8405F780-5AFF-469C-A9B7-4201BA492F1A}"/>
    <cellStyle name="Input 47" xfId="4128" xr:uid="{DF105185-81A2-4395-8C08-95CAB006F147}"/>
    <cellStyle name="Input 48" xfId="4129" xr:uid="{CD6431B9-DDB4-40A0-8CAB-88BA0DDB1A46}"/>
    <cellStyle name="Input 49" xfId="4130" xr:uid="{591CA51A-352F-4FE1-A3F7-32A3E82F637E}"/>
    <cellStyle name="Input 5" xfId="4131" xr:uid="{CEC4F078-E0C2-446C-8203-C344553C2CE0}"/>
    <cellStyle name="Input 5 2" xfId="4986" xr:uid="{76518FD4-8188-4B70-A285-A7BB356EEC56}"/>
    <cellStyle name="Input 5 2 2" xfId="11525" xr:uid="{0F98C656-BE7C-466D-845F-3D11DA714DE4}"/>
    <cellStyle name="Input 5 3" xfId="11526" xr:uid="{65EF07A7-D8DF-4664-8120-A660DDF055AC}"/>
    <cellStyle name="Input 5 4" xfId="7283" xr:uid="{5D01D7CF-70CF-4A24-B7F6-F218A4F46FC0}"/>
    <cellStyle name="Input 5 5" xfId="13890" xr:uid="{81D92B0B-97BE-4F6C-9361-8C3ECC387655}"/>
    <cellStyle name="Input 50" xfId="4132" xr:uid="{32575EBA-00F9-4D61-8F5F-F238C0D106E3}"/>
    <cellStyle name="Input 51" xfId="4133" xr:uid="{849F2145-DEF6-471A-9876-E47202D673D3}"/>
    <cellStyle name="Input 52" xfId="4134" xr:uid="{1C1D3BE6-D84E-4EE8-AAA1-BFB442293829}"/>
    <cellStyle name="Input 53" xfId="4135" xr:uid="{A6634BE5-AB02-4C32-A860-443432BF7CC9}"/>
    <cellStyle name="Input 54" xfId="4136" xr:uid="{DD3E3113-9B10-497A-B4DC-CF9FD2931FF4}"/>
    <cellStyle name="Input 55" xfId="4137" xr:uid="{0CB65B36-D00C-4152-8CA0-3D85C64193D3}"/>
    <cellStyle name="Input 56" xfId="4138" xr:uid="{F801DCAB-F69D-4974-96E5-7D1E4EC0D293}"/>
    <cellStyle name="Input 57" xfId="4139" xr:uid="{4CEE4D63-57C7-4D23-8A38-89BC747016F0}"/>
    <cellStyle name="Input 58" xfId="4140" xr:uid="{3940CF8A-169F-47C5-AFE9-F9E2070D2C90}"/>
    <cellStyle name="Input 59" xfId="4141" xr:uid="{37861F1B-09B2-4DC3-8CB8-F5DF40BC18FF}"/>
    <cellStyle name="Input 6" xfId="4142" xr:uid="{CFA487DF-C24D-4041-B7B7-435BF470CD3B}"/>
    <cellStyle name="Input 6 2" xfId="11527" xr:uid="{02AB238F-907A-472A-93F2-0DD50970D12D}"/>
    <cellStyle name="Input 6 3" xfId="11528" xr:uid="{DDA609E0-F2A9-459E-B1D2-4F3EC040C48D}"/>
    <cellStyle name="Input 6 4" xfId="7284" xr:uid="{BA1200E9-FC2F-45A4-A22F-AC3722AC018F}"/>
    <cellStyle name="Input 60" xfId="4143" xr:uid="{D2757325-006A-4BFF-9F26-B091C69F96C1}"/>
    <cellStyle name="Input 61" xfId="4144" xr:uid="{D6140B6E-6182-49CF-8D42-149D8CB89B43}"/>
    <cellStyle name="Input 62" xfId="4145" xr:uid="{7BD03F09-89B1-4E5D-B3C5-07C4FCE65FA7}"/>
    <cellStyle name="Input 63" xfId="4146" xr:uid="{A3B132DA-AA86-40C1-8983-085138BFAC4B}"/>
    <cellStyle name="Input 64" xfId="4147" xr:uid="{DB3EF059-6056-4D52-9C9E-A0BFC78C9B16}"/>
    <cellStyle name="Input 65" xfId="4148" xr:uid="{DAE02DAF-62EB-408A-88A8-3B0BA0DB89A4}"/>
    <cellStyle name="Input 66" xfId="4149" xr:uid="{92DDC778-8860-4F39-8D5D-3D6C7B83509B}"/>
    <cellStyle name="Input 67" xfId="4150" xr:uid="{73C8E8AA-44E4-47AC-8A6F-BE7736C00A70}"/>
    <cellStyle name="Input 68" xfId="4151" xr:uid="{A6CFE164-7696-40CF-BC6F-5D0F5D034480}"/>
    <cellStyle name="Input 69" xfId="4152" xr:uid="{C0A3AD03-709C-48BE-9D80-BA0D5C6417DC}"/>
    <cellStyle name="Input 7" xfId="4153" xr:uid="{111DA691-C933-4C68-9CBC-6B82DF621E50}"/>
    <cellStyle name="Input 7 2" xfId="11529" xr:uid="{DB878202-D45A-4DFD-8475-09F9653F59DB}"/>
    <cellStyle name="Input 7 3" xfId="11530" xr:uid="{B872B688-A24B-4B86-B542-2C4F072BA66B}"/>
    <cellStyle name="Input 7 4" xfId="7285" xr:uid="{5928E003-3643-462F-A81C-9ADB48E5EDE0}"/>
    <cellStyle name="Input 70" xfId="4154" xr:uid="{E48D8C00-584F-424C-A7FD-E7139760467B}"/>
    <cellStyle name="Input 71" xfId="4155" xr:uid="{1E54D4EB-3B9D-49FB-9913-19DC9F25E7A7}"/>
    <cellStyle name="Input 72" xfId="4156" xr:uid="{A261B6B7-F06A-4772-812C-E120B89E111F}"/>
    <cellStyle name="Input 73" xfId="4157" xr:uid="{9DD42F16-DB13-4845-A103-DA4A0E344C4E}"/>
    <cellStyle name="Input 74" xfId="4158" xr:uid="{7AA1447A-C151-4012-9051-0276A07975D8}"/>
    <cellStyle name="Input 75" xfId="4159" xr:uid="{A5FEDD8C-44D6-4FC9-A2B0-A2B586E22478}"/>
    <cellStyle name="Input 76" xfId="4160" xr:uid="{274FFC04-AC5D-4A2F-86EE-A984E3E6331B}"/>
    <cellStyle name="Input 77" xfId="4161" xr:uid="{624617E9-E8AC-4FB9-897A-6E5853BECECF}"/>
    <cellStyle name="Input 78" xfId="4162" xr:uid="{AB4BF4F9-10CC-446A-8C71-461CF42617C6}"/>
    <cellStyle name="Input 79" xfId="4163" xr:uid="{9F7C6B7D-5073-4180-B052-2B86A06D25F6}"/>
    <cellStyle name="Input 8" xfId="4164" xr:uid="{DA29A03A-25E6-4FF0-859A-AB91C77DF45E}"/>
    <cellStyle name="Input 8 2" xfId="11531" xr:uid="{D39548B8-82D2-4356-AB85-EE90BE7D0C66}"/>
    <cellStyle name="Input 8 3" xfId="11532" xr:uid="{CAE810BA-CF91-4606-992A-34620F5E1249}"/>
    <cellStyle name="Input 8 4" xfId="7286" xr:uid="{6C1B4E70-A8DB-4450-9137-E70E2EBE16DB}"/>
    <cellStyle name="Input 80" xfId="4165" xr:uid="{A03C420C-9817-4286-B59B-1FD019590C53}"/>
    <cellStyle name="Input 81" xfId="4166" xr:uid="{06FE1856-75B4-45C3-AD2A-3244BDE32D35}"/>
    <cellStyle name="Input 82" xfId="4167" xr:uid="{B5D12E5F-D21C-49AA-974F-5007C01AA2A3}"/>
    <cellStyle name="Input 83" xfId="4168" xr:uid="{3E29E866-34E4-496E-91CD-6DBF14A288E3}"/>
    <cellStyle name="Input 84" xfId="4169" xr:uid="{DE6E5D84-A4F0-490E-8863-C803825FB57F}"/>
    <cellStyle name="Input 85" xfId="4170" xr:uid="{6CB3E303-5994-456E-830A-884A009A80A8}"/>
    <cellStyle name="Input 86" xfId="4171" xr:uid="{8A646834-C0A6-42C1-88DE-ADFD2A0456C2}"/>
    <cellStyle name="Input 87" xfId="4172" xr:uid="{8108D4BB-2225-4B4F-93FB-927187ABACD6}"/>
    <cellStyle name="Input 88" xfId="4173" xr:uid="{EA03126B-01A9-471C-9AA7-1AFE3BBB1AAB}"/>
    <cellStyle name="Input 89" xfId="4174" xr:uid="{8093398F-C2C5-4595-A387-F6614644E2B6}"/>
    <cellStyle name="Input 9" xfId="4175" xr:uid="{350E37CE-9E2E-406E-A3C5-A0FE33892FFC}"/>
    <cellStyle name="Input 9 2" xfId="11533" xr:uid="{46858517-A766-4242-96A8-898A0E4E3117}"/>
    <cellStyle name="Input 9 3" xfId="11534" xr:uid="{CEED314B-F0CD-4CC8-80FC-361DEAE6A194}"/>
    <cellStyle name="Input 9 4" xfId="7287" xr:uid="{D6F846C1-86CB-4C16-9BF3-F50F8F98564F}"/>
    <cellStyle name="Input 90" xfId="4176" xr:uid="{EAF32BC8-A6BA-4597-ADE5-1F2DD13586D8}"/>
    <cellStyle name="Input Cells" xfId="11535" xr:uid="{9939ED07-07D9-49A5-82E2-08D921F120D9}"/>
    <cellStyle name="Input0" xfId="11536" xr:uid="{7A306E5F-DEE5-4AAD-A600-8E83A0BDDB40}"/>
    <cellStyle name="Input0 2" xfId="11537" xr:uid="{0D3C3C68-3A24-4742-88EA-73A1C681346E}"/>
    <cellStyle name="Input0_1a FND-InfoRqd-YA2010 - Brenda" xfId="11538" xr:uid="{65F6AF8B-367A-4C69-9C01-82F0959BC28E}"/>
    <cellStyle name="InputNormal" xfId="11539" xr:uid="{C6C9AF4A-2EE9-41FD-BA35-C30B19A8D8B7}"/>
    <cellStyle name="InputNormal 2" xfId="11540" xr:uid="{45A887C0-A217-4E98-B884-D7DB2F723C59}"/>
    <cellStyle name="InputNormal_1a FND-InfoRqd-YA2010 - Brenda" xfId="11541" xr:uid="{7A7DCDC1-C156-44F1-AA14-6EC7F28B2EEE}"/>
    <cellStyle name="InputPercent1" xfId="11542" xr:uid="{8E74FC6C-5FAD-4ABB-B0EE-CCDDD2812504}"/>
    <cellStyle name="International" xfId="11543" xr:uid="{144FCE9D-6F54-45EC-A703-1882E70BD6C2}"/>
    <cellStyle name="International1" xfId="11544" xr:uid="{6EA8D627-1C97-493F-B282-A55A28ACD6EB}"/>
    <cellStyle name="International1 2" xfId="11545" xr:uid="{B636E27C-6036-4465-8E29-5CFA3CBF4BD0}"/>
    <cellStyle name="KPMG Heading 1" xfId="5429" xr:uid="{C4ED7956-1066-44C3-9266-49194BC436FC}"/>
    <cellStyle name="KPMG Heading 2" xfId="5430" xr:uid="{C6A9FF32-A020-4E7C-928B-5E11DE499E6A}"/>
    <cellStyle name="KPMG Heading 3" xfId="5431" xr:uid="{AB8C981F-1C5F-4F48-9627-3503D0766253}"/>
    <cellStyle name="KPMG Heading 4" xfId="5432" xr:uid="{F7B9EDAB-56F3-49EC-9CED-869964C16230}"/>
    <cellStyle name="KPMG Normal" xfId="5433" xr:uid="{279168A1-D9A0-4D0B-A41E-8A1701A62291}"/>
    <cellStyle name="KPMG Normal Text" xfId="5434" xr:uid="{9AB82782-3018-4851-A9CD-B3C9A31F6F9A}"/>
    <cellStyle name="l,Bold&quot;&amp;18BBb_x0001_" xfId="5435" xr:uid="{EA86E827-6EB6-489A-95B1-FB4701A0DE90}"/>
    <cellStyle name="Labels - Style3" xfId="11546" xr:uid="{0E609E41-8829-49C6-98D0-ED97A1E295F4}"/>
    <cellStyle name="Labels - Style3 2" xfId="11547" xr:uid="{157434B1-4F45-4EAC-83A9-D540E84D1A79}"/>
    <cellStyle name="Labels - Style3 2 2" xfId="13652" xr:uid="{3D4D604F-2B66-496E-8D2D-0667EEC237B2}"/>
    <cellStyle name="Labels - Style3 3" xfId="11548" xr:uid="{740B0182-D4BC-46B8-9D3A-E7AD87871414}"/>
    <cellStyle name="Labels - Style3 3 2" xfId="13653" xr:uid="{B993259E-E06E-4C50-80F2-EEEA6AFD11BC}"/>
    <cellStyle name="Labels - Style3 4" xfId="13651" xr:uid="{4B47D562-DED6-40FD-B7D6-57D74C368CE7}"/>
    <cellStyle name="left" xfId="5436" xr:uid="{C559E625-FCA4-442B-9038-D50BED151855}"/>
    <cellStyle name="Link Currency (0)" xfId="605" xr:uid="{61D5ED42-E6D5-4D90-BF1B-5BC42A1AEAE9}"/>
    <cellStyle name="Link Currency (0) 2" xfId="606" xr:uid="{79F20611-01FC-4C94-B9EE-109638921A65}"/>
    <cellStyle name="Link Currency (0) 3" xfId="607" xr:uid="{1D340EE1-67AE-4D16-8CB1-AF3906F1F3F3}"/>
    <cellStyle name="Link Currency (0) 4" xfId="608" xr:uid="{9666EFE6-30ED-420F-8B3B-460C283DF7CA}"/>
    <cellStyle name="Link Currency (0) 5" xfId="5969" xr:uid="{DD0A2585-423E-4BEC-8204-A4C8866A0205}"/>
    <cellStyle name="Link Currency (0) 6" xfId="5437" xr:uid="{8833E370-1F0A-426E-9283-64E6F634861F}"/>
    <cellStyle name="Link Currency (0)_1a FND-InfoRqd-YA2010 - Brenda" xfId="11549" xr:uid="{6101113D-CE6A-4CF5-8C1E-7C7F0184BDBA}"/>
    <cellStyle name="Link Currency (2)" xfId="609" xr:uid="{0D481051-BF52-4CB7-B601-C9868450C8CF}"/>
    <cellStyle name="Link Currency (2) 2" xfId="610" xr:uid="{FB0DF43B-077E-4935-BB0E-555312338BAD}"/>
    <cellStyle name="Link Currency (2) 3" xfId="611" xr:uid="{322B602E-6AF2-4093-9161-1B49245BD0E6}"/>
    <cellStyle name="Link Currency (2) 4" xfId="612" xr:uid="{BB297FA0-9F08-475A-89F8-9DB5900B492E}"/>
    <cellStyle name="Link Currency (2) 5" xfId="5970" xr:uid="{4486B7EC-4DC6-4757-9E93-BCAC42078E02}"/>
    <cellStyle name="Link Currency (2) 6" xfId="5438" xr:uid="{BB6EE6D5-3177-4BEC-B95E-E9AC58CEA13C}"/>
    <cellStyle name="Link Units (0)" xfId="613" xr:uid="{D50320CB-5EA3-4ECF-83C9-4C567CADC695}"/>
    <cellStyle name="Link Units (0) 2" xfId="614" xr:uid="{F7D3B657-AC8D-4A66-A4D8-1421A191F536}"/>
    <cellStyle name="Link Units (0) 3" xfId="615" xr:uid="{0EC300AE-C061-49EB-9C3D-311ABF9193B9}"/>
    <cellStyle name="Link Units (0) 4" xfId="616" xr:uid="{1AE5AC2B-35BD-43D1-8DF3-1430AB7EB44E}"/>
    <cellStyle name="Link Units (0) 5" xfId="5971" xr:uid="{86DA4DE5-A0A8-4459-A6C9-8FEF2E4CEAB2}"/>
    <cellStyle name="Link Units (0) 6" xfId="5439" xr:uid="{71D60F92-3CFD-4E4B-99C6-2AD88472EBEA}"/>
    <cellStyle name="Link Units (0)_1a FND-InfoRqd-YA2010 - Brenda" xfId="11550" xr:uid="{1713E1B9-417E-44C3-9983-FF492F7E31F1}"/>
    <cellStyle name="Link Units (1)" xfId="617" xr:uid="{1464793F-863D-4333-B8F2-8D5A6CE4C1A1}"/>
    <cellStyle name="Link Units (1) 2" xfId="618" xr:uid="{7EA6ECB9-F8D8-49AC-B9C5-C7AB98C5E64B}"/>
    <cellStyle name="Link Units (1) 3" xfId="619" xr:uid="{1232E778-0D3E-49C3-8634-5D1ACF8380FC}"/>
    <cellStyle name="Link Units (1) 4" xfId="620" xr:uid="{32ABD188-E3A2-45CC-B73C-4E61A007401C}"/>
    <cellStyle name="Link Units (1) 5" xfId="5972" xr:uid="{11B97D4D-1481-4C29-B552-6C694A4BAAEC}"/>
    <cellStyle name="Link Units (1) 6" xfId="5440" xr:uid="{36D3336C-5F19-450E-9D33-7B432EF1437B}"/>
    <cellStyle name="Link Units (1)_1a FND-InfoRqd-YA2010 - Brenda" xfId="11551" xr:uid="{A8370F35-2DBD-49AC-887B-49C8A12E1B2B}"/>
    <cellStyle name="Link Units (2)" xfId="621" xr:uid="{1F61C65D-C3DA-46B6-92BF-551A2EEB64D6}"/>
    <cellStyle name="Link Units (2) 2" xfId="622" xr:uid="{147C0B65-8359-49BD-A86F-ABFBD223E8D3}"/>
    <cellStyle name="Link Units (2) 3" xfId="623" xr:uid="{832E4B95-9A51-4E15-BAA3-161032DC81DC}"/>
    <cellStyle name="Link Units (2) 4" xfId="624" xr:uid="{1A5BE618-48D7-42A5-AE0B-9215FE953264}"/>
    <cellStyle name="Link Units (2) 5" xfId="5973" xr:uid="{955A84CE-3E92-4243-84EF-F8A90D91C4E6}"/>
    <cellStyle name="Link Units (2) 6" xfId="5441" xr:uid="{99F7E989-71C6-4DC5-A478-29077E036140}"/>
    <cellStyle name="Linked Cell" xfId="84" builtinId="24" customBuiltin="1"/>
    <cellStyle name="Linked Cell 10" xfId="4177" xr:uid="{AA661E37-3C4F-4172-A75D-D7577B1F2C4C}"/>
    <cellStyle name="Linked Cell 10 2" xfId="11552" xr:uid="{28127F90-DDEC-4805-BA4B-3FAC79D9D328}"/>
    <cellStyle name="Linked Cell 10 3" xfId="11553" xr:uid="{067770F2-CB83-4191-9E7F-D6199B787FC5}"/>
    <cellStyle name="Linked Cell 10 4" xfId="7288" xr:uid="{C4AB6E04-DE03-4B7D-B2A8-A6C02E36A9CD}"/>
    <cellStyle name="Linked Cell 11" xfId="4178" xr:uid="{DB3EBD9E-6AC0-4D9C-9EC7-1379D95EBC01}"/>
    <cellStyle name="Linked Cell 11 2" xfId="11554" xr:uid="{31902EC3-6868-402B-BD19-15E400944394}"/>
    <cellStyle name="Linked Cell 11 3" xfId="11555" xr:uid="{3CD14720-3A67-446E-9D3C-7AE85248F711}"/>
    <cellStyle name="Linked Cell 11 4" xfId="7289" xr:uid="{7DAEAADA-A86E-402D-BF72-7C8FD5249310}"/>
    <cellStyle name="Linked Cell 12" xfId="4179" xr:uid="{488B6F7F-B879-4DBE-8AF8-B9BBBF2FBA2F}"/>
    <cellStyle name="Linked Cell 12 2" xfId="11556" xr:uid="{2642F2B8-A0DF-4FF4-A8B1-3027B9D369A6}"/>
    <cellStyle name="Linked Cell 12 3" xfId="11557" xr:uid="{E43D79FE-54E8-4751-9012-B324257CA50A}"/>
    <cellStyle name="Linked Cell 12 4" xfId="7290" xr:uid="{1B07B98A-4F8F-42AA-B89C-55CEFDF19E95}"/>
    <cellStyle name="Linked Cell 13" xfId="4180" xr:uid="{81466D1A-48DB-453D-8EAE-7C24DEDDA6A2}"/>
    <cellStyle name="Linked Cell 13 2" xfId="11558" xr:uid="{4C7596B2-7E82-468C-B1A7-8A4533326800}"/>
    <cellStyle name="Linked Cell 13 3" xfId="11559" xr:uid="{5357D6F1-2453-4EB6-BADC-675771018E8D}"/>
    <cellStyle name="Linked Cell 13 4" xfId="7291" xr:uid="{B4E01126-7890-4C62-8A64-2C9FAF8A28F9}"/>
    <cellStyle name="Linked Cell 14" xfId="4181" xr:uid="{60264B45-F9EA-483E-A675-FE4C24F5FE33}"/>
    <cellStyle name="Linked Cell 14 2" xfId="11560" xr:uid="{8EFE802C-5242-4213-AC74-A3429D8841F3}"/>
    <cellStyle name="Linked Cell 14 3" xfId="11561" xr:uid="{8718BA4D-8851-4EF7-AD20-EC0D0361555D}"/>
    <cellStyle name="Linked Cell 14 4" xfId="7292" xr:uid="{63C6982C-3525-46CD-924A-1635862568E7}"/>
    <cellStyle name="Linked Cell 15" xfId="4182" xr:uid="{8775FDC2-5325-4CCA-8C64-D1A3A0563EC0}"/>
    <cellStyle name="Linked Cell 15 2" xfId="11562" xr:uid="{73BC05A1-F431-4654-91D7-D5579CD3D8AD}"/>
    <cellStyle name="Linked Cell 15 3" xfId="11563" xr:uid="{3E2C9F23-045E-4C39-94D5-F71B51E2CAB4}"/>
    <cellStyle name="Linked Cell 15 4" xfId="7293" xr:uid="{6A126A37-B3C8-4C63-A675-B41CE4AF154C}"/>
    <cellStyle name="Linked Cell 16" xfId="4183" xr:uid="{A2CD7F74-CBA4-4602-AD3F-FFCDF60BE53C}"/>
    <cellStyle name="Linked Cell 16 2" xfId="11564" xr:uid="{5CA30004-88A7-4FB9-9912-CEDFB63CFEC0}"/>
    <cellStyle name="Linked Cell 16 3" xfId="11565" xr:uid="{3C4F06E6-54DD-4FBC-BBC5-83BEF13A558E}"/>
    <cellStyle name="Linked Cell 16 4" xfId="7294" xr:uid="{2EAA71B7-9702-46D7-87D7-4CD4724692D0}"/>
    <cellStyle name="Linked Cell 17" xfId="4184" xr:uid="{689E5ADB-0E54-4B45-8602-004D5C91667B}"/>
    <cellStyle name="Linked Cell 17 2" xfId="11566" xr:uid="{92C27B6D-5DF2-4D37-A005-7D5E3300BF66}"/>
    <cellStyle name="Linked Cell 17 3" xfId="11567" xr:uid="{99760BF0-D647-4D1D-A3DB-0A55826B939E}"/>
    <cellStyle name="Linked Cell 17 4" xfId="7295" xr:uid="{EF7AA605-6E8E-4B2C-BCD1-E72069D4A7C0}"/>
    <cellStyle name="Linked Cell 18" xfId="4185" xr:uid="{A242435F-6B43-49FD-9097-D538BF62494D}"/>
    <cellStyle name="Linked Cell 18 2" xfId="11568" xr:uid="{96403776-5C3A-4EB7-9F84-BF07949A7DE4}"/>
    <cellStyle name="Linked Cell 18 3" xfId="11569" xr:uid="{9CFB6029-DA5F-48DF-94DC-2F6A0A50A797}"/>
    <cellStyle name="Linked Cell 19" xfId="4186" xr:uid="{2D4230A6-53E4-4DD6-83EB-7C9AF2652C36}"/>
    <cellStyle name="Linked Cell 19 2" xfId="6613" xr:uid="{E2A437A5-F838-4F9B-B0CB-A793115FED91}"/>
    <cellStyle name="Linked Cell 2" xfId="46" xr:uid="{465F487F-00C1-4681-B390-6CE4915856C5}"/>
    <cellStyle name="Linked Cell 2 2" xfId="4854" xr:uid="{D48217CF-ADB9-44FC-8566-E615D9CC388D}"/>
    <cellStyle name="Linked Cell 2 2 2" xfId="11570" xr:uid="{EEA638D1-24BA-4ECE-8684-6837562D4BB7}"/>
    <cellStyle name="Linked Cell 2 3" xfId="11571" xr:uid="{CE3AFE27-538A-4A48-8D2C-3A5674B9F715}"/>
    <cellStyle name="Linked Cell 2 4" xfId="5442" xr:uid="{8E2BB796-7EBF-4E2D-9E2F-85172C79EDEE}"/>
    <cellStyle name="Linked Cell 2 5" xfId="1501" xr:uid="{73989044-89CC-4C58-BEEC-C06E88D510D7}"/>
    <cellStyle name="Linked Cell 20" xfId="4187" xr:uid="{D84A4B29-CEBA-4826-9171-552CD7963020}"/>
    <cellStyle name="Linked Cell 20 2" xfId="5974" xr:uid="{8EBCA9ED-EDCB-4752-9C19-37F9589EABC4}"/>
    <cellStyle name="Linked Cell 21" xfId="4188" xr:uid="{A87EA23C-0A80-4FE9-9D25-5402C0D76820}"/>
    <cellStyle name="Linked Cell 22" xfId="4189" xr:uid="{F9B65270-FEA8-4A43-A684-60DE74824AEB}"/>
    <cellStyle name="Linked Cell 23" xfId="4190" xr:uid="{93F9DAD8-0699-49C2-B698-82FFC5AAF50B}"/>
    <cellStyle name="Linked Cell 24" xfId="4191" xr:uid="{74899636-B8C5-4DC5-9021-2484BAE17E4A}"/>
    <cellStyle name="Linked Cell 25" xfId="4192" xr:uid="{1FE66CF7-D361-4BE0-A7A5-61C0E292D9B0}"/>
    <cellStyle name="Linked Cell 26" xfId="4193" xr:uid="{8E393B96-020D-4920-8F9F-3707E520621C}"/>
    <cellStyle name="Linked Cell 27" xfId="4194" xr:uid="{EDA70E59-BC70-4688-871E-D5C4A0A41D3E}"/>
    <cellStyle name="Linked Cell 28" xfId="4195" xr:uid="{DA05000D-0C34-42E8-91A7-9C59BCDB4753}"/>
    <cellStyle name="Linked Cell 29" xfId="4196" xr:uid="{07D981B5-6159-4087-AF95-40C3AD3A551E}"/>
    <cellStyle name="Linked Cell 3" xfId="4197" xr:uid="{A229C151-219C-4DDB-8D48-0C27097D0D89}"/>
    <cellStyle name="Linked Cell 3 2" xfId="5009" xr:uid="{3A0914DA-681A-400D-B4B6-2F82ADAD0680}"/>
    <cellStyle name="Linked Cell 3 2 2" xfId="11572" xr:uid="{8EB1AFB4-F01C-48EA-A2E9-C7DCEC65F35D}"/>
    <cellStyle name="Linked Cell 3 3" xfId="11573" xr:uid="{FC09AD17-1B1D-4D7A-AD25-286A5DA1842C}"/>
    <cellStyle name="Linked Cell 3 4" xfId="7296" xr:uid="{1DCB7F3D-6C92-4278-8CEF-EAAF3EC933A9}"/>
    <cellStyle name="Linked Cell 30" xfId="4198" xr:uid="{4D4108F6-3E55-41E2-A02C-DFF1009D4CD5}"/>
    <cellStyle name="Linked Cell 31" xfId="4199" xr:uid="{4DABBCC1-49FD-4AE5-9BCE-B22306E1ED0B}"/>
    <cellStyle name="Linked Cell 32" xfId="4200" xr:uid="{5DC91895-0222-480C-8A3F-999D91E4E40E}"/>
    <cellStyle name="Linked Cell 33" xfId="4201" xr:uid="{B99217F9-4CBB-4AB9-9955-7C1B8A6185C6}"/>
    <cellStyle name="Linked Cell 34" xfId="4202" xr:uid="{1AD38D09-4872-49F9-B645-BE45C0B6F147}"/>
    <cellStyle name="Linked Cell 35" xfId="4203" xr:uid="{2A564670-168A-4B82-997A-E467BC0CA4C0}"/>
    <cellStyle name="Linked Cell 36" xfId="4204" xr:uid="{52D28A20-70CA-4C81-B119-4315211A1A35}"/>
    <cellStyle name="Linked Cell 37" xfId="4205" xr:uid="{A6D89C5B-706A-4675-B10A-0691566BC47B}"/>
    <cellStyle name="Linked Cell 38" xfId="4206" xr:uid="{CD401052-9377-4091-9471-CEBEAA2660BB}"/>
    <cellStyle name="Linked Cell 39" xfId="4207" xr:uid="{51B81A3A-A746-41B1-B7E5-7AC57112089D}"/>
    <cellStyle name="Linked Cell 4" xfId="4208" xr:uid="{78FA385D-E3DD-4EF8-8A8A-3F096BF4927C}"/>
    <cellStyle name="Linked Cell 4 2" xfId="4984" xr:uid="{05FC88A4-CC14-4A67-A858-475C7503B1D1}"/>
    <cellStyle name="Linked Cell 4 2 2" xfId="11574" xr:uid="{BCB607E8-374E-4FFF-B3DA-5125F2A5BA0B}"/>
    <cellStyle name="Linked Cell 4 3" xfId="11575" xr:uid="{8A027B4C-7C36-46B5-8448-1379CABB4F87}"/>
    <cellStyle name="Linked Cell 4 4" xfId="7297" xr:uid="{62329927-CDB5-443C-BC0F-5F410969455D}"/>
    <cellStyle name="Linked Cell 40" xfId="4209" xr:uid="{BE23B812-AE59-4774-8E58-2AFDA474F6E3}"/>
    <cellStyle name="Linked Cell 41" xfId="4210" xr:uid="{88770421-AD51-4712-A94A-7F142EBB539D}"/>
    <cellStyle name="Linked Cell 42" xfId="4211" xr:uid="{7082B3C0-DD25-42B8-ADC3-8565C09F6991}"/>
    <cellStyle name="Linked Cell 43" xfId="4212" xr:uid="{95954E2E-9970-4636-AE78-F160C68845BB}"/>
    <cellStyle name="Linked Cell 44" xfId="4213" xr:uid="{360A2C31-C621-418D-97BB-395347042705}"/>
    <cellStyle name="Linked Cell 45" xfId="4214" xr:uid="{86A8814A-096D-4A17-B0D0-A842009267B5}"/>
    <cellStyle name="Linked Cell 46" xfId="4215" xr:uid="{222CF7A3-40AD-416B-ABF5-6393A12DAB9E}"/>
    <cellStyle name="Linked Cell 47" xfId="4216" xr:uid="{C9DAA169-4141-4E4E-B4B4-1C4350A6246B}"/>
    <cellStyle name="Linked Cell 48" xfId="4217" xr:uid="{94923C4F-5A13-4D27-903A-70DD8D6B88CB}"/>
    <cellStyle name="Linked Cell 49" xfId="4218" xr:uid="{5B1491C4-914E-42D7-BAD3-7162020AB58B}"/>
    <cellStyle name="Linked Cell 5" xfId="4219" xr:uid="{674E8C4F-73FE-4487-8644-29C8D0A563BB}"/>
    <cellStyle name="Linked Cell 5 2" xfId="11576" xr:uid="{56220A47-BA3D-4E97-BE1C-9DB5B1FC18E4}"/>
    <cellStyle name="Linked Cell 5 3" xfId="11577" xr:uid="{881B2FEA-A177-40B7-9D0F-FA8A6E575251}"/>
    <cellStyle name="Linked Cell 5 4" xfId="7298" xr:uid="{808FAC4C-407A-4427-9788-9CA2D1B0DFCB}"/>
    <cellStyle name="Linked Cell 50" xfId="4220" xr:uid="{A0BD40BE-CC71-4AFA-AC53-8740911725C9}"/>
    <cellStyle name="Linked Cell 51" xfId="4221" xr:uid="{F15B1E3D-59B7-4E6B-8B48-4D48EABEEE0E}"/>
    <cellStyle name="Linked Cell 52" xfId="4222" xr:uid="{96477CF6-F07A-4634-B45E-0590AE643912}"/>
    <cellStyle name="Linked Cell 53" xfId="4223" xr:uid="{DA5D7EE7-9311-4590-B3C1-7565D3BEE7A1}"/>
    <cellStyle name="Linked Cell 54" xfId="4224" xr:uid="{38355160-EBF3-4977-AF0E-9CD11778490A}"/>
    <cellStyle name="Linked Cell 55" xfId="4225" xr:uid="{046B96CF-6C5D-4FD5-8AE1-F3AD3CC9F8C0}"/>
    <cellStyle name="Linked Cell 56" xfId="4226" xr:uid="{192A64C7-2F2C-4746-991B-CD8D36A800A4}"/>
    <cellStyle name="Linked Cell 57" xfId="4227" xr:uid="{49A321A8-AF20-4201-8471-6336AC55ADAC}"/>
    <cellStyle name="Linked Cell 58" xfId="4228" xr:uid="{50F6AFAA-9411-4FA3-9CEB-B8BEC1F0F6A5}"/>
    <cellStyle name="Linked Cell 59" xfId="4229" xr:uid="{19ACB69D-5B5F-4914-8488-BE0BD50D97FA}"/>
    <cellStyle name="Linked Cell 6" xfId="4230" xr:uid="{AEC51B2B-1886-4703-AB6B-1C3E72E9DFB7}"/>
    <cellStyle name="Linked Cell 6 2" xfId="11578" xr:uid="{DA2333EB-6A67-4C0F-9F02-5F4277513F4C}"/>
    <cellStyle name="Linked Cell 6 3" xfId="11579" xr:uid="{CB85DEAB-869C-47E2-B948-804C7BCF2C77}"/>
    <cellStyle name="Linked Cell 6 4" xfId="7299" xr:uid="{396E3318-4B09-447D-A9C1-7301E4C542E4}"/>
    <cellStyle name="Linked Cell 60" xfId="4231" xr:uid="{5EDBB153-53B4-45F4-B66E-3FA544AC4D9C}"/>
    <cellStyle name="Linked Cell 61" xfId="4232" xr:uid="{0294196F-8387-45A9-B1E2-0F61845CB9D8}"/>
    <cellStyle name="Linked Cell 62" xfId="4233" xr:uid="{FBB457B7-D5C2-46B9-B9C7-3FF786216764}"/>
    <cellStyle name="Linked Cell 63" xfId="4234" xr:uid="{1A069E33-5C8E-4B8D-94FD-D67D7D00272E}"/>
    <cellStyle name="Linked Cell 64" xfId="4235" xr:uid="{C2190070-D394-48FB-AE46-E2C3B7694060}"/>
    <cellStyle name="Linked Cell 65" xfId="4236" xr:uid="{785C91FF-7707-4855-8403-3062256DA313}"/>
    <cellStyle name="Linked Cell 66" xfId="4237" xr:uid="{8C8E890E-26C6-46C6-B63B-D800310C7C4B}"/>
    <cellStyle name="Linked Cell 67" xfId="4238" xr:uid="{AA6CD260-AF79-4333-9D36-E2088533004A}"/>
    <cellStyle name="Linked Cell 68" xfId="4239" xr:uid="{9A902B8D-39DC-40EE-B121-E5B2130BDCA2}"/>
    <cellStyle name="Linked Cell 69" xfId="4240" xr:uid="{D08AB0CD-4653-477F-B418-78CA21A36EBF}"/>
    <cellStyle name="Linked Cell 7" xfId="4241" xr:uid="{D576673B-22A5-46D5-8BAC-BE7664FF4A42}"/>
    <cellStyle name="Linked Cell 7 2" xfId="11580" xr:uid="{4EC9CEB0-54D8-4033-A1DA-7A3584D42CBA}"/>
    <cellStyle name="Linked Cell 7 3" xfId="11581" xr:uid="{E3F791A8-2795-437D-B5E2-098EC4227AED}"/>
    <cellStyle name="Linked Cell 7 4" xfId="7300" xr:uid="{42796EBC-1F92-4D32-B5FB-4BA5314DA5D7}"/>
    <cellStyle name="Linked Cell 70" xfId="4242" xr:uid="{F9892C12-0A2C-4DA6-818D-29D08C4CBCDE}"/>
    <cellStyle name="Linked Cell 71" xfId="4243" xr:uid="{9BDD8A70-B2B8-4C41-8B0E-FFB7AAF8BA2B}"/>
    <cellStyle name="Linked Cell 72" xfId="4244" xr:uid="{07F961EA-427F-4F35-8D7E-D89021AE56A0}"/>
    <cellStyle name="Linked Cell 73" xfId="4245" xr:uid="{D54482DE-FA91-486F-97E5-CD051D44984C}"/>
    <cellStyle name="Linked Cell 74" xfId="4246" xr:uid="{91855646-2B84-4671-88C9-B3229DB9A89C}"/>
    <cellStyle name="Linked Cell 75" xfId="4247" xr:uid="{85017180-78AF-435C-87AC-1DF05FEA397B}"/>
    <cellStyle name="Linked Cell 76" xfId="4248" xr:uid="{239D7CAE-BEB0-4112-B4B7-9DC58E93857D}"/>
    <cellStyle name="Linked Cell 77" xfId="4249" xr:uid="{2A8303CE-CD27-49B1-80D1-422899EAE6C9}"/>
    <cellStyle name="Linked Cell 78" xfId="4250" xr:uid="{DAC8BA14-B397-4C13-9F54-25B032C10B32}"/>
    <cellStyle name="Linked Cell 79" xfId="4251" xr:uid="{441CA405-D4F2-42E1-ADA0-28183F0CE344}"/>
    <cellStyle name="Linked Cell 8" xfId="4252" xr:uid="{2DA14DBC-BAC1-4DE2-9526-7C2D2A2C8E64}"/>
    <cellStyle name="Linked Cell 8 2" xfId="11582" xr:uid="{A763C64F-AF4C-4ACE-963E-DCB444E4AA7A}"/>
    <cellStyle name="Linked Cell 8 3" xfId="11583" xr:uid="{55828946-A61C-4528-B906-432BD2081CC5}"/>
    <cellStyle name="Linked Cell 8 4" xfId="7301" xr:uid="{BD711EB3-56ED-4523-AEF2-71F89828296C}"/>
    <cellStyle name="Linked Cell 80" xfId="4253" xr:uid="{1C05EDB7-B63E-412B-A30D-158E50270D91}"/>
    <cellStyle name="Linked Cell 81" xfId="4254" xr:uid="{1536B7A4-C447-4E7C-AEA2-4B11224946CB}"/>
    <cellStyle name="Linked Cell 82" xfId="4255" xr:uid="{230E4369-AA41-4EEB-A731-6E4533F325A8}"/>
    <cellStyle name="Linked Cell 83" xfId="4256" xr:uid="{93EFBAEA-43CC-4616-93AF-48C732A88582}"/>
    <cellStyle name="Linked Cell 84" xfId="4257" xr:uid="{5051CD4E-56B0-4AAA-9D3E-9DA851D34616}"/>
    <cellStyle name="Linked Cell 85" xfId="4258" xr:uid="{75577301-6D04-4F5D-9B72-024593530BDF}"/>
    <cellStyle name="Linked Cell 86" xfId="4259" xr:uid="{351B83FC-E404-4580-BFDC-6228240836C8}"/>
    <cellStyle name="Linked Cell 87" xfId="4260" xr:uid="{E1596B25-1AC1-41BB-ADA1-3C23BED9E347}"/>
    <cellStyle name="Linked Cell 88" xfId="4261" xr:uid="{1572737F-B732-4DC6-B8FA-A67CBFCA74C3}"/>
    <cellStyle name="Linked Cell 9" xfId="4262" xr:uid="{528EA51B-B7FD-45A6-9BC2-2B90819608C9}"/>
    <cellStyle name="Linked Cell 9 2" xfId="11584" xr:uid="{DD367848-2E3E-4F6F-A2F8-BC1F7E60221E}"/>
    <cellStyle name="Linked Cell 9 3" xfId="11585" xr:uid="{BB3851ED-5429-4EF8-B38B-76872353F095}"/>
    <cellStyle name="Linked Cell 9 4" xfId="7302" xr:uid="{6F13B485-2C4B-4DD2-99A4-7BBA8A33A278}"/>
    <cellStyle name="Linked Cells" xfId="11586" xr:uid="{EB940CF2-17E5-450C-894F-C2CF1417838A}"/>
    <cellStyle name="ll AWPs - RCSB-cw.xls]EE" xfId="11587" xr:uid="{91EB5C13-7D35-41C3-8034-56CDB0A7B74F}"/>
    <cellStyle name="ll AWPs - RCSB-cw.xls]EE 2" xfId="11588" xr:uid="{4AC3E077-8BBF-4333-819B-57B53377841D}"/>
    <cellStyle name="M" xfId="5443" xr:uid="{1F419472-6113-4673-B93D-5444A3B2984B}"/>
    <cellStyle name="merge" xfId="11589" xr:uid="{52C82778-C2D0-41A3-A97E-96FA0D3A26E5}"/>
    <cellStyle name="merge 2" xfId="11590" xr:uid="{F3BD3477-9266-444A-860C-4DCF3B2750E5}"/>
    <cellStyle name="merge_1a FND-InfoRqd-YA2010 - Brenda" xfId="11591" xr:uid="{4D8C80E4-BF75-4E3E-A6F7-19A555DE02D6}"/>
    <cellStyle name="Migliaia (0)" xfId="5444" xr:uid="{5730C806-3829-4B63-86C1-2B17017B5FED}"/>
    <cellStyle name="Milliers [0]_!!!GO" xfId="11592" xr:uid="{105E9791-ACC3-4639-91C0-46738BDBE93F}"/>
    <cellStyle name="Milliers_!!!GO" xfId="11593" xr:uid="{7FDC5EDB-B94A-4D9D-B9EA-FCE475EDAF8A}"/>
    <cellStyle name="Model" xfId="625" xr:uid="{67809EE9-2707-44E5-9E2D-8341852A5A7E}"/>
    <cellStyle name="Model 2" xfId="626" xr:uid="{A3149DB6-11F2-4CD6-B613-E0F1653A1497}"/>
    <cellStyle name="Model 2 2" xfId="11594" xr:uid="{0A5F617E-FB69-4850-B6EF-CF231A9951AF}"/>
    <cellStyle name="Model 2 3" xfId="11595" xr:uid="{839285EE-AEE1-4617-BC98-2AD9DEE93B8E}"/>
    <cellStyle name="Model 3" xfId="627" xr:uid="{D4B5991E-68C9-43A8-A5A4-C25BC695280F}"/>
    <cellStyle name="Model 3 2" xfId="11596" xr:uid="{1D48439E-E876-4BC7-A21C-8954B0498189}"/>
    <cellStyle name="Model 3 3" xfId="11597" xr:uid="{C17A40FE-5CBF-47E8-A996-C5B737A0EC5A}"/>
    <cellStyle name="Model 4" xfId="628" xr:uid="{527045DC-A0C3-40A0-BB86-A18C3734EDBC}"/>
    <cellStyle name="Model 4 2" xfId="11598" xr:uid="{16AE39BB-198C-4CE9-9268-7AAE2BF7702A}"/>
    <cellStyle name="Model 4 3" xfId="11599" xr:uid="{3A73C76B-BDEC-4E33-AD16-A18BA30B01C2}"/>
    <cellStyle name="Model 5" xfId="11600" xr:uid="{B79E0319-AC27-4402-A069-DBFA544E3BEC}"/>
    <cellStyle name="Model 6" xfId="5975" xr:uid="{E6D12EFA-0DC2-4A33-8F49-DD92DAB6DE29}"/>
    <cellStyle name="Model 7" xfId="5445" xr:uid="{C3A12CFE-9704-43B2-8100-46E917CABB58}"/>
    <cellStyle name="Mon?taire [0]_laroux" xfId="5446" xr:uid="{C3874D98-BA85-4195-95D3-9BA3739BF4CA}"/>
    <cellStyle name="Mon?taire_laroux" xfId="5447" xr:uid="{DF85CFB1-B90B-424C-82B3-481B49393EB1}"/>
    <cellStyle name="Monetaire [0]_!!!GO" xfId="11601" xr:uid="{70B8925D-055B-494F-BEF5-8E51630DD433}"/>
    <cellStyle name="Monétaire [0]_AR1194" xfId="11602" xr:uid="{E12ADC2E-5158-4C3D-807D-ED597D6216E1}"/>
    <cellStyle name="Monetaire_!!!GO" xfId="11603" xr:uid="{4BFAADFA-30E2-4369-B5EE-D9BA997CF642}"/>
    <cellStyle name="Monétaire_AR1194" xfId="11604" xr:uid="{0B140D8B-2464-4014-87CE-1439DF0EDB00}"/>
    <cellStyle name="Mon้taire [0]_Performance" xfId="7303" xr:uid="{4C3E3AF0-B6B0-46E3-B1AA-F631B4225D9B}"/>
    <cellStyle name="Mon้taire_Performance" xfId="7304" xr:uid="{5F0D3208-D364-4C12-95B9-D23E05741B81}"/>
    <cellStyle name="Multiple" xfId="11605" xr:uid="{3FB92728-CA8D-4BEE-9E65-81ED7F2A7F61}"/>
    <cellStyle name="n" xfId="629" xr:uid="{1EBF390B-2499-49E6-8104-E7D1EE4250B1}"/>
    <cellStyle name="ƞ" xfId="11606" xr:uid="{76079B23-67D3-43B4-8BA4-652D6E877ED9}"/>
    <cellStyle name="n 2" xfId="630" xr:uid="{36F370D8-8F01-4608-AD27-758F451448FB}"/>
    <cellStyle name="ƞ 2" xfId="11607" xr:uid="{984B8AD9-78D4-4E68-9A7C-99AC4BAFE935}"/>
    <cellStyle name="n 2 2" xfId="11608" xr:uid="{E6EB9C90-A24B-4B9F-8152-8E9D0C86F4D2}"/>
    <cellStyle name="n 2 3" xfId="11609" xr:uid="{2F1A32AE-22EE-408F-9527-69B005717622}"/>
    <cellStyle name="n 3" xfId="631" xr:uid="{30EA0C24-9637-42BC-AC1E-B76BA4D9B0C7}"/>
    <cellStyle name="n 3 2" xfId="11610" xr:uid="{4936739F-AF83-4052-B9C0-8906D13AD744}"/>
    <cellStyle name="n 3 3" xfId="11611" xr:uid="{D99AFE66-7210-4AD0-A732-60F9E198BAF4}"/>
    <cellStyle name="n 4" xfId="632" xr:uid="{6D0A7DFC-5BB6-4AEF-8B8A-523019A895A2}"/>
    <cellStyle name="n 4 2" xfId="11612" xr:uid="{51A8EE8E-C2D4-436E-9C33-468ADF2925BD}"/>
    <cellStyle name="n 4 3" xfId="11613" xr:uid="{7906B7A6-ACFB-44E0-8A26-BE814F00F4DD}"/>
    <cellStyle name="n 5" xfId="11614" xr:uid="{213F97F4-8F32-4D69-A4E9-2170CB7FD664}"/>
    <cellStyle name="n_ADF55-03" xfId="633" xr:uid="{E3F26FB5-AB5F-49BA-9054-B08A8E7C408D}"/>
    <cellStyle name="n_ADF55-03 2" xfId="11615" xr:uid="{188CA8BF-7C47-4293-8EBB-44958BA7B6E8}"/>
    <cellStyle name="n_ADF55-03 2 2" xfId="11616" xr:uid="{C7AF38A6-3A80-4505-9A62-F23DFA762522}"/>
    <cellStyle name="n_ADF55-03 3" xfId="11617" xr:uid="{3641E50A-53D3-468E-A664-8B448F36DB12}"/>
    <cellStyle name="n_ADF55-06" xfId="634" xr:uid="{F6115E5C-50FB-4831-9D14-7DA2EA971B52}"/>
    <cellStyle name="n_ADF55-06 2" xfId="11618" xr:uid="{07EDCB63-B356-4707-92B9-7F2A5C6DB152}"/>
    <cellStyle name="n_ADF55-06 3" xfId="11619" xr:uid="{3A715618-9CCF-4700-82EA-67D0311BA333}"/>
    <cellStyle name="n_Adf55-Q01 (26_6_55) Revise ANS" xfId="635" xr:uid="{7FA47EDD-8C20-40D4-8C7F-2B828EBFACBC}"/>
    <cellStyle name="n_Adf55-Q01 (26_6_55) Revise ANS 2" xfId="6265" xr:uid="{DF0BA12C-409F-457C-A69D-DC503D6833E2}"/>
    <cellStyle name="n_Adf55-Q01 (26_6_55) Revise ANS 3" xfId="11620" xr:uid="{026FC362-4016-415A-BE5E-9E579B9F31AB}"/>
    <cellStyle name="n_ADFระหว่างกัน Q2'55 (17-7-55)" xfId="636" xr:uid="{827CE530-33CE-480A-A312-8B25D20AD864}"/>
    <cellStyle name="n_ADFระหว่างกัน Q2'55 (17-7-55) 2" xfId="11621" xr:uid="{F4C1F997-E179-4E5E-9037-F8E9182B906F}"/>
    <cellStyle name="n_ADFระหว่างกัน Q2'55 (17-7-55) 3" xfId="11622" xr:uid="{EC36163C-4A00-4827-889A-AE1F594A7243}"/>
    <cellStyle name="n_Bgt10_0210" xfId="7305" xr:uid="{A3373AF4-8221-481C-8EA9-41EC4671C303}"/>
    <cellStyle name="n_Bgt10_0210 2" xfId="11623" xr:uid="{83FBCB60-C14F-4DF7-8041-6B0720460959}"/>
    <cellStyle name="n_Bgt10_0210 3" xfId="11624" xr:uid="{F225331A-347F-41B5-8578-7B593D6D05B9}"/>
    <cellStyle name="n_Book1" xfId="7306" xr:uid="{90FBDDE5-451B-463D-9E5C-7CE3BE4C2A77}"/>
    <cellStyle name="n_Book1 2" xfId="11625" xr:uid="{5F6FFF67-F32D-4CB0-932C-6C800C353568}"/>
    <cellStyle name="n_Book1 3" xfId="11626" xr:uid="{47D9FD6E-335C-4E79-819F-F56826C3FEF4}"/>
    <cellStyle name="n_Commission 2010_to Audit (3-3-54) ANS" xfId="637" xr:uid="{1C8ABD68-3999-4560-8A9E-5F7813752D57}"/>
    <cellStyle name="n_Commission 2010_to Audit (3-3-54) ANS 2" xfId="6266" xr:uid="{5B3EFF54-E74D-49B6-B2C8-59093D9CACF9}"/>
    <cellStyle name="n_Commission 2010_to Audit (3-3-54) ANS 2 2" xfId="11627" xr:uid="{6A3EF14E-7617-4F39-A0B3-0075CBD71FF7}"/>
    <cellStyle name="n_Commission 2010_to Audit (3-3-54) ANS 3" xfId="11628" xr:uid="{6E9A5DE6-D414-4236-97BD-A6C578F02C47}"/>
    <cellStyle name="n_Depre54 (11-5-55) รวมเครื่องจักร Revise ANS" xfId="638" xr:uid="{6C512527-045C-4842-83C0-9A90E10E8389}"/>
    <cellStyle name="n_Depre54 (11-5-55) รวมเครื่องจักร Revise ANS 2" xfId="4855" xr:uid="{84D53EBD-8EED-46FF-825E-DB668FE28DB8}"/>
    <cellStyle name="n_Depre54 (11-5-55) รวมเครื่องจักร Revise ANS 2 2" xfId="11629" xr:uid="{3949DD4B-8B27-4D4B-A22E-2845DA10972F}"/>
    <cellStyle name="n_Depre54 (11-5-55) รวมเครื่องจักร Revise ANS 3" xfId="5011" xr:uid="{330DF58C-49B3-4E2F-A348-574FCE336791}"/>
    <cellStyle name="n_Depre54 (11-5-55) รวมเครื่องจักร Revise ANS 3 2" xfId="11630" xr:uid="{93994AF9-A6F7-4F71-A4C4-9091640A61CC}"/>
    <cellStyle name="n_Depre54 (11-5-55) รวมเครื่องจักร Revise ANS 4" xfId="4983" xr:uid="{3CE54D01-FDD5-4232-A561-3899FA01E8DB}"/>
    <cellStyle name="n_Depre54-12 (22-12-54) KS" xfId="639" xr:uid="{41C53D77-15F0-4A85-8A53-87731E92F182}"/>
    <cellStyle name="n_Depre54-12 (22-12-54) KS 2" xfId="4856" xr:uid="{AC0D62F9-2E89-4678-BBC8-B475A04C0FAE}"/>
    <cellStyle name="n_Depre54-12 (22-12-54) KS 2 2" xfId="11631" xr:uid="{9CAF4B26-38DF-45A5-BEA7-E17334ED5432}"/>
    <cellStyle name="n_Depre54-12 (22-12-54) KS 3" xfId="5012" xr:uid="{8F49F85B-6E37-4EFD-B2AA-8D23468D3C7F}"/>
    <cellStyle name="n_Depre54-12 (22-12-54) KS 3 2" xfId="11632" xr:uid="{65F2A21D-20FD-4D91-847E-554C4F130BF2}"/>
    <cellStyle name="n_Depre54-12 (22-12-54) KS 4" xfId="4982" xr:uid="{F8B3C224-B2F1-4454-97BB-0351C2C97562}"/>
    <cellStyle name="n_finadf50-09-Revise(6-11-50)-KS" xfId="7307" xr:uid="{E35101B6-83C3-4124-BCCE-BB6802645EF3}"/>
    <cellStyle name="n_finadf50-09-Revise(6-11-50)-KS 2" xfId="11633" xr:uid="{944A2E81-C8BD-4F60-913D-8659E39FA73B}"/>
    <cellStyle name="n_finadf50-09-Revise(6-11-50)-KS 3" xfId="11634" xr:uid="{B95EDC26-3447-4305-9870-FF8C01923A5F}"/>
    <cellStyle name="n_finadf52-03 (20-4-52)-1" xfId="640" xr:uid="{581C09D2-4E95-4FF9-AE34-864575C3CEE3}"/>
    <cellStyle name="n_finadf52-03 (20-4-52)-1 2" xfId="641" xr:uid="{6A7E802B-0E4C-4E8F-A6AC-3BB45C7CB248}"/>
    <cellStyle name="n_finadf52-03 (20-4-52)-1 2 2" xfId="11635" xr:uid="{8E060980-0DD4-4D52-89CB-132CDDC320A6}"/>
    <cellStyle name="n_finadf52-03 (20-4-52)-1 2 3" xfId="11636" xr:uid="{15A002C0-C6CE-4987-BEFB-90F5626D426E}"/>
    <cellStyle name="n_finadf52-03 (20-4-52)-1 3" xfId="642" xr:uid="{F5A72B2E-7F68-42FD-83DA-4DA75B397DAD}"/>
    <cellStyle name="n_finadf52-03 (20-4-52)-1 3 2" xfId="11637" xr:uid="{99929416-7473-4276-B901-5EFB6BF35E50}"/>
    <cellStyle name="n_finadf52-03 (20-4-52)-1 3 3" xfId="11638" xr:uid="{914AB735-E860-477B-AB7B-CA3C87978EF5}"/>
    <cellStyle name="n_finadf52-03 (20-4-52)-1 4" xfId="643" xr:uid="{10EB25EB-A248-4EDA-951E-47AABEC8D02E}"/>
    <cellStyle name="n_finadf52-03 (20-4-52)-1 4 2" xfId="11639" xr:uid="{F2914C7A-6DCE-4E91-8FB8-0026FF18D4E0}"/>
    <cellStyle name="n_finadf52-03 (20-4-52)-1 4 3" xfId="11640" xr:uid="{8220A77F-C0BB-4984-B49A-893FF86127D8}"/>
    <cellStyle name="n_finadf52-03 (20-4-52)-1 5" xfId="11641" xr:uid="{C3906B52-F80B-43D7-81E6-ACFF8C12AC08}"/>
    <cellStyle name="n_finadf52-03 (20-4-52)-1 6" xfId="11642" xr:uid="{5449B09B-94F5-44F5-A81A-A7FD81AE7D0E}"/>
    <cellStyle name="n_finadf52-03 (20-4-52)-1_Book1" xfId="7308" xr:uid="{10EE3530-AEDA-461D-9D7D-59BAFF0346D1}"/>
    <cellStyle name="n_finadf52-03 (20-4-52)-1_Book1 2" xfId="11643" xr:uid="{AFD4601B-3D80-401B-9D0A-7FD06CBBD065}"/>
    <cellStyle name="n_finadf52-03 (20-4-52)-1_Book1 3" xfId="11644" xr:uid="{18A84B48-F525-4FD2-9089-468DA2354481}"/>
    <cellStyle name="n_finadf52-03 (20-4-52)-1_Depre54 (11-5-55) รวมเครื่องจักร Revise ANS" xfId="644" xr:uid="{C16115A2-DE1E-4A8E-B835-171B1C09E5C4}"/>
    <cellStyle name="n_finadf52-03 (20-4-52)-1_Depre54 (11-5-55) รวมเครื่องจักร Revise ANS 2" xfId="4857" xr:uid="{AD8F383C-B28D-4212-B363-A7619D1A2CBA}"/>
    <cellStyle name="n_finadf52-03 (20-4-52)-1_Depre54 (11-5-55) รวมเครื่องจักร Revise ANS 2 2" xfId="11645" xr:uid="{3C1BC99A-7189-44D9-BD53-B6574548DA59}"/>
    <cellStyle name="n_finadf52-03 (20-4-52)-1_Depre54 (11-5-55) รวมเครื่องจักร Revise ANS 3" xfId="5013" xr:uid="{C7E2E11E-D51B-4D63-96D7-5E9C79A56755}"/>
    <cellStyle name="n_finadf52-03 (20-4-52)-1_Depre54 (11-5-55) รวมเครื่องจักร Revise ANS 3 2" xfId="11646" xr:uid="{55582582-5A07-4F4E-AE69-A440D7A82B1D}"/>
    <cellStyle name="n_finadf52-03 (20-4-52)-1_Depre54 (11-5-55) รวมเครื่องจักร Revise ANS 4" xfId="4981" xr:uid="{02A5E9CB-9F35-435B-BA9E-6A432DE824F3}"/>
    <cellStyle name="n_finadf52-03 (20-4-52)-1_Depre54-12 (22-12-54) KS" xfId="645" xr:uid="{B8387220-F795-442C-A855-63D938B3E11C}"/>
    <cellStyle name="n_finadf52-03 (20-4-52)-1_Depre54-12 (22-12-54) KS 2" xfId="4858" xr:uid="{5DA3BDFF-2DFF-4E8E-A868-BACF6F9958A5}"/>
    <cellStyle name="n_finadf52-03 (20-4-52)-1_Depre54-12 (22-12-54) KS 2 2" xfId="11647" xr:uid="{E5508604-A1E4-4C10-92A4-161D6A623115}"/>
    <cellStyle name="n_finadf52-03 (20-4-52)-1_Depre54-12 (22-12-54) KS 3" xfId="5014" xr:uid="{F78CABEF-55BB-4516-B0AF-E67217425F85}"/>
    <cellStyle name="n_finadf52-03 (20-4-52)-1_Depre54-12 (22-12-54) KS 3 2" xfId="11648" xr:uid="{EC0145D8-32D2-4FC3-9DC8-55DA4B1EEEEB}"/>
    <cellStyle name="n_finadf52-03 (20-4-52)-1_Depre54-12 (22-12-54) KS 4" xfId="4980" xr:uid="{2DDE9A50-480D-41AD-8469-F7D1B7707994}"/>
    <cellStyle name="n_finadf52-03 (20-4-52)-1_finadf54-09 (26_9_54) KS Revise 1" xfId="7309" xr:uid="{89FAFBD7-E6FA-4DDA-A26A-5003717FF83F}"/>
    <cellStyle name="n_finadf52-03 (20-4-52)-1_finadf54-09 (26_9_54) KS Revise 1 2" xfId="11649" xr:uid="{B0FDC483-9671-4A51-9B7C-9FD54CAAD099}"/>
    <cellStyle name="n_finadf52-03 (20-4-52)-1_finadf54-09 (26_9_54) KS Revise 1 3" xfId="11650" xr:uid="{D521658C-2084-469F-8FF2-B76BC3327812}"/>
    <cellStyle name="n_finadf52-03 (20-4-52)-1_finadf54-12 (15_2_55) KS Revise 6" xfId="7310" xr:uid="{8401260D-6884-421D-A805-7D5C67DFA168}"/>
    <cellStyle name="n_finadf52-03 (20-4-52)-1_finadf54-12 (15_2_55) KS Revise 6 2" xfId="11651" xr:uid="{9719BFB9-1E1C-4CF5-846E-BAC250BAA31A}"/>
    <cellStyle name="n_finadf52-03 (20-4-52)-1_finadf54-12 (15_2_55) KS Revise 6 3" xfId="11652" xr:uid="{35C92925-2073-46FF-A283-8E52F944A7A9}"/>
    <cellStyle name="n_finadf52-03 (20-4-52)-1_Sheet2" xfId="4859" xr:uid="{CCB5FD3F-CF35-4D7D-BB0A-66DBD6F7C417}"/>
    <cellStyle name="n_finadf52-03 (20-4-52)-1_Sheet2 2" xfId="4860" xr:uid="{7CBAB8D7-4EC9-4613-B7B3-A176E39189C3}"/>
    <cellStyle name="n_finadf52-03 (20-4-52)-1_Sheet3" xfId="4861" xr:uid="{6D7E05B9-E447-47D7-B254-E72BDDACC72B}"/>
    <cellStyle name="n_finadf52-03 (20-4-52)-1_Sheet3 2" xfId="4862" xr:uid="{135D7292-74DC-47A8-B023-EBC1C8D872CD}"/>
    <cellStyle name="n_finadf52-03 (20-4-52)-1_เครื่องจักร Revise ANS (15-5-55)" xfId="646" xr:uid="{BCCFE70B-CF83-4334-932E-1F6F4E3958BC}"/>
    <cellStyle name="n_finadf52-03 (20-4-52)-1_เครื่องจักร Revise ANS (15-5-55) 2" xfId="11653" xr:uid="{52D83544-6862-4991-B09F-1902150464BD}"/>
    <cellStyle name="n_finadf52-03 (20-4-52)-1_เครื่องจักร Revise ANS (15-5-55) 3" xfId="11654" xr:uid="{55C05357-24C7-4115-8B60-E127DF1C261E}"/>
    <cellStyle name="n_finadf52-03 (20-4-52)-1_เปรียบเทียบที่ดินและอาคาร ADF_ผู้สอบบัญชี" xfId="647" xr:uid="{E0A8BEFD-6A85-454D-BA76-E2B285DE1042}"/>
    <cellStyle name="n_finadf52-03 (20-4-52)-1_เปรียบเทียบที่ดินและอาคาร ADF_ผู้สอบบัญชี 2" xfId="11655" xr:uid="{296833C8-A056-4247-9EB3-78EA52BA1AD6}"/>
    <cellStyle name="n_finadf52-03 (20-4-52)-1_เปรียบเทียบที่ดินและอาคาร ADF_ผู้สอบบัญชี 3" xfId="11656" xr:uid="{5B3CF917-C48E-4A77-891D-B091B0086F52}"/>
    <cellStyle name="n_finadf52-11 (18-12-09)-Mail" xfId="7311" xr:uid="{88824962-A256-4406-A203-EE7ED700E7CD}"/>
    <cellStyle name="n_finadf52-11 (18-12-09)-Mail 2" xfId="11657" xr:uid="{AE13B84D-A7B0-44C6-80AB-EF26A0E00C8F}"/>
    <cellStyle name="n_finadf52-11 (18-12-09)-Mail 3" xfId="11658" xr:uid="{04A65AC7-EF81-4E1A-B762-930133E01FAC}"/>
    <cellStyle name="n_finadf54-09 (26_9_54) KS Revise 1" xfId="7312" xr:uid="{AA4483DC-4699-4330-8C04-9615FB41B58D}"/>
    <cellStyle name="n_finadf54-09 (26_9_54) KS Revise 1 2" xfId="11659" xr:uid="{25F3DD98-81DC-4CD1-BEDF-9A892B0FD234}"/>
    <cellStyle name="n_finadf54-09 (26_9_54) KS Revise 1 3" xfId="11660" xr:uid="{552CC858-F8E7-4A3C-AF7A-B9970969EAB4}"/>
    <cellStyle name="n_finadf54-12 (15_2_55) KS Revise 6" xfId="7313" xr:uid="{A64B9B42-94E7-4CAF-8965-606E1D7D41DB}"/>
    <cellStyle name="n_finadf54-12 (15_2_55) KS Revise 6 2" xfId="11661" xr:uid="{8E5F71CF-34BF-440E-9B69-5CF33C053DA0}"/>
    <cellStyle name="n_finadf54-12 (15_2_55) KS Revise 6 3" xfId="11662" xr:uid="{A1310456-0713-43A9-9449-C6B681D9E528}"/>
    <cellStyle name="n_Sheet2" xfId="4863" xr:uid="{E22EEB74-DB0A-4193-B53F-EA0BABDF04FC}"/>
    <cellStyle name="n_Sheet2 2" xfId="4864" xr:uid="{5A699E10-993E-4E12-AB81-C261748E5989}"/>
    <cellStyle name="n_Sheet3" xfId="4865" xr:uid="{80F4F865-93CA-4755-B664-687774CB2995}"/>
    <cellStyle name="n_Sheet3 2" xfId="4866" xr:uid="{9CF257BE-F6C1-43B6-AEDF-0EE697676EC2}"/>
    <cellStyle name="n_เครื่องจักร Revise ANS (15-5-55)" xfId="650" xr:uid="{8082DB56-9AB4-4371-8B15-998255E31FA4}"/>
    <cellStyle name="n_เครื่องจักร Revise ANS (15-5-55) 2" xfId="11663" xr:uid="{6E45CAFC-707F-4E44-B254-449816A84F41}"/>
    <cellStyle name="n_เครื่องจักร Revise ANS (15-5-55) 3" xfId="11664" xr:uid="{675D83AD-D097-40AE-B27D-2402DB21F4A9}"/>
    <cellStyle name="n_เปรียบเทียบที่ดินและอาคาร ADF_ผู้สอบบัญชี" xfId="651" xr:uid="{56CE1830-CB64-4051-BA81-661C4629285B}"/>
    <cellStyle name="n_เปรียบเทียบที่ดินและอาคาร ADF_ผู้สอบบัญชี 2" xfId="11665" xr:uid="{E9E0CC07-829C-4055-B02C-11FFB3BA7ACF}"/>
    <cellStyle name="n_เปรียบเทียบที่ดินและอาคาร ADF_ผู้สอบบัญชี 3" xfId="11666" xr:uid="{2CF3CB2D-AB13-451D-8BEF-A195488E6A88}"/>
    <cellStyle name="n_กระทบยอด ภพ.30 ปี 55 (19_6_55)" xfId="648" xr:uid="{0CCACF44-E1A0-47D2-B971-61214E927E2B}"/>
    <cellStyle name="n_กระทบยอด ภพ.30 ปี 55 (19_6_55) 2" xfId="6267" xr:uid="{8A78B76B-1CBF-40F9-9A66-2972F685D166}"/>
    <cellStyle name="n_กระทบยอด ภพ.30 ปี 55 (19_6_55) 3" xfId="11667" xr:uid="{4FEB5941-3E12-43CC-8AC8-2EA0C8941AAD}"/>
    <cellStyle name="n_กระทบยอด ภพ.30 ปี 55 Q2'55 (26_6_55)" xfId="649" xr:uid="{03A75AF5-FFA5-4D65-B18F-E61C3D098722}"/>
    <cellStyle name="n_กระทบยอด ภพ.30 ปี 55 Q2'55 (26_6_55) 2" xfId="11668" xr:uid="{8EEE6929-3BCF-4AB7-A159-DD5A4D31ED1F}"/>
    <cellStyle name="n_กระทบยอด ภพ.30 ปี 55 Q2'55 (26_6_55) 3" xfId="11669" xr:uid="{F683918C-060C-42E1-9D5B-D2CF12228471}"/>
    <cellStyle name="Neutral 10" xfId="4263" xr:uid="{D115384E-ECE2-42DF-8F00-3B2FDD85DF46}"/>
    <cellStyle name="Neutral 10 2" xfId="11670" xr:uid="{6845E456-EE06-4862-BA17-67E9E12BF550}"/>
    <cellStyle name="Neutral 10 3" xfId="11671" xr:uid="{B2AE3E31-72C4-4ECE-93DB-3C9301CF9D56}"/>
    <cellStyle name="Neutral 10 4" xfId="7314" xr:uid="{A32F23B9-1561-4B0D-BF43-737C16B3ACA1}"/>
    <cellStyle name="Neutral 11" xfId="4264" xr:uid="{25AB2E2D-5773-4103-BFA1-2B94F2D8B5A9}"/>
    <cellStyle name="Neutral 11 2" xfId="11672" xr:uid="{A664F7B2-E163-451A-971A-93234E09D275}"/>
    <cellStyle name="Neutral 11 3" xfId="11673" xr:uid="{88881630-26B0-45F4-928F-24463BDCB664}"/>
    <cellStyle name="Neutral 11 4" xfId="7315" xr:uid="{219A74DC-D4B5-4390-9CA3-BDA01743DD94}"/>
    <cellStyle name="Neutral 12" xfId="4265" xr:uid="{C857144E-42A4-4416-98C3-A3F6ABF80C78}"/>
    <cellStyle name="Neutral 12 2" xfId="11674" xr:uid="{0524B9B3-DDD6-4FB9-A08F-EEDC55916AE5}"/>
    <cellStyle name="Neutral 12 3" xfId="11675" xr:uid="{2F68F88E-364F-410C-87CD-1DDF848B3D06}"/>
    <cellStyle name="Neutral 12 4" xfId="7316" xr:uid="{9F4DE8B6-BECE-4ADA-A1BB-A63AF136CEAE}"/>
    <cellStyle name="Neutral 13" xfId="4266" xr:uid="{22C79B42-D642-4838-8B00-4462788B0D71}"/>
    <cellStyle name="Neutral 13 2" xfId="11676" xr:uid="{82EDA3E9-38CD-44A8-AF28-9615CD92CA33}"/>
    <cellStyle name="Neutral 13 3" xfId="11677" xr:uid="{47F32AB1-898C-4FE1-98A8-B175036E0829}"/>
    <cellStyle name="Neutral 13 4" xfId="7317" xr:uid="{6CFC5FCF-DD72-4A62-B6AE-8F275D8191C1}"/>
    <cellStyle name="Neutral 14" xfId="4267" xr:uid="{D37A6D3B-573F-4215-8D0D-90746D774E33}"/>
    <cellStyle name="Neutral 14 2" xfId="11678" xr:uid="{50AD7449-6135-40EA-B76F-2561184AB3B4}"/>
    <cellStyle name="Neutral 14 3" xfId="11679" xr:uid="{72B8688E-3C1A-4255-9058-2AE4B5479744}"/>
    <cellStyle name="Neutral 14 4" xfId="7318" xr:uid="{58F9F639-49A7-44EA-9E97-4B26FD6F0AA3}"/>
    <cellStyle name="Neutral 15" xfId="4268" xr:uid="{218ACD6A-F9FE-40C9-803E-44029EBF6197}"/>
    <cellStyle name="Neutral 15 2" xfId="11680" xr:uid="{001B7F47-E5EC-46E4-ADDF-69CB2983F5E3}"/>
    <cellStyle name="Neutral 15 3" xfId="11681" xr:uid="{A1F7A29E-5807-4A25-A81A-A04D1924AA61}"/>
    <cellStyle name="Neutral 15 4" xfId="7319" xr:uid="{32233299-992D-4CD7-A57B-11F5875E6129}"/>
    <cellStyle name="Neutral 16" xfId="4269" xr:uid="{0F4D1191-A3D0-47C4-8DAA-285E21FEC08B}"/>
    <cellStyle name="Neutral 16 2" xfId="11682" xr:uid="{9414E072-7CC1-44E0-A6C0-917DFFCA3F90}"/>
    <cellStyle name="Neutral 16 3" xfId="11683" xr:uid="{E344B517-1B76-4D04-9FC0-C62041B7535B}"/>
    <cellStyle name="Neutral 16 4" xfId="7320" xr:uid="{EDF6A72A-90F3-4A5A-A507-5604457C3424}"/>
    <cellStyle name="Neutral 17" xfId="4270" xr:uid="{77EDC9A5-0F32-4225-81C9-7125ECC38F83}"/>
    <cellStyle name="Neutral 17 2" xfId="11684" xr:uid="{B8ADD60E-E510-4865-BA7A-CEAF6F40D47E}"/>
    <cellStyle name="Neutral 17 3" xfId="11685" xr:uid="{5E7E7EBB-59A9-4091-AAE7-50531C111D04}"/>
    <cellStyle name="Neutral 17 4" xfId="7321" xr:uid="{2E56E356-B974-4395-A526-67F2020EE3DE}"/>
    <cellStyle name="Neutral 18" xfId="4271" xr:uid="{806DD350-A016-40B4-9F93-FFC4D91961AC}"/>
    <cellStyle name="Neutral 18 2" xfId="11686" xr:uid="{E3A96BE3-9A6C-4E09-B038-D6C00AAAF7AB}"/>
    <cellStyle name="Neutral 18 3" xfId="11687" xr:uid="{0275F719-5494-4AEE-B598-DB8AA68DD9F2}"/>
    <cellStyle name="Neutral 19" xfId="4272" xr:uid="{AF346EF8-C45C-41A4-9A7D-5651D9CBF81D}"/>
    <cellStyle name="Neutral 19 2" xfId="6614" xr:uid="{5B7606BC-6EA4-4EED-BC75-49AE459F6266}"/>
    <cellStyle name="Neutral 2" xfId="47" xr:uid="{D24AFA60-B55B-430E-96F1-30044A659085}"/>
    <cellStyle name="Neutral 2 2" xfId="4867" xr:uid="{DDB54164-96E0-4570-B0BA-1BAAC8C80662}"/>
    <cellStyle name="Neutral 2 2 2" xfId="13511" xr:uid="{11D80804-941A-4DA9-B4D0-83C1D60F23C2}"/>
    <cellStyle name="Neutral 2 2 3" xfId="11688" xr:uid="{BF9773D0-514C-4B66-84E7-856165C226CA}"/>
    <cellStyle name="Neutral 2 3" xfId="11689" xr:uid="{A2A41E13-E552-4832-8CE8-1C2B4A0B6385}"/>
    <cellStyle name="Neutral 2 4" xfId="5448" xr:uid="{9A7EF3F3-5562-4782-A8C4-CA0EBE6EC147}"/>
    <cellStyle name="Neutral 2 5" xfId="13486" xr:uid="{B81A050B-49FF-4AE4-B941-947B45ACE7DE}"/>
    <cellStyle name="Neutral 2 6" xfId="1502" xr:uid="{2BA48409-7947-44B9-B06C-377EC56ED25A}"/>
    <cellStyle name="Neutral 20" xfId="4273" xr:uid="{5499FE39-B940-4F0D-BD3A-12E0219ABD73}"/>
    <cellStyle name="Neutral 20 2" xfId="5976" xr:uid="{C70797B8-377D-448E-8298-8D0ED5EE80A7}"/>
    <cellStyle name="Neutral 21" xfId="4274" xr:uid="{A1C7DD67-2CC0-4955-AB6F-AD39DB18FEE9}"/>
    <cellStyle name="Neutral 22" xfId="4275" xr:uid="{C0FE1E20-8202-49A1-BF84-54AF842DBCE6}"/>
    <cellStyle name="Neutral 23" xfId="4276" xr:uid="{7AB0A786-4212-4346-8350-C8A72B8D053F}"/>
    <cellStyle name="Neutral 24" xfId="4277" xr:uid="{8AB55DFE-53E3-41A5-8BE7-0E0BB5C503A5}"/>
    <cellStyle name="Neutral 25" xfId="4278" xr:uid="{D6F2699D-21B6-47D5-ADA6-E918CEBC1C29}"/>
    <cellStyle name="Neutral 26" xfId="4279" xr:uid="{7A5356C7-765B-4224-BC1E-6D78F8DB2B95}"/>
    <cellStyle name="Neutral 27" xfId="4280" xr:uid="{C9AD041D-E7C1-4EEA-8E4C-5EC7B9F16A5F}"/>
    <cellStyle name="Neutral 28" xfId="4281" xr:uid="{9C2F6FF6-F860-47FA-90D9-5B9FF148B673}"/>
    <cellStyle name="Neutral 29" xfId="4282" xr:uid="{B6DE3D59-5222-4023-9962-498568B96401}"/>
    <cellStyle name="Neutral 3" xfId="4283" xr:uid="{9F9E4C7C-88DB-4174-B6A7-D5AC0018604D}"/>
    <cellStyle name="Neutral 3 2" xfId="5015" xr:uid="{58D49A7D-0A33-49C5-ACC3-3CEB982562E3}"/>
    <cellStyle name="Neutral 3 2 2" xfId="11690" xr:uid="{A192806D-EC82-413C-8E74-2207B5007893}"/>
    <cellStyle name="Neutral 3 3" xfId="11691" xr:uid="{E564B5B8-E13A-460C-8992-4964850A2F8E}"/>
    <cellStyle name="Neutral 3 4" xfId="7322" xr:uid="{C51E6048-44BC-48B5-837C-9F74998753C7}"/>
    <cellStyle name="Neutral 30" xfId="4284" xr:uid="{6B3878DE-B50E-41ED-8DBF-307DC07FE9D2}"/>
    <cellStyle name="Neutral 31" xfId="4285" xr:uid="{4099F342-F1AB-48C4-A6A6-DCC833592480}"/>
    <cellStyle name="Neutral 32" xfId="4286" xr:uid="{31652F72-AD57-4623-ABEA-186D00F81362}"/>
    <cellStyle name="Neutral 33" xfId="4287" xr:uid="{9966DD45-04B9-4859-9F10-53F7D409268C}"/>
    <cellStyle name="Neutral 34" xfId="4288" xr:uid="{1BEFF4AB-61C0-4547-8376-76EBFDBCB01C}"/>
    <cellStyle name="Neutral 35" xfId="4289" xr:uid="{D9682AF9-0B30-4288-A88D-A92F67C9A739}"/>
    <cellStyle name="Neutral 36" xfId="4290" xr:uid="{B1973C12-5D9D-4F2C-9856-DDE7FEF7477F}"/>
    <cellStyle name="Neutral 37" xfId="4291" xr:uid="{6E4D9CFB-91CC-46DD-865D-8EDA1BEA641D}"/>
    <cellStyle name="Neutral 38" xfId="4292" xr:uid="{5FD23583-C1EC-492B-973B-27B764613C31}"/>
    <cellStyle name="Neutral 39" xfId="4293" xr:uid="{36E046FA-E75A-4D6B-97FA-EC9084E01348}"/>
    <cellStyle name="Neutral 4" xfId="4294" xr:uid="{372B4838-39FE-4487-93C8-FAF0EBE4A648}"/>
    <cellStyle name="Neutral 4 2" xfId="4977" xr:uid="{4DE49132-6289-4DC6-AB6B-1EE239241688}"/>
    <cellStyle name="Neutral 4 2 2" xfId="11692" xr:uid="{D48CDF99-676D-4121-B5D2-27F1236899FD}"/>
    <cellStyle name="Neutral 4 3" xfId="11693" xr:uid="{810939F3-B8C8-45D7-A2F2-0531B818DDE8}"/>
    <cellStyle name="Neutral 4 4" xfId="7323" xr:uid="{A1CE61B7-65FC-4C50-A798-E034589DD3E4}"/>
    <cellStyle name="Neutral 40" xfId="4295" xr:uid="{5F16390F-934C-4661-8980-ABB51E8A7B2A}"/>
    <cellStyle name="Neutral 41" xfId="4296" xr:uid="{F4EF372B-C087-4233-822B-74640E8DEDA7}"/>
    <cellStyle name="Neutral 42" xfId="4297" xr:uid="{74440ED9-FC8C-404E-AFCC-9D16AD30DC9A}"/>
    <cellStyle name="Neutral 43" xfId="4298" xr:uid="{8654D494-6047-48B8-BC50-DBDE65CE1EC4}"/>
    <cellStyle name="Neutral 44" xfId="4299" xr:uid="{929CCF78-4031-4DE0-A97A-38D11B64E0F1}"/>
    <cellStyle name="Neutral 45" xfId="4300" xr:uid="{A1D383CA-9401-46E6-853F-C6E210B514B1}"/>
    <cellStyle name="Neutral 46" xfId="4301" xr:uid="{49261340-068D-4ED7-8CA1-E7415FBBD525}"/>
    <cellStyle name="Neutral 47" xfId="4302" xr:uid="{EBEB9AAE-7F90-4C3E-B1CA-2F752224226B}"/>
    <cellStyle name="Neutral 48" xfId="4303" xr:uid="{A1718870-4EFB-4894-AF9F-DDF55C22A47B}"/>
    <cellStyle name="Neutral 49" xfId="4304" xr:uid="{90DE2EA9-2B91-4532-A70F-CDDFB138C95D}"/>
    <cellStyle name="Neutral 5" xfId="4305" xr:uid="{B9454529-ED54-4D22-BFDB-CFA902345D83}"/>
    <cellStyle name="Neutral 5 2" xfId="11694" xr:uid="{B8E31A05-3F3E-4B48-B1E2-ABE1214FB743}"/>
    <cellStyle name="Neutral 5 3" xfId="11695" xr:uid="{705AD4FF-9142-46FE-8F47-DB53CFC64265}"/>
    <cellStyle name="Neutral 5 4" xfId="7324" xr:uid="{83CB753B-3B04-4C1C-98FD-221DC4202874}"/>
    <cellStyle name="Neutral 50" xfId="4306" xr:uid="{9C8EFBA4-701E-4B31-96E0-67C9065B5BDB}"/>
    <cellStyle name="Neutral 51" xfId="4307" xr:uid="{FBA4BFA0-CCAC-4C90-9B57-91EBC2414B4F}"/>
    <cellStyle name="Neutral 52" xfId="4308" xr:uid="{B4BA94BF-9FB7-4104-9223-0B5FB0FA0EEB}"/>
    <cellStyle name="Neutral 53" xfId="4309" xr:uid="{5291D6F7-01B9-407C-AB83-13752E759F09}"/>
    <cellStyle name="Neutral 54" xfId="4310" xr:uid="{9DF66319-2CA6-4217-A0E6-EE579CF7409F}"/>
    <cellStyle name="Neutral 55" xfId="4311" xr:uid="{D5DE7124-AA76-4CB4-9999-FCF298F2C04F}"/>
    <cellStyle name="Neutral 56" xfId="4312" xr:uid="{9C0410C2-1FF8-4CD6-8E5A-070E4EBDEB39}"/>
    <cellStyle name="Neutral 57" xfId="4313" xr:uid="{7E9CA6D2-D398-4C5D-983D-FC0011CD239D}"/>
    <cellStyle name="Neutral 58" xfId="4314" xr:uid="{A85C2961-62BC-4671-A20D-E6BA0F6602FF}"/>
    <cellStyle name="Neutral 59" xfId="4315" xr:uid="{6872CB94-FE6F-465F-8669-32EEB8D9E6F7}"/>
    <cellStyle name="Neutral 6" xfId="4316" xr:uid="{E8143EAE-4E15-4B86-8B94-30503F5937A9}"/>
    <cellStyle name="Neutral 6 2" xfId="11696" xr:uid="{61A2C604-9045-47B6-9AB7-ED34C9BECAA8}"/>
    <cellStyle name="Neutral 6 3" xfId="11697" xr:uid="{C6AE35C0-3DD7-470C-B433-911B33EA46F1}"/>
    <cellStyle name="Neutral 6 4" xfId="7325" xr:uid="{EF10F4D6-5A7F-491C-BD33-CC80B54BD3A6}"/>
    <cellStyle name="Neutral 60" xfId="4317" xr:uid="{DEB26884-21FA-476F-97DD-82697CB6004F}"/>
    <cellStyle name="Neutral 61" xfId="4318" xr:uid="{DF119BEB-3986-426E-B1C7-76230E289971}"/>
    <cellStyle name="Neutral 62" xfId="4319" xr:uid="{2305AF5D-C317-4437-928F-F175A93588FE}"/>
    <cellStyle name="Neutral 63" xfId="4320" xr:uid="{DE37DAED-D5F9-4522-AF3F-DD60931310DE}"/>
    <cellStyle name="Neutral 64" xfId="4321" xr:uid="{290B8F84-38DE-4F86-8173-C0091AC10EDC}"/>
    <cellStyle name="Neutral 65" xfId="4322" xr:uid="{F56E4813-E892-44E6-8A08-3A490046C9E8}"/>
    <cellStyle name="Neutral 66" xfId="4323" xr:uid="{0F63F3A5-297D-499C-B39E-20B5088E3ADE}"/>
    <cellStyle name="Neutral 67" xfId="4324" xr:uid="{2E9C2E33-5F9A-4F8F-8C0B-1565BC29411A}"/>
    <cellStyle name="Neutral 68" xfId="4325" xr:uid="{E7AA0F76-00C7-4DC1-9FF0-B99AB9A228C9}"/>
    <cellStyle name="Neutral 69" xfId="4326" xr:uid="{35EC5997-504F-43C2-ACCE-58BEA32E6C1F}"/>
    <cellStyle name="Neutral 7" xfId="4327" xr:uid="{4D3472A1-18D6-4BEA-B9C4-E6ABB55F0EFF}"/>
    <cellStyle name="Neutral 7 2" xfId="11698" xr:uid="{6A53D477-71D3-481F-AC34-54561FB5E66E}"/>
    <cellStyle name="Neutral 7 3" xfId="11699" xr:uid="{CADBC587-E1E7-4BC7-8967-9F4BE2288072}"/>
    <cellStyle name="Neutral 7 4" xfId="7326" xr:uid="{381F1B9F-159B-44A6-BD69-7E6B852DC6B2}"/>
    <cellStyle name="Neutral 70" xfId="4328" xr:uid="{31BFF0EA-DB95-4F90-B4FE-E33984D15A33}"/>
    <cellStyle name="Neutral 71" xfId="4329" xr:uid="{DE1412AF-E803-40DF-AE36-6EF7B97A73B3}"/>
    <cellStyle name="Neutral 72" xfId="4330" xr:uid="{372AA492-40AE-4184-9CCD-7898200853C1}"/>
    <cellStyle name="Neutral 73" xfId="4331" xr:uid="{6B40D39D-3B29-4DC2-B268-9F018BF1AA52}"/>
    <cellStyle name="Neutral 74" xfId="4332" xr:uid="{50081B9A-27F6-497A-99B1-E378D053EA29}"/>
    <cellStyle name="Neutral 75" xfId="4333" xr:uid="{BA059E4F-98E9-4E37-8182-CDB69DF1211A}"/>
    <cellStyle name="Neutral 76" xfId="4334" xr:uid="{B2660202-5863-4FCF-A69D-439DAE5601D3}"/>
    <cellStyle name="Neutral 77" xfId="4335" xr:uid="{982C4113-B4D5-4F55-8237-84B62769CA3D}"/>
    <cellStyle name="Neutral 78" xfId="4336" xr:uid="{5087490C-20F5-4364-94BC-44AA8FDAC63D}"/>
    <cellStyle name="Neutral 79" xfId="4337" xr:uid="{3A4FF792-BAAB-420F-A498-914F87267EB7}"/>
    <cellStyle name="Neutral 8" xfId="4338" xr:uid="{65A41831-C234-416B-B28A-3E00FB6BB3A1}"/>
    <cellStyle name="Neutral 8 2" xfId="11700" xr:uid="{1F91593E-2936-4060-928D-E1949F109457}"/>
    <cellStyle name="Neutral 8 3" xfId="11701" xr:uid="{D3E911AC-B10E-493F-A4AF-93FA0E86CAB2}"/>
    <cellStyle name="Neutral 8 4" xfId="7327" xr:uid="{185E23E6-5767-45FE-8A96-CABD6B2A39FD}"/>
    <cellStyle name="Neutral 80" xfId="4339" xr:uid="{79A7EBBD-18F4-4AC5-B9E0-C8F870C5A8CD}"/>
    <cellStyle name="Neutral 81" xfId="4340" xr:uid="{2F410C4F-1579-4EFA-81C2-8CE0419ECB94}"/>
    <cellStyle name="Neutral 82" xfId="4341" xr:uid="{672A9372-C12B-4D27-BB8A-1F3B36650FB2}"/>
    <cellStyle name="Neutral 83" xfId="4342" xr:uid="{1121B009-CDD9-46BA-B0F7-AD1005C0D7D9}"/>
    <cellStyle name="Neutral 84" xfId="4343" xr:uid="{46DAF09D-9B28-413E-9EB2-0723F4351DED}"/>
    <cellStyle name="Neutral 85" xfId="4344" xr:uid="{3A730BEA-05EA-4228-8AF9-03385B29DE8A}"/>
    <cellStyle name="Neutral 86" xfId="4345" xr:uid="{CB9AC5EE-8E2A-4508-ADE9-1483E42E514E}"/>
    <cellStyle name="Neutral 87" xfId="4346" xr:uid="{1D2CFD64-7080-4469-9214-6985E287B4B6}"/>
    <cellStyle name="Neutral 88" xfId="4347" xr:uid="{90C92432-7689-4E63-B5BD-C37B22A8C69A}"/>
    <cellStyle name="Neutral 9" xfId="4348" xr:uid="{41C9EEC8-A77E-44CC-9B67-48DFA13F112E}"/>
    <cellStyle name="Neutral 9 2" xfId="11702" xr:uid="{D2DAC567-DAA5-49AC-9CC6-5901CFC581E6}"/>
    <cellStyle name="Neutral 9 3" xfId="11703" xr:uid="{214B2D4F-CC82-46A8-9816-CD8B139BCA1E}"/>
    <cellStyle name="Neutral 9 4" xfId="7328" xr:uid="{79DA6BCC-B587-4D83-8506-6E0410F943FC}"/>
    <cellStyle name="New" xfId="5449" xr:uid="{45DC4459-8609-4EDF-919C-C342119C8E00}"/>
    <cellStyle name="New Times Roman" xfId="652" xr:uid="{94CD6363-4192-474E-9D37-FF97B763D3D9}"/>
    <cellStyle name="New Times Roman 2" xfId="11704" xr:uid="{D0D72C8A-322F-42AD-85BF-6046277C78AE}"/>
    <cellStyle name="New Times Roman 3" xfId="5977" xr:uid="{F1EE37F5-8D2C-4143-880B-93DE3A7A3E9F}"/>
    <cellStyle name="New Times Roman 4" xfId="5450" xr:uid="{42B56731-4AE8-4C19-B71D-297FF08A7A34}"/>
    <cellStyle name="Nɯrmal_Consulting" xfId="5451" xr:uid="{FCCC37E5-6AF9-4D21-BB11-B754B13DC6C1}"/>
    <cellStyle name="no dec" xfId="48" xr:uid="{1067C987-B59B-4B20-B605-F518D40941FB}"/>
    <cellStyle name="no dec 2" xfId="11705" xr:uid="{E0BCAE1D-21CA-41F7-AF66-C47873062223}"/>
    <cellStyle name="no dec_1a FND-InfoRqd-YA2010 - Brenda" xfId="11706" xr:uid="{33EA84F6-4DDC-4711-9965-9272A5908EBC}"/>
    <cellStyle name="NorLal_laroux_pldt" xfId="11707" xr:uid="{1742C351-CA50-42E2-84FC-3B57EBE08E95}"/>
    <cellStyle name="Norma - Style1" xfId="11708" xr:uid="{4C7E0927-052C-4BD7-BB31-3A21645B63DC}"/>
    <cellStyle name="Norma - Style2" xfId="11709" xr:uid="{D82F7038-0733-4A7B-938D-D95E9D188B5A}"/>
    <cellStyle name="Norma - Style3" xfId="11710" xr:uid="{750592AE-D917-4EBB-93AD-93BC3077C5EE}"/>
    <cellStyle name="Normal" xfId="0" builtinId="0"/>
    <cellStyle name="Normal - indent" xfId="11711" xr:uid="{AE94DA67-9236-420D-9E77-6AE436AA45E6}"/>
    <cellStyle name="Normal - Style1" xfId="49" xr:uid="{8ADF7192-E8E8-4F3E-9425-34A264C7A80E}"/>
    <cellStyle name="Normal - Style1 2" xfId="654" xr:uid="{0F4FB133-E5AC-4E0E-90F4-8127D15B6DA7}"/>
    <cellStyle name="Normal - Style1 2 2" xfId="11712" xr:uid="{34B6724F-1C8C-4BF1-B581-F23281040D1B}"/>
    <cellStyle name="Normal - Style1 2 3" xfId="11713" xr:uid="{74E6CD11-8A21-4CEC-A05D-C97B45F96155}"/>
    <cellStyle name="Normal - Style1 3" xfId="655" xr:uid="{E55C9403-94CA-4131-86ED-2B1F0A6CA0FF}"/>
    <cellStyle name="Normal - Style1 3 2" xfId="11714" xr:uid="{4E0D84A8-8B47-40D9-B6FB-6A38CFEF31DF}"/>
    <cellStyle name="Normal - Style1 3 3" xfId="11715" xr:uid="{C8DCE853-0F70-408D-BF88-17E5D86BF857}"/>
    <cellStyle name="Normal - Style1 4" xfId="4868" xr:uid="{138672AA-2E64-4F60-AC90-963B2E27317D}"/>
    <cellStyle name="Normal - Style1 4 2" xfId="6268" xr:uid="{F67B72C5-7835-4DCC-B64F-3B515ADE2E18}"/>
    <cellStyle name="Normal - Style1 5" xfId="5978" xr:uid="{BAB1E84D-912B-4DCF-B6E6-25E1818DA9B6}"/>
    <cellStyle name="Normal - Style1 6" xfId="5452" xr:uid="{AEF15820-A36B-4676-8CD3-46BBAC7A64BF}"/>
    <cellStyle name="Normal - Style1 7" xfId="653" xr:uid="{C6CAD752-2BF2-4BC4-82D6-62B8C7CBBE12}"/>
    <cellStyle name="Normal - Style1_Sheet2" xfId="4869" xr:uid="{90D69D7C-14E8-4B4F-9D18-ABA3BB534206}"/>
    <cellStyle name="Normal - Style2" xfId="656" xr:uid="{DA1A9105-7D53-42E9-8C95-7DE4CED421CC}"/>
    <cellStyle name="Normal - Style2 2" xfId="6201" xr:uid="{EDA871A3-1B18-4A90-953E-6F8111F39B92}"/>
    <cellStyle name="Normal - Style2 3" xfId="5453" xr:uid="{B4175C16-9D72-4B97-8CF2-E9840955392E}"/>
    <cellStyle name="Normal - Style3" xfId="5454" xr:uid="{AD8422E9-11FC-480F-908A-DF258556C421}"/>
    <cellStyle name="Normal - Style4" xfId="5455" xr:uid="{B918D03D-E77A-46D2-A08F-60F9130280DF}"/>
    <cellStyle name="Normal - Style5" xfId="5456" xr:uid="{9346B597-E4C6-4F44-A453-9617DE577DA6}"/>
    <cellStyle name="Normal - Style6" xfId="5457" xr:uid="{DB8511B2-F9F4-4137-90C7-FACAB0A786D1}"/>
    <cellStyle name="Normal - Style7" xfId="5458" xr:uid="{F34385F5-6BA4-4F16-922C-7D7E4EC62DC9}"/>
    <cellStyle name="Normal - Style8" xfId="5459" xr:uid="{93011613-EC7E-4F15-8D9B-C344B1757798}"/>
    <cellStyle name="Normal - 유형1" xfId="657" xr:uid="{7C280549-698C-49BA-9132-39174EAB1924}"/>
    <cellStyle name="Normal - 유형1 2" xfId="11716" xr:uid="{918826D3-FF2B-425E-8028-46EFC3AE4881}"/>
    <cellStyle name="Normal - 유형1 3" xfId="5979" xr:uid="{D8E10299-7ED2-438D-A996-94828FA7458C}"/>
    <cellStyle name="Normal - 유형1 4" xfId="5460" xr:uid="{77BCEBEC-FACB-4470-8142-2629DD129B0E}"/>
    <cellStyle name="Normal 10" xfId="133" xr:uid="{C0757245-30A2-49B7-91B4-39A4EBDB2370}"/>
    <cellStyle name="Normal 10 2" xfId="658" xr:uid="{AE04F281-66BB-4AF3-A57F-909DFE83F34E}"/>
    <cellStyle name="Normal 10 2 2" xfId="4870" xr:uid="{724D9A72-5B7C-4B41-87CF-84426482423C}"/>
    <cellStyle name="Normal 10 2 3" xfId="11717" xr:uid="{F730EB8B-0AD9-413B-A678-299A413B7387}"/>
    <cellStyle name="Normal 10 2 4" xfId="6128" xr:uid="{EE7922DE-356D-4EB4-882F-17BF25ACC196}"/>
    <cellStyle name="Normal 10 3" xfId="4871" xr:uid="{BC2C9A13-6F5E-4D08-A4D1-8866D58AEF6C}"/>
    <cellStyle name="Normal 10 3 2" xfId="5461" xr:uid="{44D25B89-DB29-4C8E-BA40-76EBAC434D72}"/>
    <cellStyle name="Normal 10 4" xfId="11718" xr:uid="{A54164D6-4119-42F6-AD53-81CBF524324B}"/>
    <cellStyle name="Normal 10 5" xfId="11719" xr:uid="{12D7F03A-FEA8-4EFD-B9FC-12CF3D82225B}"/>
    <cellStyle name="Normal 10 6" xfId="13483" xr:uid="{62ACD69F-3E8D-45DC-BA3B-6055BC0F354E}"/>
    <cellStyle name="Normal 100" xfId="1060" xr:uid="{383A7CD2-8CE0-4578-B5B8-296DF00F4A67}"/>
    <cellStyle name="Normal 100 2" xfId="6327" xr:uid="{39D644D0-1623-4BFB-B1E4-634E386107BC}"/>
    <cellStyle name="Normal 100 2 2" xfId="15405" xr:uid="{EB7C12C9-1521-4E11-8C48-82AB22E6A556}"/>
    <cellStyle name="Normal 100 3" xfId="5462" xr:uid="{69C88D93-7489-4695-921E-4935E177689B}"/>
    <cellStyle name="Normal 100 4" xfId="15273" xr:uid="{CC8CEECB-7D34-4478-8020-2C23FA637F67}"/>
    <cellStyle name="Normal 101" xfId="1062" xr:uid="{4A22C1AE-3167-454B-8274-587B38BD30AA}"/>
    <cellStyle name="Normal 101 2" xfId="6328" xr:uid="{396BF601-BF03-40C9-968D-40C3D2FAF3D9}"/>
    <cellStyle name="Normal 101 2 2" xfId="15406" xr:uid="{FD63478A-97B2-482F-AB17-7556DD39E8DF}"/>
    <cellStyle name="Normal 101 3" xfId="5463" xr:uid="{07610557-BCB1-4643-8612-46A1DF46A63D}"/>
    <cellStyle name="Normal 101 4" xfId="15274" xr:uid="{E2D308B5-5262-4DD1-8428-5FFBB25AC358}"/>
    <cellStyle name="Normal 102" xfId="1063" xr:uid="{778F0605-3776-45F5-BD14-AEACC81E9326}"/>
    <cellStyle name="Normal 102 2" xfId="6329" xr:uid="{D0A43A78-9C88-4E71-8989-00A6E97948C0}"/>
    <cellStyle name="Normal 102 2 2" xfId="15407" xr:uid="{3B08C8DF-31EA-4F75-BF76-F19759E6D192}"/>
    <cellStyle name="Normal 102 3" xfId="5464" xr:uid="{A64E877B-1558-4412-AA07-3B4C9D6E0099}"/>
    <cellStyle name="Normal 102 4" xfId="15275" xr:uid="{063A73E0-7120-4B31-94B5-8CA5F5F1FC77}"/>
    <cellStyle name="Normal 103" xfId="1587" xr:uid="{1ECB959A-795E-4B41-AF24-D0794BDE5AE9}"/>
    <cellStyle name="Normal 103 2" xfId="6330" xr:uid="{5599D4A9-00C2-4860-8AA8-6AE3B8ED247B}"/>
    <cellStyle name="Normal 103 2 2" xfId="15408" xr:uid="{1770AEA3-07D4-49DA-BC54-77C7E786FC57}"/>
    <cellStyle name="Normal 103 3" xfId="5465" xr:uid="{F006A523-9AF0-4B19-870D-B24532FBD1B2}"/>
    <cellStyle name="Normal 103 4" xfId="15276" xr:uid="{F86E8B62-9A8D-44D3-94CE-14D242449CE5}"/>
    <cellStyle name="Normal 104" xfId="4704" xr:uid="{2D2D55A4-C2EF-487C-B3FA-CEC762C2229F}"/>
    <cellStyle name="Normal 104 2" xfId="6331" xr:uid="{AA566199-944A-48C4-8F04-3CFAE6FC2AFC}"/>
    <cellStyle name="Normal 104 2 2" xfId="15409" xr:uid="{8D4232AA-F2DC-4A47-9A49-F19FDAD2C9E6}"/>
    <cellStyle name="Normal 104 3" xfId="5466" xr:uid="{FD1E6995-6926-480D-85D1-4D7F1F6AC329}"/>
    <cellStyle name="Normal 104 4" xfId="15277" xr:uid="{5609E4F0-01C9-4D15-9110-C4FF9F798DFE}"/>
    <cellStyle name="Normal 105" xfId="4710" xr:uid="{887BD6BC-4AED-4C44-9E53-3D70E43B28AF}"/>
    <cellStyle name="Normal 105 2" xfId="6332" xr:uid="{50CA8F80-6A94-4E51-9D55-C84D8C2598C7}"/>
    <cellStyle name="Normal 105 2 2" xfId="15410" xr:uid="{3F229237-72F2-4D7B-9FDE-C7CBE83C0696}"/>
    <cellStyle name="Normal 105 3" xfId="5467" xr:uid="{2FD14CEF-4B82-4B06-84FE-24633D084179}"/>
    <cellStyle name="Normal 105 4" xfId="15278" xr:uid="{F81F57CE-88C7-4BA8-B89F-A943640E108F}"/>
    <cellStyle name="Normal 106" xfId="4712" xr:uid="{B2256337-767D-4F27-89A8-6F63FB7069A9}"/>
    <cellStyle name="Normal 106 2" xfId="6333" xr:uid="{60A837A4-1097-4283-B5CB-7D69AC0D71AA}"/>
    <cellStyle name="Normal 106 2 2" xfId="15411" xr:uid="{45AC3825-4C3F-41CF-9A8F-73E57864D022}"/>
    <cellStyle name="Normal 106 3" xfId="5468" xr:uid="{0980BC56-3FE9-49AE-9FF5-F63B3DD4EB50}"/>
    <cellStyle name="Normal 106 4" xfId="15279" xr:uid="{0CC42622-52CD-405E-AC57-A27B865F945D}"/>
    <cellStyle name="Normal 107" xfId="4715" xr:uid="{C2D6CCD7-E66B-4B90-B897-8C9FB0CCB4A1}"/>
    <cellStyle name="Normal 107 2" xfId="6334" xr:uid="{EFB8D495-99E7-406F-B82C-FB5DF7B04CC7}"/>
    <cellStyle name="Normal 107 2 2" xfId="15412" xr:uid="{7AD61F86-7C0A-4B0E-B7E0-AE9AF2E3DDEB}"/>
    <cellStyle name="Normal 107 3" xfId="5469" xr:uid="{D872BB01-E2BF-4BFC-BAD3-19E8D16EFE60}"/>
    <cellStyle name="Normal 107 4" xfId="15280" xr:uid="{62C570C9-4A33-4DA6-9D5F-8302AABAFAA3}"/>
    <cellStyle name="Normal 108" xfId="4720" xr:uid="{C64F51BC-78B9-4012-AEA5-23324CAF86AF}"/>
    <cellStyle name="Normal 108 2" xfId="6335" xr:uid="{C733D06F-5F04-4C9A-B18F-7A14E35E1CB9}"/>
    <cellStyle name="Normal 108 2 2" xfId="15413" xr:uid="{0CAC4CFB-1864-48EE-8636-73249A37766D}"/>
    <cellStyle name="Normal 108 3" xfId="5470" xr:uid="{FAB3AACA-3C29-4551-9898-749109B05896}"/>
    <cellStyle name="Normal 108 4" xfId="15281" xr:uid="{997ABD2F-8462-404B-86A2-B5D544B7A84A}"/>
    <cellStyle name="Normal 109" xfId="4723" xr:uid="{A34F8D1F-B37F-4831-BA06-4585751940D3}"/>
    <cellStyle name="Normal 109 2" xfId="6336" xr:uid="{2CF41763-3C6D-4DAE-96ED-0EC6F5D2EBF5}"/>
    <cellStyle name="Normal 109 2 2" xfId="15414" xr:uid="{C2A77817-D117-4256-A5BF-4F3801CB6D36}"/>
    <cellStyle name="Normal 109 3" xfId="5471" xr:uid="{0756C8E6-8D37-4CAB-A509-A75926D285A4}"/>
    <cellStyle name="Normal 109 4" xfId="15282" xr:uid="{752E25FC-D6AD-42A0-9A6B-40623931F06B}"/>
    <cellStyle name="Normal 11" xfId="659" xr:uid="{0D12063C-5DDC-45DA-9C99-7FAEC4EC36A9}"/>
    <cellStyle name="Normal 11 2" xfId="5473" xr:uid="{1CCDA9E0-F1CF-4079-AA39-9E74403ABE94}"/>
    <cellStyle name="Normal 11 3" xfId="6269" xr:uid="{4CF61FCC-9529-4647-BE62-9B84946066BD}"/>
    <cellStyle name="Normal 11 4" xfId="11720" xr:uid="{DC79E04A-F3C3-49D0-9B8A-4897D744D0AF}"/>
    <cellStyle name="Normal 11 5" xfId="5472" xr:uid="{DAF191F1-A3A1-4B80-8EB2-D4587D2BE1AC}"/>
    <cellStyle name="Normal 110" xfId="4724" xr:uid="{314E6A0F-6FDE-4454-9E0B-BDD35CAE53CB}"/>
    <cellStyle name="Normal 110 2" xfId="6337" xr:uid="{2EC7E874-8821-4CD7-A592-3F25EFE64389}"/>
    <cellStyle name="Normal 110 2 2" xfId="15415" xr:uid="{37763629-F0E4-4D0C-A7DE-D809505D0714}"/>
    <cellStyle name="Normal 110 3" xfId="5474" xr:uid="{0E539B71-82FF-48EC-82F4-225976DAEB00}"/>
    <cellStyle name="Normal 110 4" xfId="15283" xr:uid="{DD6C1A3B-1456-471F-A47F-5FCFAA9766F1}"/>
    <cellStyle name="Normal 111" xfId="4726" xr:uid="{3060919A-F40B-4A99-B21E-46F01F61BF3C}"/>
    <cellStyle name="Normal 111 2" xfId="6338" xr:uid="{57C2B7C0-57AF-4223-B067-AC669D116887}"/>
    <cellStyle name="Normal 111 2 2" xfId="15416" xr:uid="{66786C81-1C4F-4684-A790-017ECB8D85E4}"/>
    <cellStyle name="Normal 111 3" xfId="5475" xr:uid="{0855312A-44A2-486E-8E07-091962950FD3}"/>
    <cellStyle name="Normal 111 4" xfId="15284" xr:uid="{E6590A07-AD00-4178-B7CA-AB383E8B4219}"/>
    <cellStyle name="Normal 112" xfId="4727" xr:uid="{A1347CC5-5834-4E91-8F06-FED05D08F79C}"/>
    <cellStyle name="Normal 112 2" xfId="6339" xr:uid="{181C1105-C597-41D8-A250-47D7E5ADA70D}"/>
    <cellStyle name="Normal 112 2 2" xfId="15417" xr:uid="{DF693F16-1D6D-41A8-9310-F40CFE4BF4F4}"/>
    <cellStyle name="Normal 112 3" xfId="5476" xr:uid="{9F6CB5FF-185E-4A7E-9A58-C2370BAEB6A0}"/>
    <cellStyle name="Normal 112 4" xfId="15285" xr:uid="{08BB46C8-BD78-4D2A-846F-CBFDCD698FBC}"/>
    <cellStyle name="Normal 113" xfId="4729" xr:uid="{7F6CE7A0-AEB6-40CE-9458-F6ABBB9159C1}"/>
    <cellStyle name="Normal 113 2" xfId="6340" xr:uid="{000F7245-4D12-4DCF-975A-964456F05C41}"/>
    <cellStyle name="Normal 113 2 2" xfId="15418" xr:uid="{83504EAC-C4D2-485E-A94B-A938CEE70CE8}"/>
    <cellStyle name="Normal 113 3" xfId="5477" xr:uid="{26A9A61D-A9E8-49F5-B448-64F2C6DA3EEF}"/>
    <cellStyle name="Normal 113 4" xfId="15286" xr:uid="{2BB8E901-7A03-4B7B-BEC8-D10A4C2AEB5B}"/>
    <cellStyle name="Normal 114" xfId="4733" xr:uid="{F878A7A7-D3A9-4845-B29D-A2000B8B729C}"/>
    <cellStyle name="Normal 114 2" xfId="6341" xr:uid="{5D360690-0365-497F-9799-E569904AA762}"/>
    <cellStyle name="Normal 114 2 2" xfId="15419" xr:uid="{A6571DD8-FE06-4EF9-9D57-6C11461170C6}"/>
    <cellStyle name="Normal 114 3" xfId="5478" xr:uid="{F1C98727-1ECD-4ECD-BE3A-65118D2CC87B}"/>
    <cellStyle name="Normal 114 4" xfId="15287" xr:uid="{23853131-97E2-44CB-9951-22AC980C1126}"/>
    <cellStyle name="Normal 115" xfId="4735" xr:uid="{49D754F7-38C5-4117-B782-0DD5717BFF91}"/>
    <cellStyle name="Normal 115 2" xfId="5479" xr:uid="{FBCA8B58-8AEE-4B7D-B186-7B65A16F5B52}"/>
    <cellStyle name="Normal 116" xfId="4736" xr:uid="{D7A11724-AD8F-4947-BFB8-C03E247BD2F9}"/>
    <cellStyle name="Normal 116 2" xfId="6342" xr:uid="{8C5363A8-9500-4D57-B726-AA236C5CC6CE}"/>
    <cellStyle name="Normal 116 2 2" xfId="15420" xr:uid="{3AA85BDC-5EC7-4E46-BB56-2670C9EA7D29}"/>
    <cellStyle name="Normal 116 3" xfId="5480" xr:uid="{719511B7-3CA0-4B5F-83D3-E3D95CEDBF06}"/>
    <cellStyle name="Normal 116 4" xfId="15288" xr:uid="{55B7C1DF-0501-4667-8B1D-05A55FDB21D8}"/>
    <cellStyle name="Normal 117" xfId="131" xr:uid="{309EC6C7-1489-42A8-8E62-2E9AAB4743D4}"/>
    <cellStyle name="Normal 117 2" xfId="6343" xr:uid="{773F7EC5-1839-429B-B912-DA5E9899837C}"/>
    <cellStyle name="Normal 117 2 2" xfId="15421" xr:uid="{0DCD872B-42CC-4D05-98AD-83B69E5EF502}"/>
    <cellStyle name="Normal 117 3" xfId="5481" xr:uid="{A2C00090-599B-4688-BE41-595C94C7693F}"/>
    <cellStyle name="Normal 117 4" xfId="15289" xr:uid="{67A92EBC-9265-4D22-9186-21954DEC2CDF}"/>
    <cellStyle name="Normal 118" xfId="4738" xr:uid="{F1138EFC-01E5-4A89-8CD7-EB692964EEAF}"/>
    <cellStyle name="Normal 118 2" xfId="6344" xr:uid="{267D49F2-53FC-4CAF-AC17-EA3786F89C03}"/>
    <cellStyle name="Normal 118 2 2" xfId="15422" xr:uid="{0F9259DB-3247-4680-8EE9-B8CD5576330C}"/>
    <cellStyle name="Normal 118 3" xfId="5482" xr:uid="{4EECBB37-E78C-4F24-B6DC-35622AD901C8}"/>
    <cellStyle name="Normal 118 4" xfId="15290" xr:uid="{F19983B3-634E-46A7-BBAA-FF62327ACF6D}"/>
    <cellStyle name="Normal 119" xfId="5483" xr:uid="{535B84F3-7135-47FF-8026-D047753D2908}"/>
    <cellStyle name="Normal 119 2" xfId="6345" xr:uid="{C43AB0A2-BF4B-45D7-8131-4EC8BC09A1AC}"/>
    <cellStyle name="Normal 119 2 2" xfId="15423" xr:uid="{499D43ED-6D20-4796-93BC-07C808E27AC0}"/>
    <cellStyle name="Normal 119 3" xfId="15291" xr:uid="{3AF6815C-9C0A-4B0B-96A7-CE12104398ED}"/>
    <cellStyle name="Normal 12" xfId="660" xr:uid="{051368F2-88B1-47F2-87F7-AEDA2AE596BE}"/>
    <cellStyle name="Normal 12 2" xfId="4872" xr:uid="{0BE0C234-A15B-4B46-BF35-474995143C43}"/>
    <cellStyle name="Normal 12 2 2" xfId="6468" xr:uid="{AAC213E3-12FF-4211-AE2E-2C01A137D3B5}"/>
    <cellStyle name="Normal 12 3" xfId="6270" xr:uid="{B74ABE01-A664-459F-8142-28CED93716BF}"/>
    <cellStyle name="Normal 12 4" xfId="11721" xr:uid="{D61FACA3-6950-4B42-8E86-8F9477FD5BB8}"/>
    <cellStyle name="Normal 12 5" xfId="5484" xr:uid="{8AA12183-2C64-4161-85F4-9C3B64B3DA29}"/>
    <cellStyle name="Normal 120" xfId="5485" xr:uid="{EF828B38-875E-4CA9-9E0D-E9C2C1C72E91}"/>
    <cellStyle name="Normal 120 2" xfId="6346" xr:uid="{9AED60D6-622D-46E6-BA48-C13DECE5E40F}"/>
    <cellStyle name="Normal 120 2 2" xfId="15424" xr:uid="{4C16130C-066E-4E65-94BE-E709C72E2624}"/>
    <cellStyle name="Normal 120 3" xfId="15292" xr:uid="{B344A0E2-B201-4830-B874-EC811E4354B9}"/>
    <cellStyle name="Normal 121" xfId="5486" xr:uid="{1CB5B3F7-3F72-47FD-87F3-BC55D1F59838}"/>
    <cellStyle name="Normal 121 2" xfId="6347" xr:uid="{794EE687-DE63-448E-AE29-23189D2BBA63}"/>
    <cellStyle name="Normal 121 2 2" xfId="15425" xr:uid="{EA8DE302-E2A7-49FB-A756-A4D3F23CB567}"/>
    <cellStyle name="Normal 121 3" xfId="15293" xr:uid="{E48522F2-9369-4573-A31F-D1D0850E64D4}"/>
    <cellStyle name="Normal 122" xfId="5487" xr:uid="{3EAD96FC-E952-4DE6-B2F7-0DB7FA7667C3}"/>
    <cellStyle name="Normal 122 2" xfId="6348" xr:uid="{1887448A-F13D-4C84-B973-4E727E204B51}"/>
    <cellStyle name="Normal 122 2 2" xfId="15426" xr:uid="{B52ED87D-8A01-4C78-97B0-F7DE11158DAF}"/>
    <cellStyle name="Normal 122 3" xfId="15294" xr:uid="{45B25E90-958F-4B30-9C7A-D51E0E97A1A3}"/>
    <cellStyle name="Normal 123" xfId="5488" xr:uid="{A2BF4CF6-2B44-490C-ABB2-A80A278B3195}"/>
    <cellStyle name="Normal 123 2" xfId="6349" xr:uid="{54787196-2816-41CE-B0F2-A4B72548D404}"/>
    <cellStyle name="Normal 123 2 2" xfId="15427" xr:uid="{9DFFCE9B-D7C6-48FB-BBEF-1E347A0017DD}"/>
    <cellStyle name="Normal 123 3" xfId="15295" xr:uid="{28CE17C1-4FE1-46CB-8704-2018D7547809}"/>
    <cellStyle name="Normal 124" xfId="5489" xr:uid="{A138C856-85FB-4161-A002-1C7210AF8921}"/>
    <cellStyle name="Normal 124 2" xfId="6350" xr:uid="{662D5671-892F-4342-855F-445394F0FCB8}"/>
    <cellStyle name="Normal 124 2 2" xfId="15428" xr:uid="{0829331B-19FC-4249-8230-C5241C8DD441}"/>
    <cellStyle name="Normal 124 3" xfId="15296" xr:uid="{9A231491-E09B-40E7-949C-E778EEBC4435}"/>
    <cellStyle name="Normal 125" xfId="5490" xr:uid="{B21CA67C-AF7D-4D25-B234-1A291999721C}"/>
    <cellStyle name="Normal 125 2" xfId="6351" xr:uid="{E8F83691-8CD6-4FD0-B1A2-E7947796B160}"/>
    <cellStyle name="Normal 125 2 2" xfId="15429" xr:uid="{0C52668F-FDC1-402D-8E04-84360C675452}"/>
    <cellStyle name="Normal 125 3" xfId="15297" xr:uid="{E53B635C-6611-4D87-AED5-8FFE8C481C43}"/>
    <cellStyle name="Normal 126" xfId="5491" xr:uid="{531DB3B1-AE8A-4224-A3BD-BCF77EA0044B}"/>
    <cellStyle name="Normal 126 2" xfId="6352" xr:uid="{D4C3EDE1-68A3-4CA4-B20E-946146B094BD}"/>
    <cellStyle name="Normal 126 2 2" xfId="15430" xr:uid="{CBACAF0B-5C02-4D26-9839-7997C6EB296F}"/>
    <cellStyle name="Normal 126 3" xfId="15298" xr:uid="{8D5EC2CE-5B92-4CC0-99D0-E93B96C98D60}"/>
    <cellStyle name="Normal 127" xfId="5492" xr:uid="{BDF5608B-5A2F-460D-8CE1-B9A7BC6E9BAC}"/>
    <cellStyle name="Normal 127 2" xfId="6353" xr:uid="{5C77FEF1-C46C-4312-8FD8-783455F7BC0E}"/>
    <cellStyle name="Normal 127 2 2" xfId="15431" xr:uid="{86DF8BE5-345B-40FE-8D95-0C6C485BD394}"/>
    <cellStyle name="Normal 127 3" xfId="15299" xr:uid="{24720987-66EC-4168-86AA-9FF52790CC6A}"/>
    <cellStyle name="Normal 128" xfId="5493" xr:uid="{3419591B-9B5C-480D-A8C6-A66C29EE3393}"/>
    <cellStyle name="Normal 128 2" xfId="6354" xr:uid="{D2DCC4B3-BDBF-4635-93C3-55E2E4969A41}"/>
    <cellStyle name="Normal 128 2 2" xfId="15432" xr:uid="{4DAE0648-4008-4FD4-AD99-C1F2AFDFE21F}"/>
    <cellStyle name="Normal 128 3" xfId="15300" xr:uid="{57749070-54DF-467A-8AB8-8E22AFF6DAF5}"/>
    <cellStyle name="Normal 129" xfId="5494" xr:uid="{8F4B7787-349F-4161-99A4-1821101688A4}"/>
    <cellStyle name="Normal 129 2" xfId="6355" xr:uid="{D737492F-ECAF-46A9-AC98-98095A8801CE}"/>
    <cellStyle name="Normal 129 2 2" xfId="15433" xr:uid="{AB036DCE-D7E4-4405-85DD-CDF2E4D2CEE2}"/>
    <cellStyle name="Normal 129 3" xfId="15301" xr:uid="{449FB37D-17D3-4364-B39F-41204AC13E0D}"/>
    <cellStyle name="Normal 13" xfId="661" xr:uid="{690C9D66-4ED9-4903-9BD1-5BA7325DACA2}"/>
    <cellStyle name="Normal 13 2" xfId="662" xr:uid="{15EB6C91-F86B-45A2-8DCC-0B002A45B3CE}"/>
    <cellStyle name="Normal 13 2 2" xfId="11722" xr:uid="{B32C6E9C-E585-46D0-98C2-7C315C78926C}"/>
    <cellStyle name="Normal 13 2 3" xfId="11723" xr:uid="{88E865F4-6C7F-4F1B-A339-15F35D3D4457}"/>
    <cellStyle name="Normal 13 3" xfId="5495" xr:uid="{D5A47EF7-5C85-4B4D-8432-9B631DBF73A5}"/>
    <cellStyle name="Normal 13 3 2" xfId="11724" xr:uid="{8A4CF94C-C1F2-48E6-8127-079866B1063B}"/>
    <cellStyle name="Normal 13 3 3" xfId="6356" xr:uid="{4D485679-0B22-4D39-B934-1FDD36B45DB6}"/>
    <cellStyle name="Normal 13 3 3 2" xfId="15434" xr:uid="{915A2507-4079-48CA-B4EF-2C2ACF465FBF}"/>
    <cellStyle name="Normal 13 3 4" xfId="15302" xr:uid="{56E7F78D-E908-4DC1-8BDB-1D672A32B1B6}"/>
    <cellStyle name="Normal 13 4" xfId="6271" xr:uid="{B12BF9AE-F1FB-4708-A924-3E9B32230615}"/>
    <cellStyle name="Normal 13 5" xfId="11725" xr:uid="{D2F79284-752B-4751-A5AE-B490B056AC71}"/>
    <cellStyle name="Normal 13 6" xfId="11726" xr:uid="{4BA80168-0EF1-4624-A2DD-1E635AA0D837}"/>
    <cellStyle name="Normal 13 7" xfId="5980" xr:uid="{C8A326C5-9D05-4389-AFFF-03642750FC33}"/>
    <cellStyle name="Normal 130" xfId="5496" xr:uid="{363512D6-07CD-43FE-BCF6-0FD1F6CEE8C5}"/>
    <cellStyle name="Normal 130 2" xfId="6357" xr:uid="{A86D479E-7CE3-44CC-B80C-C7E0F5C7E950}"/>
    <cellStyle name="Normal 130 2 2" xfId="15435" xr:uid="{217AF0AC-5F83-44C2-8E19-3473D5C90BE5}"/>
    <cellStyle name="Normal 130 3" xfId="15303" xr:uid="{9040E39E-99C6-40DE-ACA5-31DB8221AC22}"/>
    <cellStyle name="Normal 131" xfId="5497" xr:uid="{469477D2-91D1-4B9A-8461-367ED1AC73B9}"/>
    <cellStyle name="Normal 131 2" xfId="6358" xr:uid="{2502135E-2278-4D59-98EA-CA640C3D9B92}"/>
    <cellStyle name="Normal 131 2 2" xfId="15436" xr:uid="{6FA02FDF-329D-437F-90B3-B8D27771DF9C}"/>
    <cellStyle name="Normal 131 3" xfId="15304" xr:uid="{2A06302F-5FE9-4F0F-9A2B-250EBB9F1CBD}"/>
    <cellStyle name="Normal 132" xfId="5498" xr:uid="{77BF7B66-4A5C-4FF9-B7D3-EE041787FD71}"/>
    <cellStyle name="Normal 132 2" xfId="6359" xr:uid="{ED9F081E-4668-4613-84A9-C77707CA0CB2}"/>
    <cellStyle name="Normal 132 2 2" xfId="15437" xr:uid="{5CD9863D-88D6-4FE1-848B-FC115D7776DF}"/>
    <cellStyle name="Normal 132 3" xfId="15305" xr:uid="{A095C125-BEAE-44A9-A3C8-775ABFB93170}"/>
    <cellStyle name="Normal 133" xfId="5499" xr:uid="{5BB192B2-802F-4C43-80DE-7F0D2760934E}"/>
    <cellStyle name="Normal 133 2" xfId="6360" xr:uid="{E305C19F-0D81-4E97-A948-B452609DE824}"/>
    <cellStyle name="Normal 133 2 2" xfId="15438" xr:uid="{303B07B9-8A40-4035-9942-7CEF4C3E6E0A}"/>
    <cellStyle name="Normal 133 3" xfId="15306" xr:uid="{A28D4A41-E6D4-4971-9F7C-7F29AFCA3823}"/>
    <cellStyle name="Normal 134" xfId="5500" xr:uid="{292D1DA0-A008-45A1-9D74-37158C6AFA1B}"/>
    <cellStyle name="Normal 134 2" xfId="6361" xr:uid="{1EF4212A-4578-403D-A39E-FABB93279CEA}"/>
    <cellStyle name="Normal 134 2 2" xfId="15439" xr:uid="{683C800A-02DA-4F10-A372-35C484035270}"/>
    <cellStyle name="Normal 134 3" xfId="15307" xr:uid="{3635C882-0041-43C7-8C47-E49502144438}"/>
    <cellStyle name="Normal 135" xfId="5501" xr:uid="{97C0BFFE-16E1-46B9-896A-8FB2A1C43DE4}"/>
    <cellStyle name="Normal 135 2" xfId="6362" xr:uid="{63DE8CD0-17D9-4C32-837D-E54869914D23}"/>
    <cellStyle name="Normal 135 2 2" xfId="15440" xr:uid="{47C77E4B-40DE-4B12-8F80-2DEB91B7930E}"/>
    <cellStyle name="Normal 135 3" xfId="15308" xr:uid="{D4A2B03E-EE0D-4968-8B5B-1D10A1397F40}"/>
    <cellStyle name="Normal 136" xfId="5502" xr:uid="{1777F208-28C9-4D53-A615-32D9E1DC6D34}"/>
    <cellStyle name="Normal 136 2" xfId="6363" xr:uid="{29DCD7B6-0DAB-453D-BBE2-02493BBDA99B}"/>
    <cellStyle name="Normal 136 2 2" xfId="15441" xr:uid="{5DEBB22A-C49F-41E2-B1BA-35BEB9349C02}"/>
    <cellStyle name="Normal 136 3" xfId="15309" xr:uid="{2D2C3873-B42C-4D30-A0E4-A03A8E4CB78A}"/>
    <cellStyle name="Normal 137" xfId="5503" xr:uid="{8E390519-7D43-4F19-944C-11A9704DDB33}"/>
    <cellStyle name="Normal 137 2" xfId="6364" xr:uid="{DEB9B7CE-0480-4CB4-A7B3-CE4A3BDA13A9}"/>
    <cellStyle name="Normal 137 2 2" xfId="15442" xr:uid="{50D25760-6FEC-4CEF-9AFC-F158A37348AF}"/>
    <cellStyle name="Normal 137 3" xfId="15310" xr:uid="{0D910493-D009-486F-BB8D-D8C14FB3D0AC}"/>
    <cellStyle name="Normal 138" xfId="5504" xr:uid="{D3C7B1A8-13CF-4F00-921D-86942F8A443A}"/>
    <cellStyle name="Normal 138 2" xfId="6365" xr:uid="{BBBA9CB4-2E8C-4DD1-A107-34967CE3910E}"/>
    <cellStyle name="Normal 138 2 2" xfId="15443" xr:uid="{3356555D-4DB3-43C0-8951-154BAFF013C3}"/>
    <cellStyle name="Normal 138 3" xfId="15311" xr:uid="{9EE370D2-3E5A-4063-8F9F-3CFFDC9D64C1}"/>
    <cellStyle name="Normal 139" xfId="5505" xr:uid="{797C7902-927B-4BC4-9801-68EC8BF748B7}"/>
    <cellStyle name="Normal 139 2" xfId="6366" xr:uid="{02342A67-903F-4B25-B849-B5AD67A41361}"/>
    <cellStyle name="Normal 139 2 2" xfId="15444" xr:uid="{EC5B61CF-791C-48F1-A525-6F4831F48882}"/>
    <cellStyle name="Normal 139 3" xfId="15312" xr:uid="{7DA40114-20A2-4C8A-9294-632AFAE4B37D}"/>
    <cellStyle name="Normal 14" xfId="663" xr:uid="{FDD136EE-E930-4FE4-AB5C-9A57027D27B3}"/>
    <cellStyle name="Normal 14 2" xfId="4874" xr:uid="{46238AD6-BF9F-4E13-9856-3D5555773B9C}"/>
    <cellStyle name="Normal 14 2 2" xfId="11727" xr:uid="{B5AD1E4B-C060-4CBD-8162-C854F7C6AD58}"/>
    <cellStyle name="Normal 14 2 2 2" xfId="15676" xr:uid="{9357BB79-6891-4F87-87C6-F8428B92631A}"/>
    <cellStyle name="Normal 14 2 3" xfId="11728" xr:uid="{E0CFE7E9-629A-4D84-A5F0-2B388A8D83F2}"/>
    <cellStyle name="Normal 14 2 3 2" xfId="15677" xr:uid="{06CE0541-125B-4E16-BE4C-B38DB5620665}"/>
    <cellStyle name="Normal 14 3" xfId="4873" xr:uid="{23022B1A-6C9D-45EA-A0D9-B922465EB46F}"/>
    <cellStyle name="Normal 14 3 2" xfId="11729" xr:uid="{83F2E521-42F4-4082-9E57-E49EBA87BE5F}"/>
    <cellStyle name="Normal 14 3 3" xfId="15678" xr:uid="{9F192AF0-8976-4092-8AA9-7B5CB4AB08D9}"/>
    <cellStyle name="Normal 14 4" xfId="11730" xr:uid="{A5EF3261-4D9A-4E90-A951-7DFC027B793F}"/>
    <cellStyle name="Normal 14 4 2" xfId="15679" xr:uid="{AFFD3306-33C0-44A1-9D2C-6C415D71351E}"/>
    <cellStyle name="Normal 14 5" xfId="11731" xr:uid="{D5D9CFE4-6B8A-4844-92FF-361A328DBF84}"/>
    <cellStyle name="Normal 14 5 2" xfId="15680" xr:uid="{40D53191-E17A-4BA2-AE61-FEB6FBEE8734}"/>
    <cellStyle name="Normal 14 6" xfId="5981" xr:uid="{9211DD6D-0950-41FA-9706-0D2C36DD0E5F}"/>
    <cellStyle name="Normal 14 7" xfId="5506" xr:uid="{C65A2BF1-09DA-464F-9D1C-CFE9F725395C}"/>
    <cellStyle name="Normal 140" xfId="5507" xr:uid="{529CCE99-E831-42A7-B250-E265EB042BFD}"/>
    <cellStyle name="Normal 140 2" xfId="6367" xr:uid="{383FC3B9-A21F-4B09-AD8A-2C7CF68ECB7B}"/>
    <cellStyle name="Normal 140 2 2" xfId="15445" xr:uid="{CEDAD228-678D-43C6-9887-32C003E9B5D7}"/>
    <cellStyle name="Normal 140 3" xfId="15313" xr:uid="{564B397B-E9D5-4532-B21A-B752D1939CE4}"/>
    <cellStyle name="Normal 141" xfId="5508" xr:uid="{00BEEB13-70C3-4BED-B979-E0C6325F487F}"/>
    <cellStyle name="Normal 142" xfId="5509" xr:uid="{4F23C2F7-C443-4E0B-87F0-8D6012816D7A}"/>
    <cellStyle name="Normal 143" xfId="5510" xr:uid="{2DE2EA43-F6F5-438F-9EC2-9AF72D69C224}"/>
    <cellStyle name="Normal 144" xfId="5511" xr:uid="{FBFCB9A1-AB47-47BC-A16F-3ED1402FEC77}"/>
    <cellStyle name="Normal 145" xfId="6463" xr:uid="{27E53DDE-33EB-47A8-A97E-F2E75FBDC551}"/>
    <cellStyle name="Normal 145 2" xfId="13520" xr:uid="{8F9FFC60-111A-48A7-908A-40E96A213346}"/>
    <cellStyle name="Normal 146" xfId="6212" xr:uid="{54280BF3-EAAA-40D2-A2AB-469B7E42E513}"/>
    <cellStyle name="Normal 147" xfId="6317" xr:uid="{132DF706-0D02-4BB7-B0EA-5238DC12E108}"/>
    <cellStyle name="Normal 147 2" xfId="13541" xr:uid="{BC299FDA-95EE-4F67-9523-8DE50CF877C3}"/>
    <cellStyle name="Normal 148" xfId="6548" xr:uid="{2D176648-6A33-4210-A7ED-03956DFC9536}"/>
    <cellStyle name="Normal 148 2" xfId="13452" xr:uid="{4F6C659D-5CBE-45C0-BBC9-5053090E4C59}"/>
    <cellStyle name="Normal 148 3" xfId="13421" xr:uid="{637E346F-D8DF-470C-B0C5-54E0542593BA}"/>
    <cellStyle name="Normal 149" xfId="6637" xr:uid="{F21CA171-E332-4079-9C7A-350EE1C3BF8F}"/>
    <cellStyle name="Normal 15" xfId="664" xr:uid="{9DFCC8A9-61E8-4D68-981D-CD42DD6C00C5}"/>
    <cellStyle name="Normal 15 2" xfId="4875" xr:uid="{F6B2EF71-E290-472E-9DE5-CA04A67B4EA7}"/>
    <cellStyle name="Normal 15 2 2" xfId="6272" xr:uid="{1E69C5BF-6274-4FA2-A5F9-3312BFC405A6}"/>
    <cellStyle name="Normal 15 3" xfId="11732" xr:uid="{C94F2549-E561-4337-A786-08E58B5914E5}"/>
    <cellStyle name="Normal 15 3 2" xfId="15681" xr:uid="{1C1EABAA-6DF8-410E-AB4F-9D0AF9FC2E12}"/>
    <cellStyle name="Normal 15 4" xfId="5982" xr:uid="{55691BED-BD8D-4059-9361-1E4C904EDC77}"/>
    <cellStyle name="Normal 15 5" xfId="5512" xr:uid="{BA3DD01C-A13A-40A9-B84F-441B6C0769F5}"/>
    <cellStyle name="Normal 150" xfId="7514" xr:uid="{CC094337-829C-41A5-BBCF-106B4FB96CFC}"/>
    <cellStyle name="Normal 151" xfId="13380" xr:uid="{7CB2061A-D1E0-4BDA-AAFE-E363733D1A0F}"/>
    <cellStyle name="Normal 152" xfId="5817" xr:uid="{49F4B252-440F-465E-BC54-F735124DE559}"/>
    <cellStyle name="Normal 153" xfId="6444" xr:uid="{CF41C561-4C5B-465F-B60A-70B4C821F865}"/>
    <cellStyle name="Normal 154" xfId="5139" xr:uid="{E7137E6C-4A4B-4983-85CB-32A0D555E419}"/>
    <cellStyle name="Normal 155" xfId="13386" xr:uid="{8A0D3918-F08D-4ECE-8390-72CD99359AE3}"/>
    <cellStyle name="Normal 156" xfId="13412" xr:uid="{F628A7D3-79C7-4534-8FF7-82B9ACD2C3E4}"/>
    <cellStyle name="Normal 157" xfId="13413" xr:uid="{D6E4A06A-46EA-4F19-BD19-28F3CBB10AE5}"/>
    <cellStyle name="Normal 158" xfId="13406" xr:uid="{DE040D5E-7DA2-4E5B-AD14-2F643C4E1E90}"/>
    <cellStyle name="Normal 159" xfId="13402" xr:uid="{244485E0-56D4-4FAD-8B9D-43C3422998AB}"/>
    <cellStyle name="Normal 16" xfId="665" xr:uid="{25AD11F2-1EFA-44CB-B627-3E39BD82B70B}"/>
    <cellStyle name="Normal 16 2" xfId="666" xr:uid="{67858193-36A1-4E0B-9692-5E4A971B6964}"/>
    <cellStyle name="Normal 16 2 2" xfId="11733" xr:uid="{6FB57691-AF46-4ED3-8CF1-2B880754C58A}"/>
    <cellStyle name="Normal 16 2 3" xfId="11734" xr:uid="{3F4315E7-9FEF-4DC4-BDCF-B97264A80EE0}"/>
    <cellStyle name="Normal 16 3" xfId="11735" xr:uid="{C233F939-C0CA-43C7-BD08-106F8F67A59B}"/>
    <cellStyle name="Normal 16 3 2" xfId="11736" xr:uid="{45F99C6A-FD1E-451E-8502-243767D12FEF}"/>
    <cellStyle name="Normal 16 4" xfId="11737" xr:uid="{C8F39413-A46D-4B6D-BE11-4E50498D2284}"/>
    <cellStyle name="Normal 160" xfId="13404" xr:uid="{0439CC07-2F1C-4AEB-BA34-3A60C7CD72AC}"/>
    <cellStyle name="Normal 161" xfId="13874" xr:uid="{BC3CF0FE-651A-42D7-8AC2-FE5F7D89EC6F}"/>
    <cellStyle name="Normal 162" xfId="13854" xr:uid="{BD8E1F1F-6804-4B6B-AFA8-B2CD8233363E}"/>
    <cellStyle name="Normal 163" xfId="13866" xr:uid="{3F833A80-CE79-43A5-942E-83F8FF3A1A3F}"/>
    <cellStyle name="Normal 164" xfId="13855" xr:uid="{237AC171-064A-4DFB-AADE-12DB0EFEC2F7}"/>
    <cellStyle name="Normal 165" xfId="13849" xr:uid="{0130C0B0-A077-4CA6-813C-98542F7E42DD}"/>
    <cellStyle name="Normal 166" xfId="13841" xr:uid="{21F421C7-89D1-43E5-8F6A-262A5D0EC314}"/>
    <cellStyle name="Normal 167" xfId="13875" xr:uid="{9E2BF404-AC11-43BE-BB7B-1C78566FFE76}"/>
    <cellStyle name="Normal 168" xfId="13538" xr:uid="{D5D32CDF-6DDD-4F5B-9394-8DE45AA376A7}"/>
    <cellStyle name="Normal 168 2" xfId="15789" xr:uid="{89136F21-401E-4B29-8015-02502CCB032C}"/>
    <cellStyle name="Normal 169" xfId="13480" xr:uid="{42BC97ED-E4D3-4599-8F8A-EDB7211C4CBD}"/>
    <cellStyle name="Normal 17" xfId="667" xr:uid="{B94D10A8-E58E-458C-9223-30A9BA604610}"/>
    <cellStyle name="Normal 17 2" xfId="668" xr:uid="{60B654C0-F2E1-46FB-AF8A-8AEBF522891D}"/>
    <cellStyle name="Normal 17 3" xfId="11738" xr:uid="{142192AE-12AC-4B60-A7D1-341D9099CE01}"/>
    <cellStyle name="Normal 17 4" xfId="13512" xr:uid="{CF7C3469-6C00-4250-AB49-E35ACB64DFB4}"/>
    <cellStyle name="Normal 170" xfId="13852" xr:uid="{8DA77F6A-8625-400E-B2A7-3876947CBC67}"/>
    <cellStyle name="Normal 171" xfId="13853" xr:uid="{FCC3F7BD-9A7C-451B-9979-D25CF9EADCBC}"/>
    <cellStyle name="Normal 172" xfId="13876" xr:uid="{DABD4492-4F3A-4D14-94D0-3E5BF4BD0216}"/>
    <cellStyle name="Normal 173" xfId="13937" xr:uid="{963215A0-956B-4BC0-AF6E-4FB3B94D9951}"/>
    <cellStyle name="Normal 174" xfId="13928" xr:uid="{AF10653A-34C1-40C4-99F5-6E6AE60D90F4}"/>
    <cellStyle name="Normal 175" xfId="13946" xr:uid="{99380F40-5833-4477-9A50-A9DB3A34BAD3}"/>
    <cellStyle name="Normal 176" xfId="13470" xr:uid="{9EA7E69E-F665-4541-8F67-4465DEC6243A}"/>
    <cellStyle name="Normal 176 2" xfId="14041" xr:uid="{55D9E63C-5415-436B-95CE-C069E1691C56}"/>
    <cellStyle name="Normal 177" xfId="13447" xr:uid="{77C6033B-FFF1-4A9B-875E-44443DA0F8F0}"/>
    <cellStyle name="Normal 177 2" xfId="14049" xr:uid="{A4B12065-6EB3-4CDA-BF45-D1933D32B943}"/>
    <cellStyle name="Normal 178" xfId="14036" xr:uid="{A32B9A25-4724-457A-BB27-6D3C3EA927E0}"/>
    <cellStyle name="Normal 178 2" xfId="16561" xr:uid="{64AAD3D1-3C9F-4A20-9E13-AFFCE7A93637}"/>
    <cellStyle name="Normal 179" xfId="14595" xr:uid="{D518446E-5D25-41B8-96AE-4B9D445DBBB8}"/>
    <cellStyle name="Normal 179 2" xfId="17112" xr:uid="{C9891950-D852-4059-AAB1-6C45FA76D63C}"/>
    <cellStyle name="Normal 18" xfId="669" xr:uid="{1A0E945D-324E-46D1-B20C-16B66F008265}"/>
    <cellStyle name="Normal 18 2" xfId="5514" xr:uid="{C1F6CDD1-25B2-4BE8-AAAF-28BF3FECD0F1}"/>
    <cellStyle name="Normal 18 3" xfId="6469" xr:uid="{F1DC0192-DD54-4560-BC3B-5650B05769ED}"/>
    <cellStyle name="Normal 18 4" xfId="5983" xr:uid="{60E354A5-B6DC-4F93-AEF9-CE3EF5DFF4D2}"/>
    <cellStyle name="Normal 18 5" xfId="5513" xr:uid="{FBA7EDC0-375B-4742-9A65-4FD7E34F9BFB}"/>
    <cellStyle name="Normal 180" xfId="13467" xr:uid="{752A0357-0BA3-412A-9F7E-856AE9CE59DC}"/>
    <cellStyle name="Normal 180 2" xfId="16459" xr:uid="{3ACB47F6-F50F-45CD-9DB7-EC5D1CE24739}"/>
    <cellStyle name="Normal 181" xfId="13472" xr:uid="{A249E64B-D87E-44EC-B669-4D57C8C46C0F}"/>
    <cellStyle name="Normal 181 2" xfId="16460" xr:uid="{CF4D04BA-30DD-4868-AB91-BBABDAEE9B30}"/>
    <cellStyle name="Normal 182" xfId="14596" xr:uid="{B29D1EBF-AEA6-4AC7-B43C-C9BF3D7093AD}"/>
    <cellStyle name="Normal 182 2" xfId="17113" xr:uid="{109E5502-E98A-48D4-A57B-80D454DAEDA0}"/>
    <cellStyle name="Normal 183" xfId="13479" xr:uid="{26F4459E-DDDD-42DF-B872-D56486A091C7}"/>
    <cellStyle name="Normal 183 2" xfId="16461" xr:uid="{6C24BAC0-1360-4204-B270-71D48DAB456E}"/>
    <cellStyle name="Normal 184" xfId="5129" xr:uid="{1BB444CE-1B28-43D6-8AD2-54EB01F8B114}"/>
    <cellStyle name="Normal 185" xfId="5135" xr:uid="{89FD98FD-6FA2-4911-8F6D-0F5A9D1D322E}"/>
    <cellStyle name="Normal 186" xfId="15259" xr:uid="{1924BA1D-B3EE-4E64-B637-65D3027A8E00}"/>
    <cellStyle name="Normal 187" xfId="15761" xr:uid="{17B74027-158D-4FBE-B213-5C78FB1F8749}"/>
    <cellStyle name="Normal 188" xfId="15400" xr:uid="{16CA4788-DD20-4AF8-A09C-5591B1E43D86}"/>
    <cellStyle name="Normal 189" xfId="15532" xr:uid="{4F97C200-70A9-4390-9E77-1B9E26648EE2}"/>
    <cellStyle name="Normal 19" xfId="670" xr:uid="{2D9B6B99-271E-4BEC-9883-4CF729E44C7E}"/>
    <cellStyle name="Normal 19 2" xfId="671" xr:uid="{BADA69A7-A706-448F-858B-B886DA9B4B9A}"/>
    <cellStyle name="Normal 19 2 2" xfId="4877" xr:uid="{E16507A3-86C6-4363-AD42-54ECD5E9BA6B}"/>
    <cellStyle name="Normal 19 2 2 2" xfId="11739" xr:uid="{2A4F3266-E045-47B7-BE0F-B7621D4218DE}"/>
    <cellStyle name="Normal 19 2 3" xfId="11740" xr:uid="{76D6B3EA-B366-49E3-98C9-47C294E05FA0}"/>
    <cellStyle name="Normal 19 2 4" xfId="6129" xr:uid="{A7F4AE09-AC13-4206-8BAC-12A376E939EB}"/>
    <cellStyle name="Normal 19 3" xfId="4876" xr:uid="{4870426E-6AE5-48CC-A08A-69DF3174D646}"/>
    <cellStyle name="Normal 19 3 2" xfId="11741" xr:uid="{545FB2BE-34A0-40E5-AE1F-80C7F6055B02}"/>
    <cellStyle name="Normal 19 4" xfId="11742" xr:uid="{63FBF121-07A8-48C1-ADA4-801E6838EDA8}"/>
    <cellStyle name="Normal 19 5" xfId="5984" xr:uid="{CF05560B-01A9-41A6-805B-975276682F8B}"/>
    <cellStyle name="Normal 19 6" xfId="5515" xr:uid="{69C25912-D590-4201-83C5-8CFC0A81EC46}"/>
    <cellStyle name="Normal 190" xfId="15608" xr:uid="{259A34F0-B66B-4041-B273-A2768029C2FE}"/>
    <cellStyle name="Normal 191" xfId="15675" xr:uid="{8752F867-649F-4C3B-A806-94F465701CAF}"/>
    <cellStyle name="Normal 192" xfId="21031" xr:uid="{FBD8614D-5567-4CA2-B626-AB4A77385EF5}"/>
    <cellStyle name="Normal 193" xfId="21037" xr:uid="{0D0A2B89-B723-4C49-B2AD-E130CE85B46C}"/>
    <cellStyle name="Normal 194" xfId="21040" xr:uid="{3FF77F22-B732-4331-8078-6727F5AA90F7}"/>
    <cellStyle name="Normal 195" xfId="21042" xr:uid="{F5F118E6-882E-4A5D-B047-57A5808693CB}"/>
    <cellStyle name="Normal 196" xfId="111" xr:uid="{5AFCBF55-52C8-490C-9ABC-4E86D7A7697A}"/>
    <cellStyle name="Normal 2" xfId="3" xr:uid="{0A694A14-BDBB-495B-A78A-6882C8A3C5F9}"/>
    <cellStyle name="Normal 2 10" xfId="6273" xr:uid="{7F234639-3090-4C48-9D77-D2403057C1A1}"/>
    <cellStyle name="Normal 2 10 2" xfId="11743" xr:uid="{9D99DEA9-EA9A-414B-B8DD-0F740F563DF7}"/>
    <cellStyle name="Normal 2 11" xfId="11744" xr:uid="{867ABB09-6B82-460F-8AE8-2B7515042310}"/>
    <cellStyle name="Normal 2 12" xfId="11745" xr:uid="{B6C5236F-3F08-4AAC-9CE0-8DBD8423F1F3}"/>
    <cellStyle name="Normal 2 13" xfId="11746" xr:uid="{7484F623-D487-4D2A-8102-9BA5E444B3F5}"/>
    <cellStyle name="Normal 2 14" xfId="11747" xr:uid="{99CC1EA1-C904-47D8-8EFE-873B2F3CD3C2}"/>
    <cellStyle name="Normal 2 14 2" xfId="15682" xr:uid="{AACB586E-9476-4030-A4B8-011B2BF01A11}"/>
    <cellStyle name="Normal 2 15" xfId="11748" xr:uid="{77DFE28E-1807-4BF2-A325-26F8B231AFEA}"/>
    <cellStyle name="Normal 2 15 2" xfId="15683" xr:uid="{83FC684A-C4BE-4E2B-92E5-3C5B7216A12E}"/>
    <cellStyle name="Normal 2 16" xfId="11749" xr:uid="{EA7137F5-8ED2-433F-B901-BDB0C9659B73}"/>
    <cellStyle name="Normal 2 16 2" xfId="15684" xr:uid="{33EF199B-C053-4E22-9267-BDD93AD32D28}"/>
    <cellStyle name="Normal 2 17" xfId="11750" xr:uid="{60093C51-9370-42B7-8DFB-81D9EC17342B}"/>
    <cellStyle name="Normal 2 17 2" xfId="15685" xr:uid="{64C4A7AD-BA3E-4A4B-8CE2-1CDB4C2B0CF2}"/>
    <cellStyle name="Normal 2 18" xfId="11751" xr:uid="{7CB5BA71-A8A8-4188-88DF-45D6DCCC0EA5}"/>
    <cellStyle name="Normal 2 18 2" xfId="15686" xr:uid="{07BE1DE4-763D-4B5A-A29A-FA9DCFAF3A82}"/>
    <cellStyle name="Normal 2 19" xfId="5985" xr:uid="{55C99067-BB8C-4E49-BD26-B6DA37D40696}"/>
    <cellStyle name="Normal 2 2" xfId="60" xr:uid="{DA1D494E-936F-4F3D-AFCD-23D39FC4AD15}"/>
    <cellStyle name="Normal 2 2 10" xfId="5986" xr:uid="{3C99B8CB-69C5-447C-8CBA-75497682A600}"/>
    <cellStyle name="Normal 2 2 11" xfId="119" xr:uid="{614804BF-67D8-4330-935C-802D40D8D6BE}"/>
    <cellStyle name="Normal 2 2 12" xfId="108" xr:uid="{9B9B4398-839C-45B8-BF07-73B347BF6786}"/>
    <cellStyle name="Normal 2 2 2" xfId="65" xr:uid="{0A3B7E61-52BC-47F5-AAEA-EA2E7231644F}"/>
    <cellStyle name="Normal 2 2 2 2" xfId="73" xr:uid="{511DF68F-9BA7-4001-9BE7-ABF152124F9F}"/>
    <cellStyle name="Normal 2 2 2 2 2" xfId="673" xr:uid="{D86BFA1C-7F06-40F2-924E-7B6B8F188584}"/>
    <cellStyle name="Normal 2 2 2 3" xfId="6274" xr:uid="{4F1847F9-CDDA-4EE2-960E-DBDF2B689CFA}"/>
    <cellStyle name="Normal 2 2 2 4" xfId="11752" xr:uid="{90D35284-5491-4DC6-8DDE-FC1B468D7622}"/>
    <cellStyle name="Normal 2 2 2 5" xfId="121" xr:uid="{45DF1002-ACA9-48B1-85A9-3F9BCBA40C5B}"/>
    <cellStyle name="Normal 2 2 2 6" xfId="110" xr:uid="{E8B51FC2-6930-4989-A361-647B2C82F7D7}"/>
    <cellStyle name="Normal 2 2 3" xfId="63" xr:uid="{CCAC4AB6-6B39-4C68-9EE4-FC7F291024E8}"/>
    <cellStyle name="Normal 2 2 3 2" xfId="6275" xr:uid="{40D87AA6-2DB2-48B7-94BA-7F7268FDE543}"/>
    <cellStyle name="Normal 2 2 3 3" xfId="11753" xr:uid="{49C275C3-9071-4A72-901F-CB398526D6C5}"/>
    <cellStyle name="Normal 2 2 3 4" xfId="674" xr:uid="{1DA43750-F49A-42CF-A667-49731C513128}"/>
    <cellStyle name="Normal 2 2 4" xfId="71" xr:uid="{C86BCBEF-0600-482C-9BFF-AD9F6A74B58F}"/>
    <cellStyle name="Normal 2 2 4 2" xfId="11754" xr:uid="{2E26C5A7-D51D-4352-8371-1941648965F2}"/>
    <cellStyle name="Normal 2 2 4 3" xfId="11755" xr:uid="{B309899D-727E-492D-BAA5-9B4D11557305}"/>
    <cellStyle name="Normal 2 2 4 4" xfId="675" xr:uid="{2627ECDF-1DA0-4456-8188-1D4759647CE7}"/>
    <cellStyle name="Normal 2 2 5" xfId="676" xr:uid="{2F498DCB-1096-4FAE-934C-350C66DE1483}"/>
    <cellStyle name="Normal 2 2 5 2" xfId="11756" xr:uid="{42134384-849B-4B2F-9D5A-6F32C5141E19}"/>
    <cellStyle name="Normal 2 2 5 3" xfId="11757" xr:uid="{27C45203-99AB-4E39-8963-0378CF458E63}"/>
    <cellStyle name="Normal 2 2 6" xfId="677" xr:uid="{5560D24D-BC72-44C4-99FF-DFCF564F20A3}"/>
    <cellStyle name="Normal 2 2 6 2" xfId="11758" xr:uid="{76383A4E-6063-456B-8EB8-24BD48AC1388}"/>
    <cellStyle name="Normal 2 2 6 3" xfId="11759" xr:uid="{1CDA1021-8B6B-4BCA-97EC-5849014EC2E7}"/>
    <cellStyle name="Normal 2 2 7" xfId="1050" xr:uid="{12BB07FA-136A-442F-8CD2-33EEC450E2CE}"/>
    <cellStyle name="Normal 2 2 7 2" xfId="6639" xr:uid="{1B2DA1F4-2585-4D41-AF86-886DF90FE524}"/>
    <cellStyle name="Normal 2 2 8" xfId="672" xr:uid="{2BFD22B6-6F30-4EC4-9300-EF0DEA6CAC9A}"/>
    <cellStyle name="Normal 2 2 8 2" xfId="11761" xr:uid="{0FC6053D-069C-4EAA-BBE1-C4E8BB5C4D12}"/>
    <cellStyle name="Normal 2 2 8 3" xfId="11760" xr:uid="{5CF2F950-C1F0-48EF-A6AF-F63590B0098A}"/>
    <cellStyle name="Normal 2 2 9" xfId="4878" xr:uid="{FC604D53-D8AE-45D4-BCA0-0F1F6CC4D0F8}"/>
    <cellStyle name="Normal 2 2 9 2" xfId="11762" xr:uid="{94CF6DDC-EDCB-458D-9099-224BF34E3246}"/>
    <cellStyle name="Normal 2 2 9 3" xfId="15687" xr:uid="{EB00D951-6F66-408B-A1EE-840C9919617E}"/>
    <cellStyle name="Normal 2 2_AJE&amp;RJE_ADF" xfId="678" xr:uid="{7AB18030-9791-4046-92B1-9A69256A1C21}"/>
    <cellStyle name="Normal 2 20" xfId="5516" xr:uid="{58D9A934-EB04-4A00-AC7D-767D11F58A40}"/>
    <cellStyle name="Normal 2 21" xfId="112" xr:uid="{F8B8F157-6D99-4A91-AE3A-088CC29A4551}"/>
    <cellStyle name="Normal 2 22" xfId="107" xr:uid="{09BB9E5B-76EC-49DA-9259-E8C468B35447}"/>
    <cellStyle name="Normal 2 3" xfId="64" xr:uid="{B53B22F9-D5D6-494E-BFAB-AFA048D4C0A9}"/>
    <cellStyle name="Normal 2 3 10" xfId="109" xr:uid="{F88F3DF7-823E-4594-999C-3525E33FD976}"/>
    <cellStyle name="Normal 2 3 2" xfId="72" xr:uid="{63CF1618-5F16-4EB1-A073-3A37AF4ED766}"/>
    <cellStyle name="Normal 2 3 2 2" xfId="4879" xr:uid="{30584C80-B105-46EB-BE33-070A755CF38B}"/>
    <cellStyle name="Normal 2 3 2 2 2" xfId="11763" xr:uid="{63A7BE99-EC8C-4E70-824B-C7F8A26BE64B}"/>
    <cellStyle name="Normal 2 3 2 3" xfId="11764" xr:uid="{EB877AE7-2A47-46BB-860B-AFE10A739FCC}"/>
    <cellStyle name="Normal 2 3 2 4" xfId="6130" xr:uid="{2FCFA6E4-F867-416B-A29E-367BF01776D6}"/>
    <cellStyle name="Normal 2 3 2 5" xfId="5133" xr:uid="{4B2B14D6-83A1-47DC-A517-7405630B3411}"/>
    <cellStyle name="Normal 2 3 2 6" xfId="15266" xr:uid="{503D4A6B-097A-41A9-9D07-5F00A6A6E216}"/>
    <cellStyle name="Normal 2 3 2 7" xfId="21034" xr:uid="{A536B4E7-E882-4103-B4C5-D91C494AD40A}"/>
    <cellStyle name="Normal 2 3 2 8" xfId="680" xr:uid="{A28F1CA1-2E09-4A41-9B9F-7A7CBA0A340B}"/>
    <cellStyle name="Normal 2 3 3" xfId="681" xr:uid="{17E9E7F4-A85F-4FFE-8CEF-63F4AD7F71D3}"/>
    <cellStyle name="Normal 2 3 3 2" xfId="11765" xr:uid="{A8AC2CE9-8382-40F1-BFF3-A6D288545413}"/>
    <cellStyle name="Normal 2 3 3 3" xfId="11766" xr:uid="{3DDC50D0-BE07-46A3-95EB-9D4AB5759BF1}"/>
    <cellStyle name="Normal 2 3 4" xfId="682" xr:uid="{4CB2A6CA-D1E6-47CB-B44E-751286433C98}"/>
    <cellStyle name="Normal 2 3 4 2" xfId="11767" xr:uid="{F519976B-C90B-47C7-9B04-2FE6107FF93F}"/>
    <cellStyle name="Normal 2 3 4 3" xfId="11768" xr:uid="{4C01A27B-9B1E-4F16-BC56-6D989DEE12BE}"/>
    <cellStyle name="Normal 2 3 5" xfId="679" xr:uid="{A34610F3-F01E-4E9B-B6BA-6F1232312F24}"/>
    <cellStyle name="Normal 2 3 5 2" xfId="11769" xr:uid="{50CABB34-AE03-46AD-8FE8-4B4AD7176BFF}"/>
    <cellStyle name="Normal 2 3 6" xfId="11770" xr:uid="{09B3A89C-13BF-4B06-AC7D-D9681DBE2BB5}"/>
    <cellStyle name="Normal 2 3 7" xfId="5987" xr:uid="{41950AC0-7074-4FF4-AB41-E96CAAF4367F}"/>
    <cellStyle name="Normal 2 3 8" xfId="5517" xr:uid="{93A81C9F-745F-42C6-87D1-8036C3D6BE51}"/>
    <cellStyle name="Normal 2 3 9" xfId="120" xr:uid="{087AC431-844F-4E87-9C8F-762710D6C2FA}"/>
    <cellStyle name="Normal 2 4" xfId="62" xr:uid="{E5B08D6E-D024-4075-BD44-19F58CD942D1}"/>
    <cellStyle name="Normal 2 4 2" xfId="684" xr:uid="{0D22C18B-61E7-4C5A-BC33-EDB50348BD6F}"/>
    <cellStyle name="Normal 2 4 2 2" xfId="11771" xr:uid="{F51FBA65-0920-4180-93DF-77759D090F2B}"/>
    <cellStyle name="Normal 2 4 2 3" xfId="11772" xr:uid="{6689B492-B792-4E38-AF95-B35F77077E1D}"/>
    <cellStyle name="Normal 2 4 2 4" xfId="6131" xr:uid="{13C14A75-E860-4F2F-96AE-B38F9B5DB799}"/>
    <cellStyle name="Normal 2 4 2 5" xfId="5519" xr:uid="{EA51C11E-B4D6-4B50-9A50-4DADDB7A962D}"/>
    <cellStyle name="Normal 2 4 3" xfId="685" xr:uid="{A992CEF6-71EB-4D46-BFAF-0EADB96D510D}"/>
    <cellStyle name="Normal 2 4 3 2" xfId="11773" xr:uid="{6B6243C0-B4E7-4CD7-8542-595137C95819}"/>
    <cellStyle name="Normal 2 4 3 3" xfId="11774" xr:uid="{8F9545A5-D9A7-4588-96E0-7A659D243613}"/>
    <cellStyle name="Normal 2 4 4" xfId="686" xr:uid="{8E0F9122-8EB9-4E08-80AE-1DFA8CEFBDCF}"/>
    <cellStyle name="Normal 2 4 4 2" xfId="11775" xr:uid="{0CA4F794-451D-4C93-8905-73BC391916D5}"/>
    <cellStyle name="Normal 2 4 4 3" xfId="11776" xr:uid="{0A89A2B3-B65F-47FB-9D1D-0095597096C3}"/>
    <cellStyle name="Normal 2 4 5" xfId="683" xr:uid="{F6217579-4D3D-47CB-8B70-1891487DDC23}"/>
    <cellStyle name="Normal 2 4 6" xfId="11777" xr:uid="{2E597C62-03C9-4C2A-91DF-B7CFFAC35730}"/>
    <cellStyle name="Normal 2 4 7" xfId="5988" xr:uid="{A052CE91-C705-4CE7-B87D-51FFC4FAC9D8}"/>
    <cellStyle name="Normal 2 4 8" xfId="5518" xr:uid="{38C963EA-949D-4945-AB35-DB0E1D39BBC5}"/>
    <cellStyle name="Normal 2 4 9" xfId="126" xr:uid="{5AA4C2F1-7C4C-4ADF-B6A4-9B1C1CF39E14}"/>
    <cellStyle name="Normal 2 5" xfId="70" xr:uid="{79B51C62-D9ED-4833-B6B8-5B697DAC8CA5}"/>
    <cellStyle name="Normal 2 5 2" xfId="688" xr:uid="{F1E4285C-244F-4DDC-B4BC-5A6011181D0B}"/>
    <cellStyle name="Normal 2 5 2 2" xfId="11778" xr:uid="{298EC610-D37A-48A7-AF2E-39894570C065}"/>
    <cellStyle name="Normal 2 5 2 3" xfId="11779" xr:uid="{3294D03C-9631-4FC5-8E6D-948FF145A486}"/>
    <cellStyle name="Normal 2 5 3" xfId="687" xr:uid="{6C60663A-6A01-46F8-A958-5898A1FAFF15}"/>
    <cellStyle name="Normal 2 5 3 2" xfId="11780" xr:uid="{0C5F9203-B67F-4A68-8B84-EF07A93A6FFF}"/>
    <cellStyle name="Normal 2 5 4" xfId="4880" xr:uid="{B9B4EBA3-366E-458C-88B1-D20032BB2FBE}"/>
    <cellStyle name="Normal 2 5 4 2" xfId="11781" xr:uid="{3818B9A6-9613-403B-BCDB-1DF1B6A5A854}"/>
    <cellStyle name="Normal 2 5 4 3" xfId="15688" xr:uid="{7A8537BD-ED6C-42AB-A73A-7E76547EEF73}"/>
    <cellStyle name="Normal 2 5 5" xfId="5520" xr:uid="{1BDDE3FD-0F45-462D-8B99-92EBB36BF070}"/>
    <cellStyle name="Normal 2 5 6" xfId="117" xr:uid="{C2BC870B-7B24-4C78-B95F-F221CAEFE70F}"/>
    <cellStyle name="Normal 2 6" xfId="689" xr:uid="{8ABCEFDE-4C1E-45D0-B1AD-BE1FB1785BE5}"/>
    <cellStyle name="Normal 2 6 2" xfId="4881" xr:uid="{CD701A9C-3CA9-4C50-BA06-699E75530CC2}"/>
    <cellStyle name="Normal 2 6 2 2" xfId="11782" xr:uid="{55D6E881-32C9-47F0-B2E7-C07F693F05BF}"/>
    <cellStyle name="Normal 2 6 3" xfId="11783" xr:uid="{902781F4-4BBB-4C04-A9D2-71A630DA0B21}"/>
    <cellStyle name="Normal 2 6 4" xfId="6132" xr:uid="{CFB80ED1-D37C-4FFB-8787-A8C7471DDE6F}"/>
    <cellStyle name="Normal 2 6 5" xfId="5521" xr:uid="{C357983D-EDA2-4D41-97C2-D38ADAFFEC83}"/>
    <cellStyle name="Normal 2 7" xfId="690" xr:uid="{6FD7FFEF-88BC-4BE1-89A5-9ACD5B6F0D84}"/>
    <cellStyle name="Normal 2 7 2" xfId="11784" xr:uid="{52C3EA50-88A6-4B5A-80C5-42AE0FF248C7}"/>
    <cellStyle name="Normal 2 7 3" xfId="11785" xr:uid="{DB2BB019-108E-4BBF-973A-CA63BC4BDDE4}"/>
    <cellStyle name="Normal 2 7 4" xfId="6133" xr:uid="{0D785765-2378-4647-B023-57AD4210E61F}"/>
    <cellStyle name="Normal 2 7 5" xfId="5522" xr:uid="{92358351-4BC4-48C2-978B-769731694490}"/>
    <cellStyle name="Normal 2 8" xfId="691" xr:uid="{F19AA14A-A580-4DA8-9539-A06733868DA3}"/>
    <cellStyle name="Normal 2 8 2" xfId="5017" xr:uid="{91D3EE19-1A5E-4BCF-92A5-C61ED066AE6B}"/>
    <cellStyle name="Normal 2 8 2 2" xfId="11786" xr:uid="{6608EFFE-E609-478C-8D82-E29E67A19211}"/>
    <cellStyle name="Normal 2 8 2 3" xfId="11787" xr:uid="{C9A0C9F8-05AB-4FFC-B080-85492BC237A5}"/>
    <cellStyle name="Normal 2 8 2 4" xfId="6310" xr:uid="{6F69F4C2-FF86-4296-8049-3B4085236564}"/>
    <cellStyle name="Normal 2 8 3" xfId="11788" xr:uid="{AC00F9CF-4898-4C17-AFAD-0C5A6308DA2E}"/>
    <cellStyle name="Normal 2 8 4" xfId="11789" xr:uid="{636BAD42-A72C-4446-9A12-21A630BB777A}"/>
    <cellStyle name="Normal 2 8 5" xfId="11790" xr:uid="{3F58BF2E-552E-463F-B612-D26831A37BA1}"/>
    <cellStyle name="Normal 2 8 6" xfId="6190" xr:uid="{14AF74A6-9537-4088-A868-42ECF585EB59}"/>
    <cellStyle name="Normal 2 9" xfId="4945" xr:uid="{28442CEB-4604-4D8E-9045-1EA8C360A70D}"/>
    <cellStyle name="Normal 2 9 2" xfId="7487" xr:uid="{695D8C69-4AC8-4BD5-B236-A0A66E7B7354}"/>
    <cellStyle name="Normal 2 9 3" xfId="11791" xr:uid="{0BFFCAAE-FA9C-4280-9093-61951B8B42B8}"/>
    <cellStyle name="Normal 2 9 4" xfId="6458" xr:uid="{6F4F8C74-C0EB-4EDA-A67E-AAB8414931DF}"/>
    <cellStyle name="Normal 2_ADF(Jul)" xfId="6470" xr:uid="{C9E526F5-7242-4667-868B-7485BE2A7BC8}"/>
    <cellStyle name="Normal 20" xfId="692" xr:uid="{18BBAB07-20CB-4092-9369-6255BCC7D895}"/>
    <cellStyle name="Normal 20 2" xfId="1039" xr:uid="{90428D14-29AA-4457-BC8A-EB8110F5C69F}"/>
    <cellStyle name="Normal 20 2 2" xfId="4883" xr:uid="{051F85F2-1DB1-46E9-A82B-8697DE413482}"/>
    <cellStyle name="Normal 20 2 2 2" xfId="5524" xr:uid="{55733157-CCBC-49EA-B6DE-39B3B46099E0}"/>
    <cellStyle name="Normal 20 3" xfId="4882" xr:uid="{741AB122-58F6-4E4F-B88B-F4A0F9BCB580}"/>
    <cellStyle name="Normal 20 3 2" xfId="6276" xr:uid="{9D4158BB-AA96-41CB-882E-8DA1E3761BEC}"/>
    <cellStyle name="Normal 20 4" xfId="5523" xr:uid="{B6AA3CD5-2F7C-4875-A4D5-74AFE3F756C8}"/>
    <cellStyle name="Normal 21" xfId="693" xr:uid="{69D5B561-2D64-4870-8229-7905AAA2A1D3}"/>
    <cellStyle name="Normal 21 2" xfId="5125" xr:uid="{44EB1BCB-E7ED-4EEA-BF0B-694731B98A9E}"/>
    <cellStyle name="Normal 21 2 2" xfId="11792" xr:uid="{91D770DF-413A-40E0-9CBB-03FF96A2E57B}"/>
    <cellStyle name="Normal 21 2 2 2" xfId="11793" xr:uid="{50FEDF17-D4EE-4532-8F0F-BFC87C6F2688}"/>
    <cellStyle name="Normal 21 2 3" xfId="6453" xr:uid="{298D1BED-4EB4-4118-86BD-B65DE7DDC32C}"/>
    <cellStyle name="Normal 21 3" xfId="6305" xr:uid="{599FFA40-F27A-43C6-9D4E-8B2AC00E2844}"/>
    <cellStyle name="Normal 21 4" xfId="11794" xr:uid="{6843B000-123A-4B6E-908F-126BE60F371E}"/>
    <cellStyle name="Normal 21 5" xfId="6073" xr:uid="{90FDAB76-903C-454A-BEFF-71BC824A2BA9}"/>
    <cellStyle name="Normal 21 6" xfId="5525" xr:uid="{107C11B6-A418-43F5-9DCA-964040AB1CF1}"/>
    <cellStyle name="Normal 21 7" xfId="5136" xr:uid="{A8EC872B-510D-4593-8E95-6831A4866FED}"/>
    <cellStyle name="Normal 21 8" xfId="15268" xr:uid="{A25C14D3-D11B-464F-AD70-134609DCBBA2}"/>
    <cellStyle name="Normal 21 9" xfId="21038" xr:uid="{C124DA42-ABE7-4E06-91E4-AEDD262CD680}"/>
    <cellStyle name="Normal 22" xfId="694" xr:uid="{8ADDE794-68E1-4ED2-A8B9-AE5118B1C567}"/>
    <cellStyle name="Normal 22 2" xfId="695" xr:uid="{5670F219-7189-466A-B72E-9FBA728183F1}"/>
    <cellStyle name="Normal 22 3" xfId="5127" xr:uid="{B0195EE3-92B4-4D2D-A875-C8A5BB5D10FE}"/>
    <cellStyle name="Normal 22 3 2" xfId="6307" xr:uid="{1080C14C-8E7E-487C-A313-94C9AF7D0268}"/>
    <cellStyle name="Normal 22 4" xfId="6188" xr:uid="{776808A9-AB2C-45F9-9A51-534D7D574CE0}"/>
    <cellStyle name="Normal 22 5" xfId="5526" xr:uid="{83757509-44C3-40E7-B76B-2EFE25C5A994}"/>
    <cellStyle name="Normal 22 6" xfId="5131" xr:uid="{B9C02912-0086-4161-BC5B-DFF1E4D32EBB}"/>
    <cellStyle name="Normal 23" xfId="696" xr:uid="{EEBC4BAC-B320-4F1B-8A71-DD6F9DD221D2}"/>
    <cellStyle name="Normal 23 2" xfId="6311" xr:uid="{455BE8BF-78EF-43B7-BDB7-94C77B0C1E91}"/>
    <cellStyle name="Normal 23 3" xfId="11795" xr:uid="{E0E7BC37-3667-4FD3-9323-8B080940331A}"/>
    <cellStyle name="Normal 23 4" xfId="6191" xr:uid="{2A9E7CFA-8D22-4764-BEF7-BBD5BC0536CB}"/>
    <cellStyle name="Normal 23 5" xfId="5527" xr:uid="{6802DB60-99AE-4140-8EE7-F169E75BD71F}"/>
    <cellStyle name="Normal 24" xfId="697" xr:uid="{73105D26-BDEF-4C15-9E87-95BD76D8C4FF}"/>
    <cellStyle name="Normal 24 2" xfId="6319" xr:uid="{0F17B5C6-69AF-458C-930F-76E1658B24B7}"/>
    <cellStyle name="Normal 24 2 2" xfId="11796" xr:uid="{CF7F4170-296A-49F6-8A97-868693928299}"/>
    <cellStyle name="Normal 24 3" xfId="6615" xr:uid="{1F015566-3E25-41F1-98B2-9D2150BD87A2}"/>
    <cellStyle name="Normal 24 4" xfId="6193" xr:uid="{C0C2B85D-0997-49D4-B71B-475555C7CD25}"/>
    <cellStyle name="Normal 24 5" xfId="5528" xr:uid="{509C6193-D5CB-4908-AF35-F3F8F84FE38C}"/>
    <cellStyle name="Normal 25" xfId="698" xr:uid="{A08BE704-9C35-458A-A613-E91C3BA5150C}"/>
    <cellStyle name="Normal 25 2" xfId="5530" xr:uid="{2FD492C6-F55D-4648-93B9-891B9B9C3DDA}"/>
    <cellStyle name="Normal 25 2 2" xfId="11797" xr:uid="{D3C35165-EE45-4E22-B261-C3C11004730B}"/>
    <cellStyle name="Normal 25 3" xfId="6320" xr:uid="{A013E879-893C-4C55-936A-4BBC83A26BE3}"/>
    <cellStyle name="Normal 25 4" xfId="6195" xr:uid="{E6D36080-9B25-418B-A467-7B01321E1A6B}"/>
    <cellStyle name="Normal 25 5" xfId="5529" xr:uid="{87EDD79E-ADE5-4446-A757-9565E916C629}"/>
    <cellStyle name="Normal 26" xfId="699" xr:uid="{40F11AF1-3C7D-4A7E-8906-1C5D41A3BB4C}"/>
    <cellStyle name="Normal 26 2" xfId="6616" xr:uid="{0FADD0E9-D76E-44A6-BDAC-526B46D8AAB5}"/>
    <cellStyle name="Normal 26 2 2" xfId="11798" xr:uid="{BF2ECD77-35D3-4120-A76F-8F3CD03893C5}"/>
    <cellStyle name="Normal 26 2 2 2" xfId="15689" xr:uid="{B4ED56E4-0BDF-4FB8-957F-5ACD3CBE124D}"/>
    <cellStyle name="Normal 26 3" xfId="11799" xr:uid="{132C7664-F360-41C2-BE54-C4333F13ADAE}"/>
    <cellStyle name="Normal 26 4" xfId="11800" xr:uid="{33192811-7D12-4702-9B66-8EB49CC8F2B9}"/>
    <cellStyle name="Normal 26 5" xfId="6202" xr:uid="{00EF0060-EEA6-48AB-84F6-4B6F34808B16}"/>
    <cellStyle name="Normal 26 6" xfId="5531" xr:uid="{B1149A3E-7E8A-4710-9945-177E65D69129}"/>
    <cellStyle name="Normal 26 7" xfId="15314" xr:uid="{E4B89D57-54A4-45B8-9F8F-20E7B13DC1DD}"/>
    <cellStyle name="Normal 27" xfId="700" xr:uid="{D70CD102-D4C4-4D50-8897-96951255F08C}"/>
    <cellStyle name="Normal 27 2" xfId="6617" xr:uid="{A8FA3B3A-9595-48F1-8225-9EFA36AAABCF}"/>
    <cellStyle name="Normal 27 2 2" xfId="11801" xr:uid="{B0017831-09D0-41E8-ADB2-F860F8FC200E}"/>
    <cellStyle name="Normal 27 2 2 2" xfId="15690" xr:uid="{01A81159-0E37-46BE-B427-AA845AD01E22}"/>
    <cellStyle name="Normal 27 2 3" xfId="11802" xr:uid="{FC002F3C-4BF6-4CED-8F6B-738D56ADA772}"/>
    <cellStyle name="Normal 27 2 4" xfId="13513" xr:uid="{620140EE-7AAD-4A83-83DD-45E01B9C0DF4}"/>
    <cellStyle name="Normal 27 2 4 2" xfId="15788" xr:uid="{DB6C2DAC-A6E0-41CC-A7C9-C7955710ECC6}"/>
    <cellStyle name="Normal 27 3" xfId="11803" xr:uid="{948BD3E7-9F77-4F70-ADFF-40F2CD178144}"/>
    <cellStyle name="Normal 27 3 2" xfId="15691" xr:uid="{CD7B3020-7AF7-44E4-9A4F-0815ABFBFA01}"/>
    <cellStyle name="Normal 27 4" xfId="11804" xr:uid="{75ED4A2E-699D-4386-9E1D-2AF2EDC183EC}"/>
    <cellStyle name="Normal 27 5" xfId="11805" xr:uid="{3BE38AD3-8E50-47FB-AC4C-9D4143F9CCB9}"/>
    <cellStyle name="Normal 27 6" xfId="6203" xr:uid="{BD54B1C4-3E06-4000-B812-ED305DEFB396}"/>
    <cellStyle name="Normal 27 7" xfId="13446" xr:uid="{49C52E61-ADEC-45F5-BD93-C259C0DD8D1E}"/>
    <cellStyle name="Normal 27 7 2" xfId="15784" xr:uid="{8C5E64B8-E5F8-44BC-9617-B50FB1F7967C}"/>
    <cellStyle name="Normal 27 8" xfId="5532" xr:uid="{31BB0606-BCD7-4EDB-9737-BCC91A997590}"/>
    <cellStyle name="Normal 27 9" xfId="15315" xr:uid="{24FD216C-F7BE-4CD0-A84A-C2F9F0FB772D}"/>
    <cellStyle name="Normal 28" xfId="701" xr:uid="{DCEBE174-8B23-4E26-98FB-B2E935B1BD04}"/>
    <cellStyle name="Normal 28 2" xfId="702" xr:uid="{8D51629F-6C58-4363-A45D-9BA6A831BDB4}"/>
    <cellStyle name="Normal 28 2 2" xfId="6318" xr:uid="{71D37D46-6EB9-4571-B4E2-6EE90CE138BE}"/>
    <cellStyle name="Normal 28 3" xfId="6321" xr:uid="{A300BEC2-2C40-4F5D-9231-9F32FF7A49C0}"/>
    <cellStyle name="Normal 28 4" xfId="6197" xr:uid="{E21D5CC2-4C02-46BC-9A66-92AB71108F25}"/>
    <cellStyle name="Normal 28 5" xfId="5533" xr:uid="{1F59AFA2-E48D-4423-B111-C5E521F93D01}"/>
    <cellStyle name="Normal 28 6" xfId="15316" xr:uid="{C8A0D1A3-E394-4555-8CE1-863C0AEED47E}"/>
    <cellStyle name="Normal 29" xfId="703" xr:uid="{89C5A86A-FFCE-4FED-A50D-337AF6FBA337}"/>
    <cellStyle name="Normal 29 10" xfId="11806" xr:uid="{E9DDC573-5D9B-4BD2-A5EA-10409BC2736E}"/>
    <cellStyle name="Normal 29 10 2" xfId="11807" xr:uid="{48A230E8-DD4B-475A-9959-E3D441A0E7B6}"/>
    <cellStyle name="Normal 29 10 2 2" xfId="15693" xr:uid="{07E66E1E-0C6D-4AA4-ADF2-E93A500D37FA}"/>
    <cellStyle name="Normal 29 10 3" xfId="15692" xr:uid="{6C1BDD1C-5CEE-4EFD-8FD8-F9224C895D19}"/>
    <cellStyle name="Normal 29 11" xfId="11808" xr:uid="{5DF71E3A-106B-4A57-BA3D-EEFD62D029F5}"/>
    <cellStyle name="Normal 29 11 2" xfId="11809" xr:uid="{F85D79B0-3677-4FC0-B4EB-A03617FF6568}"/>
    <cellStyle name="Normal 29 11 2 2" xfId="15695" xr:uid="{A6278CA6-0991-44AF-BE36-3918B5E03871}"/>
    <cellStyle name="Normal 29 11 3" xfId="15694" xr:uid="{4DE1CEB6-C7E4-4C47-9484-AE7C36CB7153}"/>
    <cellStyle name="Normal 29 12" xfId="11810" xr:uid="{410A1E42-3609-49CE-A651-D9F3C67EF77C}"/>
    <cellStyle name="Normal 29 12 2" xfId="15696" xr:uid="{4D77B6C3-5D4B-4538-A3A6-DAD8786EA02B}"/>
    <cellStyle name="Normal 29 13" xfId="11811" xr:uid="{E75F1880-6CD5-479E-A6F3-308C5282F729}"/>
    <cellStyle name="Normal 29 13 2" xfId="15697" xr:uid="{E6A5B227-4040-48BB-B174-B5D10EE220BF}"/>
    <cellStyle name="Normal 29 14" xfId="6204" xr:uid="{E829C622-B669-4298-9B71-73C030675D82}"/>
    <cellStyle name="Normal 29 15" xfId="5534" xr:uid="{7DA6AB28-6E62-4C4D-B2A9-2C62FD89D44D}"/>
    <cellStyle name="Normal 29 16" xfId="15317" xr:uid="{D9E6D1FF-32C9-4D6F-8C91-A922DB04A319}"/>
    <cellStyle name="Normal 29 2" xfId="7488" xr:uid="{8EA16E4A-D127-43CB-9938-6BDDF08D098D}"/>
    <cellStyle name="Normal 29 2 2" xfId="11812" xr:uid="{55FB944E-F776-48D0-8816-BD87770D6EFC}"/>
    <cellStyle name="Normal 29 2 2 2" xfId="15698" xr:uid="{F010C98B-062A-4C13-818F-95A8C472B38A}"/>
    <cellStyle name="Normal 29 2 3" xfId="11813" xr:uid="{B600A66F-1E37-4B92-90BB-86164B2C40F0}"/>
    <cellStyle name="Normal 29 2 4" xfId="15535" xr:uid="{329AF555-F03E-432F-B5EE-04BE02CEF8A0}"/>
    <cellStyle name="Normal 29 3" xfId="7489" xr:uid="{A8BDBEE4-9E5B-44D6-B07C-93909E196A68}"/>
    <cellStyle name="Normal 29 3 2" xfId="11814" xr:uid="{4BD7CEAC-B8EB-4A4E-B635-903380927D82}"/>
    <cellStyle name="Normal 29 3 2 2" xfId="15699" xr:uid="{614D98EC-F123-4B06-A8F4-EDC16FD2158B}"/>
    <cellStyle name="Normal 29 3 3" xfId="15536" xr:uid="{FA3BBBE1-5DD6-44FC-81F3-131F96384EE8}"/>
    <cellStyle name="Normal 29 4" xfId="7490" xr:uid="{46925FC5-2325-4ADC-8D2E-B8E7B8CC8412}"/>
    <cellStyle name="Normal 29 4 2" xfId="11815" xr:uid="{B5E2C5C7-A63C-4FA8-951D-C8958051DD8E}"/>
    <cellStyle name="Normal 29 4 2 2" xfId="15700" xr:uid="{058E888D-B8F7-4C29-B217-22F70917D84C}"/>
    <cellStyle name="Normal 29 4 3" xfId="15537" xr:uid="{F6E37A23-632B-4FC4-A9AC-48F64A19A20A}"/>
    <cellStyle name="Normal 29 5" xfId="7491" xr:uid="{3EA04246-F3DF-45BF-B59F-F675BCD36664}"/>
    <cellStyle name="Normal 29 5 2" xfId="11816" xr:uid="{84B3E335-2A7F-490E-82C0-7F582C7E2A20}"/>
    <cellStyle name="Normal 29 5 2 2" xfId="15701" xr:uid="{C4DCC04B-C531-440B-82E0-23F2C65485D2}"/>
    <cellStyle name="Normal 29 5 3" xfId="15538" xr:uid="{2814F5ED-4A6B-4DF5-99DF-90732B1E636A}"/>
    <cellStyle name="Normal 29 6" xfId="7492" xr:uid="{956CE414-92DF-4A51-A962-8911441D509A}"/>
    <cellStyle name="Normal 29 6 2" xfId="11817" xr:uid="{7E523CFB-EDC0-4AD8-932E-FFCF6848A424}"/>
    <cellStyle name="Normal 29 6 2 2" xfId="15702" xr:uid="{0146D42A-E068-476D-A1C4-D93A2E55C402}"/>
    <cellStyle name="Normal 29 6 3" xfId="15539" xr:uid="{6A164B7A-3912-4CC4-9D84-870AAC1F4D45}"/>
    <cellStyle name="Normal 29 7" xfId="7493" xr:uid="{3DEED76E-4010-4944-AB18-F864040B7C49}"/>
    <cellStyle name="Normal 29 7 2" xfId="11818" xr:uid="{74E20F62-9572-43CF-A478-7A9A707DA72B}"/>
    <cellStyle name="Normal 29 7 2 2" xfId="15703" xr:uid="{A9C8ED64-0E76-4946-90B8-3103285BED2D}"/>
    <cellStyle name="Normal 29 7 3" xfId="15540" xr:uid="{2F3EA01A-F4E5-4193-AD91-70C1313DFC2E}"/>
    <cellStyle name="Normal 29 8" xfId="7494" xr:uid="{4064FCE1-B226-4271-A19A-E882CE325CDB}"/>
    <cellStyle name="Normal 29 8 2" xfId="11819" xr:uid="{514733FF-72FC-4C2D-9C31-46931B42CCB1}"/>
    <cellStyle name="Normal 29 8 2 2" xfId="15704" xr:uid="{C950FA46-39BC-4635-9802-C902F0801B7F}"/>
    <cellStyle name="Normal 29 8 3" xfId="15541" xr:uid="{1727FC42-56F9-4FF8-9265-7D12101B757F}"/>
    <cellStyle name="Normal 29 9" xfId="6642" xr:uid="{B952A744-0CE6-40CB-95F9-E4177057479C}"/>
    <cellStyle name="Normal 29 9 2" xfId="11820" xr:uid="{1E3C0F1A-2149-4D33-AC7E-119CC843F2B6}"/>
    <cellStyle name="Normal 29 9 2 2" xfId="15705" xr:uid="{08A3B9E6-3568-4C60-82DF-1D45B52AD3E2}"/>
    <cellStyle name="Normal 29 9 3" xfId="15517" xr:uid="{6C23942E-8143-4653-A15A-B8A17C12742B}"/>
    <cellStyle name="Normal 3" xfId="66" xr:uid="{7D3114F7-C83E-4A60-BFE4-F388A09A4EF0}"/>
    <cellStyle name="Normal 3 10" xfId="11821" xr:uid="{97BCC35B-B05A-4762-97F4-58DC5A0E5535}"/>
    <cellStyle name="Normal 3 11" xfId="11822" xr:uid="{87855432-5A4D-42A7-A22D-D71F9FC20BCC}"/>
    <cellStyle name="Normal 3 12" xfId="11823" xr:uid="{13C7A6D4-B09D-4D46-8D17-1A91D0D75EBE}"/>
    <cellStyle name="Normal 3 13" xfId="11824" xr:uid="{F454BA05-DDAF-47BB-B719-7C405BD470A1}"/>
    <cellStyle name="Normal 3 14" xfId="11825" xr:uid="{E73489BE-3A77-4860-A5BB-113FC521A51A}"/>
    <cellStyle name="Normal 3 15" xfId="5989" xr:uid="{2D78DCA6-0E17-4990-969E-ACFA07FC24C4}"/>
    <cellStyle name="Normal 3 16" xfId="5535" xr:uid="{1B5059A0-FB43-471D-A8F0-923558E5772A}"/>
    <cellStyle name="Normal 3 17" xfId="13440" xr:uid="{C86367EE-DCDF-4128-B927-156FDBDFE713}"/>
    <cellStyle name="Normal 3 18" xfId="13419" xr:uid="{72C6AECE-5438-4709-A1FF-6CFFC116A3F8}"/>
    <cellStyle name="Normal 3 19" xfId="113" xr:uid="{CC0DDD6D-33FD-47F1-A1F1-45402CD5A727}"/>
    <cellStyle name="Normal 3 2" xfId="122" xr:uid="{00900979-2A77-4B1C-9CB8-5AEF7BB27D2D}"/>
    <cellStyle name="Normal 3 2 2" xfId="705" xr:uid="{32A2F711-EA3F-42E7-BF96-486ABD3CF1A7}"/>
    <cellStyle name="Normal 3 2 2 2" xfId="11826" xr:uid="{25228499-A19A-409F-8BEA-27FEE5EC8D42}"/>
    <cellStyle name="Normal 3 2 3" xfId="4885" xr:uid="{EF215668-D451-40CB-8B5F-D6762EF97213}"/>
    <cellStyle name="Normal 3 2 3 2" xfId="6277" xr:uid="{E7AB3AE9-400D-4DDD-A351-5DA8006891B9}"/>
    <cellStyle name="Normal 3 2 4" xfId="11827" xr:uid="{F14A568A-B9BC-487F-B687-FB90EB21D533}"/>
    <cellStyle name="Normal 3 2 5" xfId="11828" xr:uid="{AC98FCA4-4DC1-4CEC-82CA-399AAC3BB342}"/>
    <cellStyle name="Normal 3 2 6" xfId="5536" xr:uid="{426FBA5D-78DE-4996-8A4D-A91CAB2F9FA1}"/>
    <cellStyle name="Normal 3 3" xfId="706" xr:uid="{0CF085D9-5135-48E0-9F78-B5F256B9518D}"/>
    <cellStyle name="Normal 3 3 2" xfId="4886" xr:uid="{5171E362-4ADF-4C44-955B-78B4C0B38D82}"/>
    <cellStyle name="Normal 3 3 2 2" xfId="11830" xr:uid="{01390038-B484-4C22-B0FE-8EECA9F9CF86}"/>
    <cellStyle name="Normal 3 3 2 3" xfId="11829" xr:uid="{CBB0A6C8-8DA0-4821-BDD0-55C9189BE902}"/>
    <cellStyle name="Normal 3 3 3" xfId="11831" xr:uid="{FFF20DB5-53B3-4A0B-92CD-49B267478EDF}"/>
    <cellStyle name="Normal 3 3 4" xfId="11832" xr:uid="{CEB8C795-D905-4334-BA20-834521B3B5EA}"/>
    <cellStyle name="Normal 3 3 5" xfId="6134" xr:uid="{B74A7DB8-94E9-476F-A2B0-33ADB48E3DEF}"/>
    <cellStyle name="Normal 3 4" xfId="707" xr:uid="{FCCBAC86-8E33-4754-A9C2-55B351AD7057}"/>
    <cellStyle name="Normal 3 4 2" xfId="5018" xr:uid="{960410C2-5D1E-41D6-B571-40B54707174F}"/>
    <cellStyle name="Normal 3 4 2 2" xfId="11833" xr:uid="{4B94966F-84B4-4FAD-9227-1EE93E852FE0}"/>
    <cellStyle name="Normal 3 4 3" xfId="11834" xr:uid="{EAAACFF1-83F8-4397-80D7-C75381EAB45A}"/>
    <cellStyle name="Normal 3 4 4" xfId="5537" xr:uid="{C5ADF0C5-8189-4431-B30D-3895BB090CA2}"/>
    <cellStyle name="Normal 3 5" xfId="124" xr:uid="{86233D06-340C-4E85-81AC-B776BCD32EE6}"/>
    <cellStyle name="Normal 3 5 2" xfId="4708" xr:uid="{3D8D2F36-66BA-4009-95A1-EF012856C933}"/>
    <cellStyle name="Normal 3 5 2 2" xfId="11836" xr:uid="{57CBCFEE-15BF-468C-8E69-929674C0C46F}"/>
    <cellStyle name="Normal 3 5 2 3" xfId="11835" xr:uid="{C075020E-478D-41B5-9F1B-00913842ACC3}"/>
    <cellStyle name="Normal 3 5 3" xfId="4944" xr:uid="{7E8F6BF2-5D32-49DE-AEA3-9BFCC9C7A73F}"/>
    <cellStyle name="Normal 3 5 3 2" xfId="11837" xr:uid="{638EEFFF-7475-4E7D-8617-B0439A955E60}"/>
    <cellStyle name="Normal 3 5 4" xfId="11838" xr:uid="{C8E2E93C-BF27-4006-9CE0-99F15B4FE262}"/>
    <cellStyle name="Normal 3 5 5" xfId="11839" xr:uid="{DDE25BAF-178B-4D01-970A-4BF07FB48F75}"/>
    <cellStyle name="Normal 3 5 6" xfId="6640" xr:uid="{B309F521-7889-455B-868D-295B7DCBB5AF}"/>
    <cellStyle name="Normal 3 5 7" xfId="13514" xr:uid="{3C4F3AFC-1221-4B3A-9F9F-FDC305705682}"/>
    <cellStyle name="Normal 3 6" xfId="4732" xr:uid="{1F5D1449-084F-482A-8F6B-CAD99CE48413}"/>
    <cellStyle name="Normal 3 6 2" xfId="11840" xr:uid="{03B1230B-EEF8-42FC-88CA-1BD7E0B89204}"/>
    <cellStyle name="Normal 3 6 3" xfId="11841" xr:uid="{EC96305F-8BF7-451C-888B-CB999E5BC66E}"/>
    <cellStyle name="Normal 3 7" xfId="4737" xr:uid="{60FCD4BC-EDF4-4929-9BCA-1C9B8E0F4C8D}"/>
    <cellStyle name="Normal 3 7 2" xfId="11843" xr:uid="{7CB5028E-58C8-4BD9-906A-39E010F257BB}"/>
    <cellStyle name="Normal 3 7 3" xfId="11842" xr:uid="{253030FD-FF17-42D1-9D94-38A0F9222C4B}"/>
    <cellStyle name="Normal 3 7 4" xfId="15706" xr:uid="{4E4D3F61-388C-482C-86C4-5F79B73F434F}"/>
    <cellStyle name="Normal 3 8" xfId="704" xr:uid="{AA9910FE-AF63-4DB1-AB47-8F4C70976DF4}"/>
    <cellStyle name="Normal 3 8 2" xfId="11844" xr:uid="{3A84ED72-1DAA-48F4-BA02-6612C9F7BB8E}"/>
    <cellStyle name="Normal 3 9" xfId="4884" xr:uid="{BFD5EE52-0C01-4F00-B1E1-6D5F3F133924}"/>
    <cellStyle name="Normal 3 9 2" xfId="11845" xr:uid="{69E873A4-3DE5-4039-95E2-26984E6DB352}"/>
    <cellStyle name="Normal 30" xfId="708" xr:uid="{0C30B536-6791-46A6-8A82-8FA82A22F5E8}"/>
    <cellStyle name="Normal 30 2" xfId="1088" xr:uid="{EE642120-E3D7-4045-904D-E358BD8E9A96}"/>
    <cellStyle name="Normal 30 2 2" xfId="7485" xr:uid="{569F2070-B9BE-432C-9060-C58018A2CB9A}"/>
    <cellStyle name="Normal 30 3" xfId="11846" xr:uid="{B73ED5C4-A50E-4358-947D-3EAABC458496}"/>
    <cellStyle name="Normal 30 4" xfId="6208" xr:uid="{24FAE30A-7D40-4138-B3F1-69A3894758B0}"/>
    <cellStyle name="Normal 30 4 2" xfId="13515" xr:uid="{1E29A1B6-3CB2-4137-821E-83528F62AB64}"/>
    <cellStyle name="Normal 30 5" xfId="5538" xr:uid="{6D09D155-CA98-44BE-A18E-461F68947685}"/>
    <cellStyle name="Normal 30 6" xfId="15318" xr:uid="{0A66FA87-5291-4484-98F7-4C29C422A034}"/>
    <cellStyle name="Normal 31" xfId="1040" xr:uid="{4C14020D-2DA9-42FE-8598-6881FA507E6E}"/>
    <cellStyle name="Normal 31 2" xfId="1089" xr:uid="{83F4515E-7954-43AD-A28F-B44330632684}"/>
    <cellStyle name="Normal 31 2 2" xfId="7495" xr:uid="{52FD8412-1D74-4573-9F78-F2C271F9E1DE}"/>
    <cellStyle name="Normal 31 3" xfId="6368" xr:uid="{65A6FA78-B621-428E-B779-37CA539C59C9}"/>
    <cellStyle name="Normal 31 3 2" xfId="15446" xr:uid="{E2AC941A-5DAB-45D6-BAD5-54D33FF66E3C}"/>
    <cellStyle name="Normal 31 4" xfId="5539" xr:uid="{B4AB92BF-4FF4-4B02-9796-5A9F4A24CB1E}"/>
    <cellStyle name="Normal 31 5" xfId="15319" xr:uid="{8A0CC7F1-F023-4808-822F-981131165D1F}"/>
    <cellStyle name="Normal 32" xfId="1041" xr:uid="{3E680A07-04DC-4180-9A81-560EFC15EEB9}"/>
    <cellStyle name="Normal 32 10" xfId="11847" xr:uid="{66739C67-0B93-4611-982F-64C35970BB54}"/>
    <cellStyle name="Normal 32 10 2" xfId="15707" xr:uid="{CC10A20A-75C3-4FB7-A238-0D09A33E390A}"/>
    <cellStyle name="Normal 32 11" xfId="11848" xr:uid="{E2796B1A-D39D-459E-8E5B-3C0A4AA05A94}"/>
    <cellStyle name="Normal 32 11 2" xfId="15708" xr:uid="{6F45FD64-2DA4-401A-BF60-455BE88E8E79}"/>
    <cellStyle name="Normal 32 12" xfId="6369" xr:uid="{091C4137-CA28-4DD7-BB3B-E6AEFABFBD71}"/>
    <cellStyle name="Normal 32 12 2" xfId="15447" xr:uid="{8E03780B-72A1-4618-BB5A-FD4841623BD7}"/>
    <cellStyle name="Normal 32 13" xfId="5540" xr:uid="{A850A684-0E5A-4F58-B82A-BC7F78E58AC0}"/>
    <cellStyle name="Normal 32 14" xfId="15320" xr:uid="{88342746-D1A7-48E2-BF21-A1D6104F1AF1}"/>
    <cellStyle name="Normal 32 2" xfId="1091" xr:uid="{F48A944E-4DCD-434A-AFAB-117ED150A38C}"/>
    <cellStyle name="Normal 32 2 2" xfId="11849" xr:uid="{86A2EAA2-47DE-4766-9D00-02CC0A1BFB35}"/>
    <cellStyle name="Normal 32 2 3" xfId="11850" xr:uid="{157B4A32-53D8-4C7C-BDBB-F14E3E5B7C88}"/>
    <cellStyle name="Normal 32 2 3 2" xfId="15709" xr:uid="{363AC776-DD39-43E4-97FB-C5DAE1FAD9F3}"/>
    <cellStyle name="Normal 32 2 4" xfId="7329" xr:uid="{E233DFD7-8624-4323-9041-0FEA5DA22CB3}"/>
    <cellStyle name="Normal 32 2 5" xfId="15533" xr:uid="{81FAE766-1F84-4D50-A31B-1D2488DAA5E0}"/>
    <cellStyle name="Normal 32 3" xfId="11851" xr:uid="{9FE9112B-13CE-4EFE-B148-BF5FF54E4440}"/>
    <cellStyle name="Normal 32 3 2" xfId="15710" xr:uid="{45931F4F-F755-489C-9B81-D5F3619FB9D8}"/>
    <cellStyle name="Normal 32 4" xfId="11852" xr:uid="{6A8EB5FD-C3F2-4247-AFE0-57273D07940A}"/>
    <cellStyle name="Normal 32 4 2" xfId="15711" xr:uid="{A80B3744-9025-416C-88EF-F14B7CFC1128}"/>
    <cellStyle name="Normal 32 5" xfId="11853" xr:uid="{962B0E8B-FF9A-4437-B748-AF0999DF0271}"/>
    <cellStyle name="Normal 32 5 2" xfId="15712" xr:uid="{BA57FABF-1DB1-44CF-BA4B-BF0EFBF679E5}"/>
    <cellStyle name="Normal 32 6" xfId="11854" xr:uid="{5C7C5CE1-DE1B-463C-BE54-6C08A8B4CDA6}"/>
    <cellStyle name="Normal 32 6 2" xfId="15713" xr:uid="{35D7AC2B-AE51-4FD8-9712-92925B1E3734}"/>
    <cellStyle name="Normal 32 7" xfId="11855" xr:uid="{553BE602-628F-4E49-8321-BFB5816409FB}"/>
    <cellStyle name="Normal 32 7 2" xfId="15714" xr:uid="{4E5558A4-5CD6-470E-8548-B9B8F39187BC}"/>
    <cellStyle name="Normal 32 8" xfId="11856" xr:uid="{90E47D3B-D54E-4E4B-A0F2-9B7F31D7BC4F}"/>
    <cellStyle name="Normal 32 8 2" xfId="15715" xr:uid="{9E278850-3402-40FB-A727-3ADBA18532FC}"/>
    <cellStyle name="Normal 32 9" xfId="11857" xr:uid="{CD7728A2-7AF2-4FC9-88A0-AD9661A33D6A}"/>
    <cellStyle name="Normal 32 9 2" xfId="15716" xr:uid="{515B0745-125F-4CE1-B6C7-748D69E2BBF7}"/>
    <cellStyle name="Normal 33" xfId="1092" xr:uid="{D6D3A1A1-6C8A-4558-932C-6B19B4749897}"/>
    <cellStyle name="Normal 33 2" xfId="7496" xr:uid="{5623F67D-1390-4878-B881-57BCA86C6E64}"/>
    <cellStyle name="Normal 33 3" xfId="11858" xr:uid="{B787534D-C34D-4DE9-AF24-5A2CEAE48D05}"/>
    <cellStyle name="Normal 33 3 2" xfId="15717" xr:uid="{0C51475C-A50E-4459-8BE8-92FF430FE4DF}"/>
    <cellStyle name="Normal 33 4" xfId="6370" xr:uid="{359F0EA3-0E17-4CBD-B0B6-162F1B2542F1}"/>
    <cellStyle name="Normal 33 4 2" xfId="15448" xr:uid="{AA6DE81A-6C3D-449F-8900-26972202F7D0}"/>
    <cellStyle name="Normal 33 5" xfId="5541" xr:uid="{8C64DCD1-7A28-4A58-8116-5A98EC307A0F}"/>
    <cellStyle name="Normal 33 6" xfId="15321" xr:uid="{01005E65-6456-4EDC-A820-8BFA146FA763}"/>
    <cellStyle name="Normal 34" xfId="1094" xr:uid="{6518C938-CA98-4498-BACB-704F8BF5912C}"/>
    <cellStyle name="Normal 34 2" xfId="7497" xr:uid="{F7D16271-1906-42CB-BDD9-7226E767A0AD}"/>
    <cellStyle name="Normal 34 3" xfId="6371" xr:uid="{52EB8553-4654-4332-9B1F-9FD7FCB9DF38}"/>
    <cellStyle name="Normal 34 3 2" xfId="15449" xr:uid="{F31EDBA2-C782-4887-ADDC-B848D2469423}"/>
    <cellStyle name="Normal 34 4" xfId="5542" xr:uid="{E8EE162F-EB0B-4392-9706-3A8D2DB9F319}"/>
    <cellStyle name="Normal 34 5" xfId="15322" xr:uid="{D4FE7AAA-B342-4EC8-9A08-20F6C1D7E83A}"/>
    <cellStyle name="Normal 35" xfId="1095" xr:uid="{EA4F6238-B4ED-4EC4-9A53-02617F41AD83}"/>
    <cellStyle name="Normal 35 2" xfId="7498" xr:uid="{6DDF753C-A8C9-494C-B91A-F46A3CCFD8DD}"/>
    <cellStyle name="Normal 35 3" xfId="11859" xr:uid="{71F2F3D6-1B18-4309-8E30-27FB6AFDD92B}"/>
    <cellStyle name="Normal 35 3 2" xfId="15718" xr:uid="{4E9A76D1-9D9E-4E67-8271-797089B2850E}"/>
    <cellStyle name="Normal 35 4" xfId="6372" xr:uid="{2C56FF59-8D74-4B9F-938B-96B1232D5140}"/>
    <cellStyle name="Normal 35 4 2" xfId="15450" xr:uid="{B156FBA7-C325-4A4B-8A7B-5D886296D725}"/>
    <cellStyle name="Normal 35 5" xfId="5543" xr:uid="{D2379EE7-F561-49A8-BE25-83EAA470E529}"/>
    <cellStyle name="Normal 35 6" xfId="15323" xr:uid="{9D737E19-B7A7-4F45-ADB4-6AC12B132963}"/>
    <cellStyle name="Normal 36" xfId="1097" xr:uid="{CE4D323F-20D3-4568-BE1E-7BA56DA754F1}"/>
    <cellStyle name="Normal 36 2" xfId="7499" xr:uid="{025B7383-9566-4C74-A9A3-49B3B10FE875}"/>
    <cellStyle name="Normal 36 3" xfId="11860" xr:uid="{70DB2534-39B5-40A4-A821-E60D1A2075A7}"/>
    <cellStyle name="Normal 36 3 2" xfId="15719" xr:uid="{C169AA22-4BAE-4A78-B8DF-ECE083855D18}"/>
    <cellStyle name="Normal 36 4" xfId="6373" xr:uid="{4240D926-C128-44E9-AAC0-617E199D27EF}"/>
    <cellStyle name="Normal 36 4 2" xfId="15451" xr:uid="{80957F84-5F86-4ED1-8330-55936BCF1C33}"/>
    <cellStyle name="Normal 36 5" xfId="5544" xr:uid="{3295B3A0-D014-4C06-852F-3F76DDA7BBDA}"/>
    <cellStyle name="Normal 36 6" xfId="15324" xr:uid="{3CC6F81D-823B-46F2-A53D-04149B60262B}"/>
    <cellStyle name="Normal 37" xfId="1098" xr:uid="{D931790E-C467-4AC5-953B-54F92196E1C8}"/>
    <cellStyle name="Normal 37 2" xfId="7330" xr:uid="{9A3576A7-52DF-4EAD-B453-5B378B8D269F}"/>
    <cellStyle name="Normal 37 3" xfId="5545" xr:uid="{5FBCC010-6144-4091-A511-227D57A303C0}"/>
    <cellStyle name="Normal 38" xfId="1100" xr:uid="{62C3C2C6-443D-4B23-9A10-AE09164F2C1B}"/>
    <cellStyle name="Normal 38 2" xfId="7500" xr:uid="{25172BC4-641A-423F-ADB3-6C8A410BAAD6}"/>
    <cellStyle name="Normal 38 3" xfId="6374" xr:uid="{B44C83C6-0BF5-410B-892D-4F0197D0BECD}"/>
    <cellStyle name="Normal 38 3 2" xfId="15452" xr:uid="{B2828719-B8CF-4D59-97B6-D4801A4B80CD}"/>
    <cellStyle name="Normal 38 4" xfId="5546" xr:uid="{D8651172-4266-4B9A-9526-FFDFDC09296B}"/>
    <cellStyle name="Normal 38 5" xfId="15325" xr:uid="{8C78969A-7336-40B7-9711-90207DEAB237}"/>
    <cellStyle name="Normal 39" xfId="1101" xr:uid="{8B2C4F11-6711-422B-8B58-CBC833BEBCE3}"/>
    <cellStyle name="Normal 39 2" xfId="7501" xr:uid="{B001838D-2874-4C42-8DF8-EC0681355986}"/>
    <cellStyle name="Normal 39 3" xfId="6375" xr:uid="{317E54D4-960C-43C2-AF74-B59B907B2B32}"/>
    <cellStyle name="Normal 39 3 2" xfId="15453" xr:uid="{C816E49D-3D6E-437A-B8EA-A1BC47DD4E42}"/>
    <cellStyle name="Normal 39 4" xfId="5547" xr:uid="{0000BFFE-A948-49F6-A62E-F4461DD8ABAA}"/>
    <cellStyle name="Normal 39 5" xfId="15326" xr:uid="{138C79EC-7617-41D0-AAAD-274A08A6F7E9}"/>
    <cellStyle name="Normal 4" xfId="69" xr:uid="{AAD246DE-A96D-4EAF-80BD-E20C1DB5C604}"/>
    <cellStyle name="Normal 4 2" xfId="710" xr:uid="{1C4FF03A-5A05-4BDF-9648-4A670E390D55}"/>
    <cellStyle name="Normal 4 2 2" xfId="11861" xr:uid="{B8DA36A8-562A-413F-9E30-958FD0420B3A}"/>
    <cellStyle name="Normal 4 2 3" xfId="11862" xr:uid="{AFCC25BB-98E9-4C61-8450-4D2D099699BB}"/>
    <cellStyle name="Normal 4 3" xfId="711" xr:uid="{3FF816F7-5B2E-4353-B12E-CB3B11187173}"/>
    <cellStyle name="Normal 4 3 2" xfId="4888" xr:uid="{68D5D74C-F6C7-4D93-B44E-1BFA2CDF32F3}"/>
    <cellStyle name="Normal 4 3 2 2" xfId="11863" xr:uid="{2D30E631-BD61-4816-B83F-7AAF9A43E4CB}"/>
    <cellStyle name="Normal 4 3 3" xfId="11864" xr:uid="{4D86DFD3-6394-4DF2-B1DA-905746DB4CD6}"/>
    <cellStyle name="Normal 4 3 4" xfId="6135" xr:uid="{5EBCE9F3-3EAA-41AB-9041-DE79667B0456}"/>
    <cellStyle name="Normal 4 4" xfId="712" xr:uid="{2DFC5AEB-1DFE-432A-A5C8-CBF46FA1B082}"/>
    <cellStyle name="Normal 4 4 2" xfId="5019" xr:uid="{2961EE13-8117-4566-B01F-48943BED61E1}"/>
    <cellStyle name="Normal 4 4 2 2" xfId="11865" xr:uid="{6568F82D-8DC2-48D8-81D5-DC32768B6FD3}"/>
    <cellStyle name="Normal 4 4 3" xfId="11866" xr:uid="{E46612A9-47DE-4F5D-9CDE-F46EF81E64EC}"/>
    <cellStyle name="Normal 4 4 4" xfId="6136" xr:uid="{0A668F6B-D772-4C46-9E75-27BA9F7FC595}"/>
    <cellStyle name="Normal 4 5" xfId="709" xr:uid="{91ED98AA-7D74-4EAC-BEF4-45EF558C0589}"/>
    <cellStyle name="Normal 4 5 2" xfId="4943" xr:uid="{3C0BBF9D-A9A8-494E-833C-A67872BA05EA}"/>
    <cellStyle name="Normal 4 5 2 2" xfId="11868" xr:uid="{CF0ADB54-1C43-493C-93C9-61699D97C5A0}"/>
    <cellStyle name="Normal 4 5 3" xfId="11867" xr:uid="{6D573400-8E30-41D3-BD73-6B59294D9505}"/>
    <cellStyle name="Normal 4 6" xfId="4887" xr:uid="{9C4075F1-6381-4A8A-8FDF-2B60923EB08E}"/>
    <cellStyle name="Normal 4 6 2" xfId="5549" xr:uid="{78483838-EB53-455F-86FC-6D2DE14C76FB}"/>
    <cellStyle name="Normal 4 6 3" xfId="5548" xr:uid="{E334BD8A-350E-4F6E-A65C-2A36277AD1B0}"/>
    <cellStyle name="Normal 4 7" xfId="11869" xr:uid="{E5B9132A-598C-4AB2-956F-9584EAD0FC68}"/>
    <cellStyle name="Normal 4 8" xfId="11870" xr:uid="{4B06AFB0-9AD6-4B74-BF94-A3C31AD929A7}"/>
    <cellStyle name="Normal 4 9" xfId="5990" xr:uid="{46A67F4B-299D-47AC-AF1F-D42093748E32}"/>
    <cellStyle name="Normal 4_1a PML-InfoRqd-YA2010-Brenda" xfId="11871" xr:uid="{69B8ECB1-8026-43CD-B013-B7DFE1AEE467}"/>
    <cellStyle name="Normal 40" xfId="1103" xr:uid="{C59113AC-36CE-4187-B82D-3E5384611E82}"/>
    <cellStyle name="Normal 40 2" xfId="7502" xr:uid="{4FB57113-6F9A-4F55-B59D-B04E30619831}"/>
    <cellStyle name="Normal 40 3" xfId="6376" xr:uid="{8C6E7FE8-A3E6-4A9E-B32C-86712F731B61}"/>
    <cellStyle name="Normal 40 3 2" xfId="15454" xr:uid="{73886CD9-81B3-4688-B9AD-E81F3FBAE602}"/>
    <cellStyle name="Normal 40 4" xfId="5550" xr:uid="{BB453B23-D863-4DA2-B1A5-C3CAA5D023A4}"/>
    <cellStyle name="Normal 40 5" xfId="15327" xr:uid="{7BF32D43-CD13-4663-AE1E-602A532D31F2}"/>
    <cellStyle name="Normal 41" xfId="1104" xr:uid="{1F54B84C-7F50-4BF2-81D1-3880C4BBB31D}"/>
    <cellStyle name="Normal 41 2" xfId="7503" xr:uid="{17A707B4-2CDE-4132-8CCE-ADD26428A180}"/>
    <cellStyle name="Normal 41 3" xfId="6377" xr:uid="{0BDCC52F-AC0A-4E67-9CA0-74954C5381AB}"/>
    <cellStyle name="Normal 41 3 2" xfId="15455" xr:uid="{603C971E-E976-4163-9D5D-65A6F4B4A544}"/>
    <cellStyle name="Normal 41 4" xfId="5551" xr:uid="{91A39AC4-CAEA-4AB7-ABCE-7E49367E6670}"/>
    <cellStyle name="Normal 41 5" xfId="15328" xr:uid="{E5E6B94A-F8BA-4024-98CC-5421BE1B7999}"/>
    <cellStyle name="Normal 42" xfId="1106" xr:uid="{CD7CAD59-A135-49D7-B406-7ACD768059BD}"/>
    <cellStyle name="Normal 42 2" xfId="7504" xr:uid="{8B39FE7F-6A8F-4745-88E8-A8D3D23B6913}"/>
    <cellStyle name="Normal 42 3" xfId="6378" xr:uid="{656AC2BE-ED6A-45B8-8125-D5B55953168C}"/>
    <cellStyle name="Normal 42 3 2" xfId="15456" xr:uid="{058AA5ED-D376-4665-96DB-9E85E6165239}"/>
    <cellStyle name="Normal 42 4" xfId="5552" xr:uid="{43C1FFAA-C272-4BA3-B066-E12892021FF2}"/>
    <cellStyle name="Normal 42 5" xfId="15329" xr:uid="{BDBA88EC-4CB8-4015-9DF6-F4E8B6FAFFFF}"/>
    <cellStyle name="Normal 43" xfId="1107" xr:uid="{D1C3FF2D-6C32-4434-8E72-17F0856BF20B}"/>
    <cellStyle name="Normal 43 2" xfId="7505" xr:uid="{E056AEC0-8F9E-4ED1-AEAA-32B5268DBC9A}"/>
    <cellStyle name="Normal 43 3" xfId="6379" xr:uid="{06130B1E-3945-4948-A098-36E000CEB763}"/>
    <cellStyle name="Normal 43 3 2" xfId="15457" xr:uid="{67AEE81E-8C70-46F1-96EC-BA197CDC211C}"/>
    <cellStyle name="Normal 43 4" xfId="5553" xr:uid="{DBA53158-949C-4E7A-83A7-DECB1D819A01}"/>
    <cellStyle name="Normal 43 5" xfId="15330" xr:uid="{197030A4-2AFD-4D9A-BCBD-D8C8B3F943FD}"/>
    <cellStyle name="Normal 44" xfId="1108" xr:uid="{1E15C13F-2476-443C-BC2C-B81115CB3BBF}"/>
    <cellStyle name="Normal 44 2" xfId="11872" xr:uid="{50432FB7-21C3-466D-A203-947D7B9FEC31}"/>
    <cellStyle name="Normal 44 3" xfId="6380" xr:uid="{E8D36DFA-8DBF-43C0-9EFE-7895DB8816B1}"/>
    <cellStyle name="Normal 44 3 2" xfId="15458" xr:uid="{556E6F29-32C7-44F3-922C-D00E96A137CD}"/>
    <cellStyle name="Normal 44 4" xfId="5554" xr:uid="{DF275698-B7A5-4054-8CE5-2FACCA76A6E2}"/>
    <cellStyle name="Normal 44 5" xfId="15331" xr:uid="{8D4FE1C5-16C0-41E5-9746-EEF01CB6D61F}"/>
    <cellStyle name="Normal 45" xfId="1109" xr:uid="{CFBA40B4-F59C-44FC-9CC0-1B9EABEC0773}"/>
    <cellStyle name="Normal 45 2" xfId="11873" xr:uid="{63DF837B-4FF4-44D5-9EE4-9E10A0C70A5E}"/>
    <cellStyle name="Normal 45 3" xfId="6381" xr:uid="{A2CBE6E0-8EA7-48EE-AF8B-7161F84F1D63}"/>
    <cellStyle name="Normal 45 3 2" xfId="15459" xr:uid="{1F9A0DEC-CDC6-497D-A476-B3EC69728357}"/>
    <cellStyle name="Normal 45 4" xfId="5555" xr:uid="{29C07536-2B94-4175-A411-2B3FE68F364C}"/>
    <cellStyle name="Normal 45 5" xfId="15332" xr:uid="{B9EFEB7C-1FB4-4BD8-A057-D3444E5F5EDA}"/>
    <cellStyle name="Normal 46" xfId="1111" xr:uid="{832CCE46-0A01-4D48-942C-28A27D1F500C}"/>
    <cellStyle name="Normal 46 2" xfId="11874" xr:uid="{260317A6-B528-4B42-B9EA-4A0511D7AA57}"/>
    <cellStyle name="Normal 46 3" xfId="6382" xr:uid="{B2075B1F-445B-4039-9F1A-F72E7924217E}"/>
    <cellStyle name="Normal 46 3 2" xfId="15460" xr:uid="{22324729-6143-4275-AC0D-84DF1E276A1D}"/>
    <cellStyle name="Normal 46 4" xfId="5556" xr:uid="{D0B88E46-742A-49A7-92F2-36DA39AB0A12}"/>
    <cellStyle name="Normal 46 5" xfId="15333" xr:uid="{26476E2A-381E-497D-9D34-B6468CD3A56D}"/>
    <cellStyle name="Normal 47" xfId="1112" xr:uid="{ED9872E3-7805-4476-AEC3-F36697AC6B44}"/>
    <cellStyle name="Normal 47 2" xfId="11875" xr:uid="{348B20D2-A4A3-4786-B9FD-387DC9D1D799}"/>
    <cellStyle name="Normal 47 3" xfId="6383" xr:uid="{472CA9B3-46C7-4969-8E7D-3EE2FBBAE210}"/>
    <cellStyle name="Normal 47 3 2" xfId="15461" xr:uid="{876DA762-98E7-4629-8E8A-DCA89DA37471}"/>
    <cellStyle name="Normal 47 4" xfId="5557" xr:uid="{41D47C1D-2825-473E-B51A-C662693C9285}"/>
    <cellStyle name="Normal 47 5" xfId="15334" xr:uid="{D319F946-F8BE-4232-927A-19B9285FDF46}"/>
    <cellStyle name="Normal 48" xfId="1113" xr:uid="{A98F58BC-4985-4D82-8A65-2E468518B1B2}"/>
    <cellStyle name="Normal 48 2" xfId="11876" xr:uid="{33DBCD5F-5401-402C-9510-F93C2EAFF26D}"/>
    <cellStyle name="Normal 48 3" xfId="6384" xr:uid="{502ECF6A-B2AD-4D47-838D-36FC5EF6D6C7}"/>
    <cellStyle name="Normal 48 3 2" xfId="15462" xr:uid="{A1B21C54-9912-4D04-93FD-05A9D5237BF3}"/>
    <cellStyle name="Normal 48 4" xfId="5558" xr:uid="{B99778B0-D86C-459E-A2B0-1431C1CA866A}"/>
    <cellStyle name="Normal 48 5" xfId="15335" xr:uid="{66FE27D8-58C2-4AE9-B224-BC42CECD1784}"/>
    <cellStyle name="Normal 49" xfId="1115" xr:uid="{56D264CA-0216-4BE5-9FB0-AFA417005638}"/>
    <cellStyle name="Normal 49 2" xfId="11877" xr:uid="{4CBD79CE-ABDC-4619-AF3A-B172E397A4F4}"/>
    <cellStyle name="Normal 49 3" xfId="6385" xr:uid="{89DC53DF-BB95-4AB6-B8B6-0643B3DAA152}"/>
    <cellStyle name="Normal 49 3 2" xfId="15463" xr:uid="{194F6718-6555-4B3E-B6F9-F944A58BF1C0}"/>
    <cellStyle name="Normal 49 4" xfId="5559" xr:uid="{FEDA9C57-12EF-4F65-9197-2414DCC8F69A}"/>
    <cellStyle name="Normal 49 5" xfId="15336" xr:uid="{3F4973D1-7788-4A96-A281-50C3EFDE1699}"/>
    <cellStyle name="Normal 49 6 2 2" xfId="13427" xr:uid="{496735F6-D4E4-4554-8EAD-1156D56D9CAF}"/>
    <cellStyle name="Normal 49 6 2 2 2" xfId="15783" xr:uid="{B5291450-1C94-419A-B800-49DF6FF2CD64}"/>
    <cellStyle name="Normal 5" xfId="116" xr:uid="{79199F9A-4A96-48B9-A672-2E9E9C20FC61}"/>
    <cellStyle name="Normal 5 2" xfId="713" xr:uid="{82FE7319-B656-405B-85AD-5DEFA396E7AD}"/>
    <cellStyle name="Normal 5 2 2" xfId="714" xr:uid="{FD4BA34A-E559-4744-A256-9DD923203DF7}"/>
    <cellStyle name="Normal 5 2 2 2" xfId="11878" xr:uid="{BAEDE189-47C6-4571-9B58-F805652DE187}"/>
    <cellStyle name="Normal 5 2 2 3" xfId="11879" xr:uid="{CEA91163-6010-4C00-8B2B-BAAD1497E24B}"/>
    <cellStyle name="Normal 5 2 3" xfId="715" xr:uid="{FD614BAF-BCC0-4A22-8555-695076B1A05A}"/>
    <cellStyle name="Normal 5 2 3 2" xfId="11880" xr:uid="{C4AFF4A1-B722-4C89-886E-C39CF51939ED}"/>
    <cellStyle name="Normal 5 2 3 3" xfId="11881" xr:uid="{CA4B0B09-1B1D-498D-BAA9-995FCD4EA7D1}"/>
    <cellStyle name="Normal 5 2 4" xfId="716" xr:uid="{EBB6108E-EA3F-4DE1-ABA7-526DF694276C}"/>
    <cellStyle name="Normal 5 2 4 2" xfId="11882" xr:uid="{1AD40763-9367-475A-BE05-D3307BB0A579}"/>
    <cellStyle name="Normal 5 2 4 3" xfId="11883" xr:uid="{00ACD767-47F0-45C0-BAA4-69D5CDD13DEA}"/>
    <cellStyle name="Normal 5 2 5" xfId="11884" xr:uid="{60AD8D1B-099E-4721-B418-4303EE726DEE}"/>
    <cellStyle name="Normal 5 2 6" xfId="11885" xr:uid="{95AB4D79-C537-4E8A-BACB-567052D2C3FB}"/>
    <cellStyle name="Normal 5 3" xfId="717" xr:uid="{73C85201-0D94-4C51-8C8B-2488CA2E7999}"/>
    <cellStyle name="Normal 5 3 2" xfId="11886" xr:uid="{651F888E-FD38-4857-8E87-B644B9555C96}"/>
    <cellStyle name="Normal 5 3 3" xfId="11887" xr:uid="{5A4A1FE6-CD11-4CE2-B338-EC7524D0171C}"/>
    <cellStyle name="Normal 5 3 4" xfId="6137" xr:uid="{B84A5D36-6C58-41FD-9C76-6B1E15C11E07}"/>
    <cellStyle name="Normal 5 3 5" xfId="5561" xr:uid="{B313A457-40E9-43E0-8F35-4E1F9C1ECA74}"/>
    <cellStyle name="Normal 5 4" xfId="718" xr:uid="{BAFFCAAA-02B2-4B6E-A266-240ADE7ACC06}"/>
    <cellStyle name="Normal 5 4 2" xfId="11888" xr:uid="{328BFA89-831E-4097-9812-97F25C96C71F}"/>
    <cellStyle name="Normal 5 4 3" xfId="11889" xr:uid="{0FDE9850-4C45-4101-9281-F69F68D2DF4E}"/>
    <cellStyle name="Normal 5 5" xfId="136" xr:uid="{3A52234D-CD1A-4CCF-8FDE-BA0BA73DAA00}"/>
    <cellStyle name="Normal 5 5 2" xfId="6323" xr:uid="{32DD5C0C-7CA7-43F1-BB6C-DA6E4276BD38}"/>
    <cellStyle name="Normal 5 6" xfId="4889" xr:uid="{2AEFD85E-1693-4896-9974-42AA9052D5E2}"/>
    <cellStyle name="Normal 5 6 2" xfId="11890" xr:uid="{D2260E22-399F-4D60-A8EC-C4320F9C8D3F}"/>
    <cellStyle name="Normal 5 7" xfId="11891" xr:uid="{132BAC57-70AF-461F-9BDE-910E3E9F22C8}"/>
    <cellStyle name="Normal 5 8" xfId="5560" xr:uid="{F7CBAE3A-5594-4352-8735-D82168ABAE77}"/>
    <cellStyle name="Normal 5_Book1" xfId="7331" xr:uid="{712DE26B-0194-4DE7-86EE-4D447853F39A}"/>
    <cellStyle name="Normal 50" xfId="1116" xr:uid="{7BED5156-FB70-42CF-829E-9B865D381A65}"/>
    <cellStyle name="Normal 50 2" xfId="6386" xr:uid="{EF1E9FDE-78D6-4DB5-A9A7-41DEA0011719}"/>
    <cellStyle name="Normal 50 2 2" xfId="15464" xr:uid="{6C5E5726-7C15-4D23-BD59-81CBEE07459E}"/>
    <cellStyle name="Normal 50 3" xfId="5562" xr:uid="{F2293193-D229-4E1C-A299-559AA615AABE}"/>
    <cellStyle name="Normal 50 4" xfId="15337" xr:uid="{336AC696-D2B1-4F0E-B293-E34BDC688768}"/>
    <cellStyle name="Normal 51" xfId="1043" xr:uid="{FEA9C137-CBD2-47DF-B3D5-84CD0A798E8E}"/>
    <cellStyle name="Normal 51 2" xfId="6387" xr:uid="{5CAC2D38-DE6B-4576-88CD-FFBD5692542F}"/>
    <cellStyle name="Normal 51 2 2" xfId="15465" xr:uid="{39DD46E7-6AEF-4215-8505-433A852F6E4D}"/>
    <cellStyle name="Normal 51 3" xfId="5563" xr:uid="{2C57D6EF-643E-4AB4-B5F1-614012DB5F75}"/>
    <cellStyle name="Normal 51 4" xfId="15338" xr:uid="{9236B180-2355-4696-9350-3967267E10C1}"/>
    <cellStyle name="Normal 52" xfId="1046" xr:uid="{ED0358AA-3410-46CF-B995-16D032923E0C}"/>
    <cellStyle name="Normal 52 2" xfId="6388" xr:uid="{3818CB83-D2D4-4068-B334-8FA0D682C346}"/>
    <cellStyle name="Normal 52 2 2" xfId="15466" xr:uid="{92CC958A-D0A9-4DD6-9582-868225D52027}"/>
    <cellStyle name="Normal 52 3" xfId="5564" xr:uid="{F9E8EDDA-FFB8-46F8-BCC2-DA4C9D667E54}"/>
    <cellStyle name="Normal 52 4" xfId="15339" xr:uid="{AC88E063-2878-457C-8E00-3204321174D4}"/>
    <cellStyle name="Normal 53" xfId="1047" xr:uid="{926A435A-BE38-4A5A-97DD-3FB6ABFBF3CB}"/>
    <cellStyle name="Normal 53 2" xfId="6389" xr:uid="{245DEB33-CA0C-4298-9743-B56A803BF932}"/>
    <cellStyle name="Normal 53 2 2" xfId="15467" xr:uid="{23498C62-FDA9-4B00-8465-91B6255506A2}"/>
    <cellStyle name="Normal 53 3" xfId="5565" xr:uid="{27601274-DD08-4FDE-84D4-C3568FAAA26F}"/>
    <cellStyle name="Normal 53 4" xfId="15340" xr:uid="{D431A9D4-FE40-4F87-BC0C-C2B6728FB1C3}"/>
    <cellStyle name="Normal 54" xfId="1051" xr:uid="{2F4CAA8D-474D-4C46-A9DA-3D3E26AEB234}"/>
    <cellStyle name="Normal 54 2" xfId="6390" xr:uid="{A8A2C632-8A60-4F47-9945-A621F9564F4E}"/>
    <cellStyle name="Normal 54 2 2" xfId="15468" xr:uid="{F234F9E9-5A3A-4C6B-B06D-8D1CFFDFB7A0}"/>
    <cellStyle name="Normal 54 3" xfId="5566" xr:uid="{6178F476-79DD-40E3-9256-7DDC7E18E1D4}"/>
    <cellStyle name="Normal 54 4" xfId="15341" xr:uid="{69F5BACE-6A14-4C6A-96C7-61E1CA65F7FA}"/>
    <cellStyle name="Normal 55" xfId="1052" xr:uid="{2C3BA961-82E4-4A25-BE65-D62D77211F27}"/>
    <cellStyle name="Normal 55 2" xfId="11892" xr:uid="{79D7F16F-F623-4682-AEBD-6E0F985AC513}"/>
    <cellStyle name="Normal 55 3" xfId="6391" xr:uid="{FC8E6F69-6F17-4BB9-A19A-FDE8EE2C3E3F}"/>
    <cellStyle name="Normal 55 3 2" xfId="15469" xr:uid="{02E118C8-134B-4AB7-B510-A0E05153991B}"/>
    <cellStyle name="Normal 55 4" xfId="5567" xr:uid="{5DC09268-913D-48C4-AFC7-77EDE3D79CAE}"/>
    <cellStyle name="Normal 55 5" xfId="15342" xr:uid="{86F834CE-FC3D-4C08-9AB2-76620911F815}"/>
    <cellStyle name="Normal 56" xfId="1054" xr:uid="{673EB354-8C06-4201-9BA3-47CA70615A3E}"/>
    <cellStyle name="Normal 56 2" xfId="6392" xr:uid="{4BC2F214-9A77-40D2-B0DF-78154F58DEB5}"/>
    <cellStyle name="Normal 56 2 2" xfId="15470" xr:uid="{CCBA4B96-CC4C-45D2-93D0-8415AA646A00}"/>
    <cellStyle name="Normal 56 3" xfId="5568" xr:uid="{B7F53D29-5EA2-40E6-918E-2B6467318575}"/>
    <cellStyle name="Normal 56 4" xfId="15343" xr:uid="{932B23F2-7CAC-40A3-94F1-61451DB22262}"/>
    <cellStyle name="Normal 57" xfId="1055" xr:uid="{9A6F9336-1ABD-4A5A-82EA-7A851E85DE77}"/>
    <cellStyle name="Normal 57 2" xfId="6393" xr:uid="{6CD378C4-B394-476A-A310-837CBBEB6024}"/>
    <cellStyle name="Normal 57 2 2" xfId="15471" xr:uid="{E4BBE19F-193D-4C06-B6E1-5B16279B8C09}"/>
    <cellStyle name="Normal 57 3" xfId="5569" xr:uid="{974A8756-1D74-4D2A-8534-9F16F201FCFE}"/>
    <cellStyle name="Normal 57 4" xfId="15344" xr:uid="{B2EBF9D8-58E5-4ECE-BBDC-3D66769E540F}"/>
    <cellStyle name="Normal 58" xfId="1057" xr:uid="{B298A4B4-F965-4E51-9EC4-6B247E188CE4}"/>
    <cellStyle name="Normal 58 2" xfId="6394" xr:uid="{7AEA0046-9F5F-4BE8-B627-A7D0385466DD}"/>
    <cellStyle name="Normal 58 2 2" xfId="15472" xr:uid="{D0DC4F81-676E-4EA1-B167-F9055E2D4A7D}"/>
    <cellStyle name="Normal 58 3" xfId="5570" xr:uid="{B2A18143-9434-4860-B6D5-C11B57662520}"/>
    <cellStyle name="Normal 58 4" xfId="15345" xr:uid="{CF3EB59A-3D45-48AC-9D2C-D008BF623C21}"/>
    <cellStyle name="Normal 59" xfId="1058" xr:uid="{BE0573AC-1956-4A22-9F8C-8BA8B264A317}"/>
    <cellStyle name="Normal 59 2" xfId="6395" xr:uid="{5F8659A3-D7E2-4775-B089-1D4BF8C8047C}"/>
    <cellStyle name="Normal 59 2 2" xfId="15473" xr:uid="{AE407511-C872-4380-B97B-6AA72973B7E6}"/>
    <cellStyle name="Normal 59 3" xfId="5571" xr:uid="{AC7794FD-42E1-44AD-851E-F6FE865D5C2A}"/>
    <cellStyle name="Normal 59 4" xfId="15346" xr:uid="{2EFD5C6B-D9FF-4CE0-B72E-8BFABAF1DAC1}"/>
    <cellStyle name="Normal 6" xfId="129" xr:uid="{A4ADE9BE-C8A6-437E-B6A7-C678B17A7F9A}"/>
    <cellStyle name="Normal 6 2" xfId="720" xr:uid="{026C8252-F7DC-40ED-B00B-BF533C24CF72}"/>
    <cellStyle name="Normal 6 2 2" xfId="5574" xr:uid="{4AE48052-C208-4FDC-AB75-64BF8CBAC91C}"/>
    <cellStyle name="Normal 6 2 2 2" xfId="11893" xr:uid="{A23F8C9C-33BA-4FE4-935D-1D81015E322C}"/>
    <cellStyle name="Normal 6 2 2 2 2" xfId="13474" xr:uid="{540DBF1C-5505-4702-B8CD-7DC0D7B4D91E}"/>
    <cellStyle name="Normal 6 2 2 2 3" xfId="13429" xr:uid="{1EC82BD7-0AC2-4CBC-A595-D775BD57A6BB}"/>
    <cellStyle name="Normal 6 2 3" xfId="6312" xr:uid="{6CA6D1B2-CCF7-407B-B672-A0C17F3E0414}"/>
    <cellStyle name="Normal 6 2 3 2" xfId="15401" xr:uid="{A4346843-C8AF-4AB2-8D07-A4C53021644F}"/>
    <cellStyle name="Normal 6 2 4" xfId="6618" xr:uid="{0C2C99A6-40E3-4AB0-84D4-520D60DBD3F4}"/>
    <cellStyle name="Normal 6 2 4 2" xfId="15514" xr:uid="{07F1DE6A-5622-4A81-A861-4C1D44DED9D1}"/>
    <cellStyle name="Normal 6 2 5" xfId="6138" xr:uid="{2B31F46E-F1D8-4EF4-9B56-ECC58CDA8807}"/>
    <cellStyle name="Normal 6 2 5 2" xfId="15395" xr:uid="{8CDA4CEE-1D0D-4FEF-BE32-0E3E0F37164F}"/>
    <cellStyle name="Normal 6 2 6" xfId="5573" xr:uid="{CF40F0CD-0860-4C91-9A2F-2F91A517C34F}"/>
    <cellStyle name="Normal 6 3" xfId="721" xr:uid="{57219A65-3DA3-4248-BE40-A162EEBE7BB8}"/>
    <cellStyle name="Normal 6 3 2" xfId="6313" xr:uid="{B1E342A4-0134-48BE-88AF-1F3EDEF9AEF0}"/>
    <cellStyle name="Normal 6 3 2 2" xfId="11894" xr:uid="{4B74CA25-9BE5-4459-95C4-D8E88AE9DD95}"/>
    <cellStyle name="Normal 6 3 2 2 2" xfId="15720" xr:uid="{072DAFDD-7ACC-47A3-839C-7C43E130D293}"/>
    <cellStyle name="Normal 6 3 2 3" xfId="15402" xr:uid="{D06C8BCF-438F-4809-B0B4-0F410D193BF6}"/>
    <cellStyle name="Normal 6 3 3" xfId="6619" xr:uid="{CD53152E-BBD2-4761-A4CB-02C429070A5C}"/>
    <cellStyle name="Normal 6 3 3 2" xfId="15515" xr:uid="{59CB2F0D-A2FE-4BDB-9646-9F20D5E8DC81}"/>
    <cellStyle name="Normal 6 3 4" xfId="6139" xr:uid="{7B6D3081-3434-466D-908F-3767D403130B}"/>
    <cellStyle name="Normal 6 3 4 2" xfId="15396" xr:uid="{CE98A017-A37E-4375-954F-874374584D6C}"/>
    <cellStyle name="Normal 6 3 5" xfId="5575" xr:uid="{E271D950-5F43-4B4C-ACA3-5DFDCED49E70}"/>
    <cellStyle name="Normal 6 4" xfId="722" xr:uid="{8542FB3E-97A9-4FF0-BDD0-54F91A4BEA3F}"/>
    <cellStyle name="Normal 6 4 2" xfId="6314" xr:uid="{A5B22C1E-97AA-406B-A39C-F3CFB15CCDE3}"/>
    <cellStyle name="Normal 6 4 2 2" xfId="11895" xr:uid="{90129C1B-1328-4109-B8F8-72CCBB59B055}"/>
    <cellStyle name="Normal 6 4 2 2 2" xfId="15721" xr:uid="{34A249CD-5AD9-4758-AE80-10576E46A8AC}"/>
    <cellStyle name="Normal 6 4 2 3" xfId="15403" xr:uid="{A4565316-5836-4C5C-9907-DB06760D03B7}"/>
    <cellStyle name="Normal 6 4 3" xfId="6620" xr:uid="{735C4ED3-2112-44CC-A6A0-ABECF83AFC39}"/>
    <cellStyle name="Normal 6 4 3 2" xfId="15516" xr:uid="{75497611-B942-4015-8E07-7A7DB204C45A}"/>
    <cellStyle name="Normal 6 4 4" xfId="6140" xr:uid="{E4C5E148-8040-4AB0-8BF8-FC8349847064}"/>
    <cellStyle name="Normal 6 4 5" xfId="15397" xr:uid="{FE27D44D-52B5-4303-8FE9-378E368DCBA5}"/>
    <cellStyle name="Normal 6 5" xfId="719" xr:uid="{72C79663-4F17-409D-91E8-132D575FBD22}"/>
    <cellStyle name="Normal 6 5 2" xfId="13424" xr:uid="{21C25590-B285-4270-AD75-FD5993713654}"/>
    <cellStyle name="Normal 6 6" xfId="11896" xr:uid="{6258A44F-FCE3-4790-AC53-DB7EEA2AC95D}"/>
    <cellStyle name="Normal 6 7" xfId="11897" xr:uid="{2EBD5731-C0CA-47CE-A4C4-AAF5E6383F83}"/>
    <cellStyle name="Normal 6 8" xfId="5991" xr:uid="{40F5F244-FCED-4D8D-B35E-51FF6BDFCF16}"/>
    <cellStyle name="Normal 6 9" xfId="5572" xr:uid="{B187F2D7-30FB-447D-8C0B-BC35D52F107D}"/>
    <cellStyle name="Normal 6_00COA-FNDT (Final ) from YK email on 7-9-11 checking  (2)" xfId="11898" xr:uid="{F83228DA-443C-489E-BF80-3DA49689C728}"/>
    <cellStyle name="Normal 60" xfId="1059" xr:uid="{90D62BF9-C6FF-46D7-8BA4-5EFFEB06AEE1}"/>
    <cellStyle name="Normal 60 2" xfId="6396" xr:uid="{F4B6B53E-75E4-458D-BF8C-D8100CC6A739}"/>
    <cellStyle name="Normal 60 2 2" xfId="15474" xr:uid="{FF35E3FE-19A6-428E-8195-836894D2687B}"/>
    <cellStyle name="Normal 60 3" xfId="5576" xr:uid="{5095A106-B73B-4BEC-B4D3-E22D40A2E14F}"/>
    <cellStyle name="Normal 60 4" xfId="15347" xr:uid="{8353D132-1A03-470C-9D02-0F7D024071B4}"/>
    <cellStyle name="Normal 61" xfId="1093" xr:uid="{E3E43DE1-D1A5-4A9D-8D22-4F3AAB36C567}"/>
    <cellStyle name="Normal 61 2" xfId="6397" xr:uid="{9A8B8F4D-5E49-445E-9198-5CCFD8A92C3F}"/>
    <cellStyle name="Normal 61 2 2" xfId="15475" xr:uid="{A9E2CFB7-A72D-4A83-8A4C-A2D79B5D7BC3}"/>
    <cellStyle name="Normal 61 3" xfId="5577" xr:uid="{9B66F8FD-E8AE-4D66-A743-3DEB69E8D8A7}"/>
    <cellStyle name="Normal 61 4" xfId="15348" xr:uid="{B09D1CAD-5753-453C-BED9-5601E9390692}"/>
    <cellStyle name="Normal 62" xfId="1096" xr:uid="{87CA406D-B9A0-4E07-B063-548381388AB7}"/>
    <cellStyle name="Normal 62 2" xfId="6398" xr:uid="{7FE4EF2A-0169-48F1-83F8-F5DC27EB16E7}"/>
    <cellStyle name="Normal 62 2 2" xfId="15476" xr:uid="{36334E3F-4D5B-4581-9F65-C1C6E9C47987}"/>
    <cellStyle name="Normal 62 3" xfId="5578" xr:uid="{160FB8DB-25F6-498A-8441-9E214152460B}"/>
    <cellStyle name="Normal 62 4" xfId="15349" xr:uid="{7366C0D0-D346-4A55-8D4A-EA0C2964FC74}"/>
    <cellStyle name="Normal 63" xfId="1064" xr:uid="{AE65BBBB-9230-431F-A477-8AF125816F44}"/>
    <cellStyle name="Normal 63 2" xfId="6399" xr:uid="{2468B721-13A3-42BD-AD6D-CFF844FE8BDC}"/>
    <cellStyle name="Normal 63 2 2" xfId="15477" xr:uid="{743C7C3E-D946-4C72-A211-F590090608B1}"/>
    <cellStyle name="Normal 63 3" xfId="5579" xr:uid="{4ADB6D28-A48E-4532-B67F-D81C093AE53F}"/>
    <cellStyle name="Normal 63 4" xfId="15350" xr:uid="{8105903D-32B4-4DB9-B4FC-1859764AA8E1}"/>
    <cellStyle name="Normal 64" xfId="1068" xr:uid="{48E73258-086F-4E49-8305-28B494ECBB8C}"/>
    <cellStyle name="Normal 64 2" xfId="6400" xr:uid="{70877FCE-D2D8-4ACA-81C3-72FBCB91018A}"/>
    <cellStyle name="Normal 64 2 2" xfId="15478" xr:uid="{BC465DF7-E222-42FF-9F5A-50BF7427DB3A}"/>
    <cellStyle name="Normal 64 3" xfId="5580" xr:uid="{62D58555-63DE-45BF-A6F0-216FE7D2199D}"/>
    <cellStyle name="Normal 64 4" xfId="15351" xr:uid="{634FCC02-A31F-434E-B431-976E2EF4BF7B}"/>
    <cellStyle name="Normal 65" xfId="1069" xr:uid="{FEDFEF8C-FC4D-4B8C-A180-35EF3FBDB0D8}"/>
    <cellStyle name="Normal 65 2" xfId="6401" xr:uid="{90180EBF-3EC9-4FAD-8C2A-A9581EDB47D1}"/>
    <cellStyle name="Normal 65 2 2" xfId="15479" xr:uid="{132BC372-E042-4E76-979F-3D3924E30758}"/>
    <cellStyle name="Normal 65 3" xfId="5581" xr:uid="{1A169835-7A84-4570-A7E8-8B8267743F73}"/>
    <cellStyle name="Normal 65 4" xfId="15352" xr:uid="{3ADB6125-0ACA-4B82-A7AA-77D0757989FC}"/>
    <cellStyle name="Normal 66" xfId="1071" xr:uid="{6ECADC5C-ADA7-4525-BA60-939E7CE65FE0}"/>
    <cellStyle name="Normal 66 2" xfId="6402" xr:uid="{B118F71E-D0A9-48CD-BD5D-339236037C23}"/>
    <cellStyle name="Normal 66 2 2" xfId="15480" xr:uid="{E6FD440C-1E0A-45B4-AE39-8CB15691CFD6}"/>
    <cellStyle name="Normal 66 3" xfId="5582" xr:uid="{03EE7603-7C0C-4C75-AFD4-8D2E1D04429B}"/>
    <cellStyle name="Normal 66 4" xfId="15353" xr:uid="{10C2E2B2-3EF5-4E55-9D35-EF16C7ADFD54}"/>
    <cellStyle name="Normal 67" xfId="1072" xr:uid="{D151A575-D670-4883-88AF-53F70C6ABB5A}"/>
    <cellStyle name="Normal 67 2" xfId="6403" xr:uid="{040ACE66-AA27-4B50-981F-FA05BB73D0B9}"/>
    <cellStyle name="Normal 67 2 2" xfId="15481" xr:uid="{7C157434-1985-40CD-8BFD-738C9C075473}"/>
    <cellStyle name="Normal 67 3" xfId="5583" xr:uid="{4FCAFD23-C385-42A5-A247-87E4C02CAA26}"/>
    <cellStyle name="Normal 67 4" xfId="15354" xr:uid="{6C26876A-23D3-4F66-98A0-5ABCA93D987E}"/>
    <cellStyle name="Normal 68" xfId="1073" xr:uid="{0C8DFC75-1F3A-4254-8F44-B666F7F83FDB}"/>
    <cellStyle name="Normal 68 2" xfId="6404" xr:uid="{C905FC2F-D668-4931-8757-78832BA8170C}"/>
    <cellStyle name="Normal 68 2 2" xfId="15482" xr:uid="{C0F75A1C-4D25-4948-A279-FEE68454DEC1}"/>
    <cellStyle name="Normal 68 3" xfId="5584" xr:uid="{0646B883-D6F6-42EB-9344-66B73FA38CC0}"/>
    <cellStyle name="Normal 68 4" xfId="15355" xr:uid="{084B94AB-106B-4B56-91B7-A988518C0E9A}"/>
    <cellStyle name="Normal 69" xfId="1075" xr:uid="{960E468A-87C1-49B0-B562-7A9CACED77F1}"/>
    <cellStyle name="Normal 69 2" xfId="6405" xr:uid="{6D665C07-E640-48CB-97EF-7F06DBAA51E3}"/>
    <cellStyle name="Normal 69 2 2" xfId="15483" xr:uid="{6EDC270F-3582-4FDC-8271-3BA829C3AD26}"/>
    <cellStyle name="Normal 69 3" xfId="5585" xr:uid="{D9F70330-7FCE-4F80-A5C2-76790CAD0A71}"/>
    <cellStyle name="Normal 69 4" xfId="15356" xr:uid="{6EC4D6C8-E476-4BD3-896D-CB1DED47826A}"/>
    <cellStyle name="Normal 7" xfId="132" xr:uid="{5BDE4D77-EB3F-4F9C-81F4-3A55210EF5C4}"/>
    <cellStyle name="Normal 7 2" xfId="723" xr:uid="{15B87832-B1B4-4857-A2EB-6AB61C6D5ACF}"/>
    <cellStyle name="Normal 7 2 2" xfId="50" xr:uid="{A1C66A34-827B-46B8-8FFE-B24BB5055C90}"/>
    <cellStyle name="Normal 7 2 2 2" xfId="11899" xr:uid="{22E85837-76A4-44D0-8EBB-F7A413C50A87}"/>
    <cellStyle name="Normal 7 2 3" xfId="11900" xr:uid="{077F4E1F-14EC-4588-A3F6-EB44A3BD37B9}"/>
    <cellStyle name="Normal 7 2 4" xfId="6141" xr:uid="{36BA8126-A03E-4FB4-9C20-7EC402F89534}"/>
    <cellStyle name="Normal 7 2 5" xfId="5586" xr:uid="{7B3E34D2-80C1-49F2-AFFD-C39FECA46F4C}"/>
    <cellStyle name="Normal 7 3" xfId="724" xr:uid="{09E4FFB5-30B9-48A3-AFEB-CA1827BCDA6A}"/>
    <cellStyle name="Normal 7 3 2" xfId="11901" xr:uid="{F3744D77-C81E-436F-851D-DBE240BDF381}"/>
    <cellStyle name="Normal 7 3 3" xfId="11902" xr:uid="{E497D4F0-F2B6-42B9-B7AA-0E6A3BD143B1}"/>
    <cellStyle name="Normal 7 4" xfId="725" xr:uid="{32E5E325-98D2-4A8D-A3E9-619E588E574A}"/>
    <cellStyle name="Normal 7 4 2" xfId="11903" xr:uid="{FAA32B23-6BEB-4D8F-B6F3-AD74C725B8FB}"/>
    <cellStyle name="Normal 7 4 3" xfId="11904" xr:uid="{28226C59-4036-4F69-9B7E-595960995E3D}"/>
    <cellStyle name="Normal 7 5" xfId="4890" xr:uid="{A16862E6-49B2-46AF-97E9-C58D7E260934}"/>
    <cellStyle name="Normal 7 5 2" xfId="11905" xr:uid="{04154059-3DA4-43A8-8FFA-FF5A27B6C433}"/>
    <cellStyle name="Normal 7 6" xfId="11906" xr:uid="{814D140E-ECC2-456E-ACF7-60BDEC8D5F5C}"/>
    <cellStyle name="Normal 7 7" xfId="11907" xr:uid="{46ABABBC-08A6-4599-90D7-89725F317D3E}"/>
    <cellStyle name="Normal 7 8" xfId="5992" xr:uid="{F88A9BEB-E0B3-43F9-9294-AAF24233463D}"/>
    <cellStyle name="Normal 7_Book1" xfId="7332" xr:uid="{B79616F9-29ED-438E-867F-4742859D2740}"/>
    <cellStyle name="Normal 70" xfId="1077" xr:uid="{19FF23DD-F048-45F0-92CF-AF5EF986AA66}"/>
    <cellStyle name="Normal 70 2" xfId="6406" xr:uid="{5F7ED003-9251-4446-B772-699B6258AE95}"/>
    <cellStyle name="Normal 70 2 2" xfId="15484" xr:uid="{E71DE8ED-C33F-4329-8D60-88282BC194B4}"/>
    <cellStyle name="Normal 70 3" xfId="5587" xr:uid="{F7AD7A90-6961-4E28-B7C0-C4B778C5E153}"/>
    <cellStyle name="Normal 70 4" xfId="15357" xr:uid="{0B76D2AA-23E0-41EA-BB5B-E0AB46CBBE73}"/>
    <cellStyle name="Normal 71" xfId="1078" xr:uid="{794DFDBF-7B62-4FD4-A1A3-31DA9890E7AD}"/>
    <cellStyle name="Normal 71 2" xfId="6407" xr:uid="{A24A6A0C-990C-4F8B-B092-E3510CC3B83C}"/>
    <cellStyle name="Normal 71 2 2" xfId="15485" xr:uid="{28A0F52D-B915-48D4-A5CA-E1BE41504804}"/>
    <cellStyle name="Normal 71 3" xfId="5588" xr:uid="{1759DDCD-74FD-4FC2-966F-A9AEE45C5EAB}"/>
    <cellStyle name="Normal 71 4" xfId="15358" xr:uid="{A07369A9-0B1B-4DC5-868D-C54FF0B66DE6}"/>
    <cellStyle name="Normal 72" xfId="1080" xr:uid="{DA04A24F-5349-4E05-BCB0-29FF14BC9B32}"/>
    <cellStyle name="Normal 72 2" xfId="6408" xr:uid="{D157397B-6AA3-44E3-AC0F-599B97B1064F}"/>
    <cellStyle name="Normal 72 2 2" xfId="15486" xr:uid="{8658A61D-F9C8-4155-BCFC-842D6B6FFA3F}"/>
    <cellStyle name="Normal 72 3" xfId="5589" xr:uid="{EE5ABC46-3515-44EE-AC2F-CCC9F78B448F}"/>
    <cellStyle name="Normal 72 4" xfId="15359" xr:uid="{1DD7D7C5-250D-4CCD-B101-A00F47497051}"/>
    <cellStyle name="Normal 73" xfId="1081" xr:uid="{4138E7E5-D73D-4F86-9C74-5BCD441EDD0B}"/>
    <cellStyle name="Normal 73 2" xfId="6409" xr:uid="{F97587E4-1D78-4CA8-8FEE-43AC143A0DE2}"/>
    <cellStyle name="Normal 73 2 2" xfId="15487" xr:uid="{6845E1DD-33C5-4737-A26F-C7DFADEFCDD9}"/>
    <cellStyle name="Normal 73 3" xfId="5590" xr:uid="{3551D9D3-F97E-4054-A8F7-93FC75019C46}"/>
    <cellStyle name="Normal 73 4" xfId="15360" xr:uid="{F9EA5B26-BA54-4DAF-B7D9-77EFB20241DB}"/>
    <cellStyle name="Normal 74" xfId="1082" xr:uid="{6976677D-5535-4DD1-A7C2-87A71D1C2EC0}"/>
    <cellStyle name="Normal 74 2" xfId="6410" xr:uid="{C4411F84-E60C-4ED2-AC7D-070858E243A7}"/>
    <cellStyle name="Normal 74 2 2" xfId="15488" xr:uid="{196C4073-5E59-4C20-A925-445780E8691F}"/>
    <cellStyle name="Normal 74 3" xfId="5591" xr:uid="{0E6DAE6E-FFBC-4F69-A174-B5E8CE52AE93}"/>
    <cellStyle name="Normal 74 4" xfId="15361" xr:uid="{007D5399-127A-4994-9F78-1475DF879DED}"/>
    <cellStyle name="Normal 75" xfId="1083" xr:uid="{14D98DB6-BBF0-4047-8CBB-0E58EACD9670}"/>
    <cellStyle name="Normal 75 2" xfId="6411" xr:uid="{35C1B478-79DB-4A5F-9EDE-70490DEEFA6C}"/>
    <cellStyle name="Normal 75 2 2" xfId="15489" xr:uid="{6C3990D8-C395-4773-9CD2-DA8021E40473}"/>
    <cellStyle name="Normal 75 3" xfId="5592" xr:uid="{9481CDDD-0DC2-4686-90A4-D7018F938059}"/>
    <cellStyle name="Normal 75 4" xfId="15362" xr:uid="{01A2B73C-65E5-4BB1-BF64-03D92885FFE2}"/>
    <cellStyle name="Normal 76" xfId="1084" xr:uid="{4068F90F-5D0F-44BA-A14D-72740A824568}"/>
    <cellStyle name="Normal 76 2" xfId="6412" xr:uid="{78E082C3-B7A5-4744-8B7C-386B80586E8D}"/>
    <cellStyle name="Normal 76 2 2" xfId="15490" xr:uid="{AEF3823B-0D45-41C5-A3A7-7DEC76FD88EE}"/>
    <cellStyle name="Normal 76 3" xfId="5593" xr:uid="{DF2924C3-0046-4033-B3FC-D6812C5E9982}"/>
    <cellStyle name="Normal 76 4" xfId="15363" xr:uid="{B3D07F5C-82B3-4736-B180-E67A4DDE7A4F}"/>
    <cellStyle name="Normal 77" xfId="1085" xr:uid="{70A526D0-3913-41EE-8DCD-6D395C4BF201}"/>
    <cellStyle name="Normal 77 2" xfId="7333" xr:uid="{B3EB93F3-20A5-4B13-B6BE-5E8270DCE958}"/>
    <cellStyle name="Normal 77 3" xfId="6413" xr:uid="{CD7FE435-F65A-48F5-93EA-853856E3C92F}"/>
    <cellStyle name="Normal 77 3 2" xfId="15491" xr:uid="{6C58F9EF-964E-4B1E-9E29-602836DC95E7}"/>
    <cellStyle name="Normal 77 4" xfId="5594" xr:uid="{427943FA-6763-41A2-B921-46F60AC5C5BF}"/>
    <cellStyle name="Normal 77 5" xfId="15364" xr:uid="{6DCF071D-D9C7-4708-A746-611CADD770DB}"/>
    <cellStyle name="Normal 78" xfId="1586" xr:uid="{2D5B036A-9D83-4D8A-AF85-99A404E08B01}"/>
    <cellStyle name="Normal 78 2" xfId="6414" xr:uid="{B943D310-8BEC-43C1-A2D9-EEA885B2BC61}"/>
    <cellStyle name="Normal 78 2 2" xfId="15492" xr:uid="{F1F0EEAD-2F3C-4A0C-ACAF-4F3694AC0B2E}"/>
    <cellStyle name="Normal 78 3" xfId="5595" xr:uid="{00A58B70-E1CB-45DF-821C-A68E1C17EBCB}"/>
    <cellStyle name="Normal 78 4" xfId="15365" xr:uid="{4216AB2C-A5B7-4BAB-8815-6853A4F5D668}"/>
    <cellStyle name="Normal 79" xfId="1099" xr:uid="{1765B9ED-BD89-492E-8374-930A82FFBD23}"/>
    <cellStyle name="Normal 79 2" xfId="6415" xr:uid="{F1E43471-2BDF-49B8-A195-C7357B9C22D8}"/>
    <cellStyle name="Normal 79 2 2" xfId="15493" xr:uid="{0F3AA335-A111-4DD7-AF87-2E1DA43A836E}"/>
    <cellStyle name="Normal 79 3" xfId="5596" xr:uid="{443DD942-4038-4915-A7AC-9B234E77010E}"/>
    <cellStyle name="Normal 79 4" xfId="15366" xr:uid="{187BACA2-999D-4781-AACC-9AC6E222F64F}"/>
    <cellStyle name="Normal 8" xfId="726" xr:uid="{6F538372-06EA-4AC0-BD38-ED5108F24853}"/>
    <cellStyle name="Normal 8 10" xfId="5597" xr:uid="{C5C3AFDC-948D-4FA7-A110-7571AA81E289}"/>
    <cellStyle name="Normal 8 2" xfId="4891" xr:uid="{259A6284-FBC2-49D9-9606-5E7899B95DDC}"/>
    <cellStyle name="Normal 8 2 2" xfId="11909" xr:uid="{70F1FA3F-1741-46A9-9CF6-D571358328CE}"/>
    <cellStyle name="Normal 8 2 3" xfId="11908" xr:uid="{3FF011A2-BA71-4CB0-938B-46DDFDBBD3F8}"/>
    <cellStyle name="Normal 8 3" xfId="11910" xr:uid="{3C7E84B0-879E-4973-B82C-86E342EB7B9B}"/>
    <cellStyle name="Normal 8 4" xfId="11911" xr:uid="{45CE8564-A88F-4A22-9E08-E20B15213410}"/>
    <cellStyle name="Normal 8 4 2" xfId="11912" xr:uid="{63E44EAC-1264-4886-909E-D748D4A47BF9}"/>
    <cellStyle name="Normal 8 4 2 2" xfId="11913" xr:uid="{3677EC28-07D1-4DB3-830D-82EFF4909316}"/>
    <cellStyle name="Normal 8 4 3" xfId="11914" xr:uid="{0F58D7FA-7ED8-4CFA-B865-2B93FB183672}"/>
    <cellStyle name="Normal 8 5" xfId="11915" xr:uid="{F09902DA-D060-4856-A13E-78AAD64454DC}"/>
    <cellStyle name="Normal 8 5 2" xfId="11916" xr:uid="{72CD808C-5B0F-4F1D-B7ED-C1BE10948B18}"/>
    <cellStyle name="Normal 8 6" xfId="11917" xr:uid="{F4BFFBF9-99E5-4821-AD62-46A3B21BDC55}"/>
    <cellStyle name="Normal 8 7" xfId="11918" xr:uid="{5AA95B68-F7D9-4A9C-BED0-B4242DFA9C96}"/>
    <cellStyle name="Normal 8 8" xfId="11919" xr:uid="{AB591A9D-903A-4D2D-9048-C86BA5707570}"/>
    <cellStyle name="Normal 8 9" xfId="5993" xr:uid="{237EB549-4994-4D0C-8265-95EC466BE6CD}"/>
    <cellStyle name="Normal 80" xfId="1102" xr:uid="{8F154EDD-E338-49E7-B0D7-B15B4E720DFC}"/>
    <cellStyle name="Normal 80 2" xfId="6416" xr:uid="{C38676B6-7D9E-4BC7-8F34-C1BC87FCE92C}"/>
    <cellStyle name="Normal 80 2 2" xfId="15494" xr:uid="{17F68980-5EF4-4B3A-96EE-CAED829B69FC}"/>
    <cellStyle name="Normal 80 3" xfId="5598" xr:uid="{3813056D-D4A2-4704-8D7F-19EB4F12A49E}"/>
    <cellStyle name="Normal 80 4" xfId="15367" xr:uid="{A9AF2EFE-CB16-4B7C-BCE7-140F2A361E69}"/>
    <cellStyle name="Normal 81" xfId="1105" xr:uid="{B02A9CC9-210F-4778-AF4A-BC6E3498D2FF}"/>
    <cellStyle name="Normal 81 2" xfId="6417" xr:uid="{A2E4ED93-B967-4DD9-8F57-A17F705E6E63}"/>
    <cellStyle name="Normal 81 2 2" xfId="15495" xr:uid="{D9D55375-4857-43D6-B7F9-12AEE94658C3}"/>
    <cellStyle name="Normal 81 3" xfId="5599" xr:uid="{8F9FE482-151C-45B8-A06F-C23F74C5048E}"/>
    <cellStyle name="Normal 81 4" xfId="15368" xr:uid="{2F4DE072-3554-4ECE-BCE8-37F6355C3F81}"/>
    <cellStyle name="Normal 82" xfId="1110" xr:uid="{0D7E971F-6B2E-482A-AF4F-20EE30A1500E}"/>
    <cellStyle name="Normal 82 2" xfId="6418" xr:uid="{6781B4CE-A2E6-42B7-B4A1-4C6850321F24}"/>
    <cellStyle name="Normal 82 2 2" xfId="15496" xr:uid="{8EEF4CF9-FB7A-4E85-AC23-13CE3784FFB7}"/>
    <cellStyle name="Normal 82 3" xfId="5600" xr:uid="{B46B9650-770E-47F6-9D87-01D692CC5401}"/>
    <cellStyle name="Normal 82 4" xfId="15369" xr:uid="{B549C52A-6888-42EE-B1DF-64E53EED9830}"/>
    <cellStyle name="Normal 83" xfId="1114" xr:uid="{A31AD63E-92B8-498F-B039-042864075596}"/>
    <cellStyle name="Normal 83 2" xfId="6419" xr:uid="{35E56E89-3236-479F-BDF5-00AAA9680B3E}"/>
    <cellStyle name="Normal 83 2 2" xfId="15497" xr:uid="{BAA2A111-832D-4765-80EF-F31969F37EE6}"/>
    <cellStyle name="Normal 83 3" xfId="5601" xr:uid="{9DC6483D-F25E-41BD-9852-AC85A36BA4D1}"/>
    <cellStyle name="Normal 83 4" xfId="15370" xr:uid="{A30AE6CF-4405-4C45-A84C-6C7E1A33C1F0}"/>
    <cellStyle name="Normal 84" xfId="1117" xr:uid="{4ACA4C7B-09D6-4A61-9E5E-E3D8F9878AAF}"/>
    <cellStyle name="Normal 84 2" xfId="6420" xr:uid="{A27D4B09-542E-4AB3-B7EE-361FA05A239C}"/>
    <cellStyle name="Normal 84 2 2" xfId="15498" xr:uid="{A059764E-12C1-41DE-A3C5-52C84733C863}"/>
    <cellStyle name="Normal 84 3" xfId="5602" xr:uid="{E765B83F-EF0A-4AFD-9BE8-D8AD56D11401}"/>
    <cellStyle name="Normal 84 4" xfId="15371" xr:uid="{2754C9C9-7A36-4CF5-807F-F6B8140295B4}"/>
    <cellStyle name="Normal 85" xfId="1044" xr:uid="{0A3E6626-9CAB-491F-8A39-6D8228349762}"/>
    <cellStyle name="Normal 85 2" xfId="6421" xr:uid="{31C84069-AEC6-460B-9C3D-F373CCBF3D4C}"/>
    <cellStyle name="Normal 85 2 2" xfId="15499" xr:uid="{D0962EEF-F62D-480D-B0D6-8480FCBF800A}"/>
    <cellStyle name="Normal 85 3" xfId="5603" xr:uid="{C83A8BE8-59E7-463C-A6AF-6D10AFC8F7A8}"/>
    <cellStyle name="Normal 85 4" xfId="15372" xr:uid="{6CC909FF-EDEE-4EB2-964E-70E4CD83A489}"/>
    <cellStyle name="Normal 86" xfId="1048" xr:uid="{2C656EB3-3F84-4E25-A82F-ECD0D3C917DC}"/>
    <cellStyle name="Normal 86 2" xfId="6422" xr:uid="{3EB235F7-3744-4F54-9CE4-F6BE71B961C9}"/>
    <cellStyle name="Normal 86 2 2" xfId="15500" xr:uid="{11BAE5C6-E17B-466C-BB32-D848B1129D3E}"/>
    <cellStyle name="Normal 86 3" xfId="5604" xr:uid="{79DA361F-7722-4B72-A470-A9C9E62E362A}"/>
    <cellStyle name="Normal 86 4" xfId="15373" xr:uid="{600585A1-F682-490B-A7CF-85B3C9C4B2C8}"/>
    <cellStyle name="Normal 87" xfId="1053" xr:uid="{990160EE-7378-4C34-8C16-19869E3BF74A}"/>
    <cellStyle name="Normal 87 2" xfId="6423" xr:uid="{6281B4EB-C233-4B22-9AE1-321F30C65B8A}"/>
    <cellStyle name="Normal 87 2 2" xfId="15501" xr:uid="{2306C022-47F3-44EE-B17C-B8CAC17B2B17}"/>
    <cellStyle name="Normal 87 3" xfId="5605" xr:uid="{F5930747-204E-465D-BA3D-2DB55ECB4DFF}"/>
    <cellStyle name="Normal 87 4" xfId="15374" xr:uid="{B235E1ED-7A3B-4CC6-AAD8-ABC5ED990859}"/>
    <cellStyle name="Normal 88" xfId="1056" xr:uid="{64F9914D-5DD4-48DC-A449-C7FA452A8E1F}"/>
    <cellStyle name="Normal 88 2" xfId="6424" xr:uid="{88179957-98B0-411E-86E3-D70D5B19DEF8}"/>
    <cellStyle name="Normal 88 2 2" xfId="15502" xr:uid="{BE82DD7E-CF7B-4EF3-B46C-468E86ACEF6F}"/>
    <cellStyle name="Normal 88 3" xfId="5606" xr:uid="{61230238-0EDD-40F4-AE29-6CD70FEE355B}"/>
    <cellStyle name="Normal 88 4" xfId="15375" xr:uid="{88571DF6-EE43-4FB7-BCFB-9DB7F654D531}"/>
    <cellStyle name="Normal 89" xfId="1061" xr:uid="{5C2E818E-F281-4A9C-9BC6-89CFF78639FC}"/>
    <cellStyle name="Normal 89 2" xfId="6425" xr:uid="{50AE04B5-68C6-4E9B-B39B-216E55BC6F4E}"/>
    <cellStyle name="Normal 89 2 2" xfId="15503" xr:uid="{55D64257-E39D-4B61-9400-AE89A73AA37D}"/>
    <cellStyle name="Normal 89 3" xfId="5607" xr:uid="{5769253A-2F7F-45AF-B23C-2257F5A4E5F7}"/>
    <cellStyle name="Normal 89 4" xfId="15376" xr:uid="{A1721B19-AF9A-4164-8E1E-3577A2F84E6B}"/>
    <cellStyle name="Normal 9" xfId="727" xr:uid="{B3C76B8B-CB30-4C4C-80AE-CF62D1ABF479}"/>
    <cellStyle name="Normal 9 2" xfId="4892" xr:uid="{EC05F435-DE20-45B5-AC51-31C8FB274D90}"/>
    <cellStyle name="Normal 9 2 2" xfId="5609" xr:uid="{8A89BC6D-F3EB-4BE4-B23B-87B238867296}"/>
    <cellStyle name="Normal 9 3" xfId="4893" xr:uid="{2ACD55E5-22F7-48F1-8219-433C8FE2CC7C}"/>
    <cellStyle name="Normal 9 4" xfId="11920" xr:uid="{0B31EF2A-A975-4381-90D8-9D45B0EDBDD8}"/>
    <cellStyle name="Normal 9 5" xfId="5994" xr:uid="{2BB5B794-23BD-4375-8620-D13CEDFE26CF}"/>
    <cellStyle name="Normal 9 6" xfId="5608" xr:uid="{C344AFB6-ED37-4ECF-8DA4-26D01425B350}"/>
    <cellStyle name="Normal 90" xfId="1065" xr:uid="{18ABFBD9-CF4F-42CB-8078-75341FF8AF38}"/>
    <cellStyle name="Normal 90 2" xfId="6426" xr:uid="{4D0F9B97-3E34-49E7-9F64-26C9E4922BDE}"/>
    <cellStyle name="Normal 90 2 2" xfId="15504" xr:uid="{98D6F7CC-3E41-4044-B9AB-10ACF233FAB7}"/>
    <cellStyle name="Normal 90 3" xfId="5610" xr:uid="{0FD8AFF1-8287-431B-B0FF-1213DBA46DA4}"/>
    <cellStyle name="Normal 90 4" xfId="15377" xr:uid="{2F82849D-467C-469A-89C9-0FA9596241CD}"/>
    <cellStyle name="Normal 91" xfId="1585" xr:uid="{E3DAE062-3F61-4F5B-9CE6-5115BBF1C8D0}"/>
    <cellStyle name="Normal 91 2" xfId="6427" xr:uid="{46A5897C-B350-4134-BFCB-70B1F8167674}"/>
    <cellStyle name="Normal 91 2 2" xfId="15505" xr:uid="{C3FB0E75-B30E-4D14-B16A-9641FFBC9D5A}"/>
    <cellStyle name="Normal 91 3" xfId="5611" xr:uid="{F3833901-19CB-4CCB-A540-82DE4C954F99}"/>
    <cellStyle name="Normal 91 4" xfId="15378" xr:uid="{4474A654-7B38-41F7-A6BA-63235CA059EB}"/>
    <cellStyle name="Normal 92" xfId="1066" xr:uid="{C97FDCBE-7AFA-4695-A380-077A0E8B7B20}"/>
    <cellStyle name="Normal 92 2" xfId="6428" xr:uid="{ABCB255B-AC58-447F-B92D-67F24A7548B9}"/>
    <cellStyle name="Normal 92 2 2" xfId="15506" xr:uid="{1633B10D-23E6-4C38-88E6-EB6E9152428B}"/>
    <cellStyle name="Normal 92 3" xfId="5612" xr:uid="{22B9F050-B5EA-495B-AA5E-229B57ED1C0C}"/>
    <cellStyle name="Normal 92 4" xfId="15379" xr:uid="{5AE03851-B969-44CA-A763-223A20069780}"/>
    <cellStyle name="Normal 93" xfId="1067" xr:uid="{D14BE11E-D325-4724-B4CE-D985CF6644C6}"/>
    <cellStyle name="Normal 93 2" xfId="6429" xr:uid="{1B5C903E-8822-41A8-B1A2-BC407392ED0D}"/>
    <cellStyle name="Normal 93 2 2" xfId="15507" xr:uid="{5E98AF40-C36B-46FF-B8B7-88B835382D21}"/>
    <cellStyle name="Normal 93 3" xfId="5613" xr:uid="{057FFFB6-0745-4D8D-B9A1-AF236F784BDE}"/>
    <cellStyle name="Normal 93 4" xfId="15380" xr:uid="{01D7689F-03C5-404A-8471-5B487EF4206B}"/>
    <cellStyle name="Normal 94" xfId="1070" xr:uid="{8DE95B18-168B-4F8E-B27A-6A6D5DFAD2C2}"/>
    <cellStyle name="Normal 94 2" xfId="6430" xr:uid="{C8E1EB40-929F-4A54-AA56-94176DAE3181}"/>
    <cellStyle name="Normal 94 2 2" xfId="15508" xr:uid="{29D54982-8988-403D-9F29-6FFEE19E8525}"/>
    <cellStyle name="Normal 94 3" xfId="5614" xr:uid="{AE911420-CEE7-4849-8BE1-C4C6EED987B2}"/>
    <cellStyle name="Normal 94 4" xfId="15381" xr:uid="{510A7685-A417-49A2-A016-57255B2822A4}"/>
    <cellStyle name="Normal 95" xfId="1074" xr:uid="{807EBFC1-D1BC-4227-923E-8C933D45BE96}"/>
    <cellStyle name="Normal 95 2" xfId="6431" xr:uid="{7BFE631D-4F1F-4660-ACEE-3F77167C7972}"/>
    <cellStyle name="Normal 95 2 2" xfId="15509" xr:uid="{802B43C9-0F5C-49BF-A78A-CD7906A2B117}"/>
    <cellStyle name="Normal 95 3" xfId="5615" xr:uid="{B272A596-0348-463F-A3CA-1142527415B1}"/>
    <cellStyle name="Normal 95 4" xfId="15382" xr:uid="{9CC9FB75-988B-4493-8818-DB833EB80FC4}"/>
    <cellStyle name="Normal 96" xfId="1076" xr:uid="{91DAA3D9-0FD9-46A9-AC02-AC2107529E85}"/>
    <cellStyle name="Normal 96 2" xfId="6432" xr:uid="{F51BDCBD-F0AE-4B03-81F2-2298ECFD978C}"/>
    <cellStyle name="Normal 96 2 2" xfId="15510" xr:uid="{47602665-4A7F-412B-ADC7-774B0B362C62}"/>
    <cellStyle name="Normal 96 3" xfId="5616" xr:uid="{7C136DF7-5CE3-4D78-BA0D-BF864F64B41B}"/>
    <cellStyle name="Normal 96 4" xfId="15383" xr:uid="{B924098E-4DFD-4742-AC59-94DA92C58B11}"/>
    <cellStyle name="Normal 97" xfId="1079" xr:uid="{98D3802F-35CE-4E82-A605-75FFFEAFA432}"/>
    <cellStyle name="Normal 97 2" xfId="6433" xr:uid="{C626736C-8867-46E5-8219-195D39108E4E}"/>
    <cellStyle name="Normal 97 2 2" xfId="15511" xr:uid="{46932889-367C-4C97-B929-41F184E28F52}"/>
    <cellStyle name="Normal 97 3" xfId="5617" xr:uid="{6F337BFE-6A02-4028-92C4-BF1522F87BD9}"/>
    <cellStyle name="Normal 97 4" xfId="15384" xr:uid="{9515314D-67D9-4DC0-A30B-F09B36A1DCD7}"/>
    <cellStyle name="Normal 98" xfId="1090" xr:uid="{B918F070-08CB-40C5-8884-FFA9FE9CC792}"/>
    <cellStyle name="Normal 98 2" xfId="6434" xr:uid="{13AB1157-9405-43D0-835F-3681DDED90EA}"/>
    <cellStyle name="Normal 98 2 2" xfId="15512" xr:uid="{FC6BE5B7-DC47-48E7-B305-E9CF45F527AE}"/>
    <cellStyle name="Normal 98 3" xfId="5618" xr:uid="{053DB421-DF26-4871-A89B-CCCF12ACDCFC}"/>
    <cellStyle name="Normal 98 4" xfId="15385" xr:uid="{61FFD815-B518-450D-91A1-A372EB9D4C2D}"/>
    <cellStyle name="Normal 99" xfId="1042" xr:uid="{E8030841-60F2-4694-8947-D97F058880FC}"/>
    <cellStyle name="Normal 99 2" xfId="6435" xr:uid="{BC8CE2DD-AFE3-40F9-8F07-F2BD5F7D047F}"/>
    <cellStyle name="Normal 99 2 2" xfId="15513" xr:uid="{C2EC5F18-CA10-4B0C-96EC-581DFCC76948}"/>
    <cellStyle name="Normal 99 3" xfId="5619" xr:uid="{B4E01EC8-22DD-4196-848B-4DA56357C401}"/>
    <cellStyle name="Normal 99 4" xfId="15386" xr:uid="{01E70383-C18F-4FDA-9117-1D7A37A74C41}"/>
    <cellStyle name="Normal_BS - E" xfId="2" xr:uid="{00000000-0005-0000-0000-000002000000}"/>
    <cellStyle name="Normal_BS&amp;PLT Q1'2006" xfId="61" xr:uid="{0A4AEEE8-5651-4C1D-893B-337A4A2900D5}"/>
    <cellStyle name="NormalCurrency" xfId="11921" xr:uid="{49E5E35F-CA58-4DB1-8053-E34A6DC2B255}"/>
    <cellStyle name="NormalGB" xfId="728" xr:uid="{D17D5236-FDC9-4465-98C4-DD040B5E0BE6}"/>
    <cellStyle name="NormalGB 2" xfId="11922" xr:uid="{309AD57C-17FA-43C0-8464-47C0FE9CA378}"/>
    <cellStyle name="NormalGB 3" xfId="11923" xr:uid="{C54681D1-C290-4269-BDBA-80EE2C15BBB8}"/>
    <cellStyle name="Note 10" xfId="1503" xr:uid="{AA05E018-EF1C-4D4A-9AFA-11E4CD024993}"/>
    <cellStyle name="Note 10 2" xfId="11924" xr:uid="{E40503F2-9C58-4474-B2AC-76B6CAB7CF0A}"/>
    <cellStyle name="Note 10 2 2" xfId="11925" xr:uid="{A4AC132D-B826-41FC-91ED-D822F0A97F4A}"/>
    <cellStyle name="Note 10 2 3" xfId="11926" xr:uid="{97B82085-4ECC-4E79-8BEB-B8B26E9D9BE1}"/>
    <cellStyle name="Note 10 3" xfId="11927" xr:uid="{483C2318-F389-4D88-9A0F-C5BD6E4FF805}"/>
    <cellStyle name="Note 10 4" xfId="11928" xr:uid="{5F6E01BC-D8FE-4F81-A276-A1C5BD8D8AFB}"/>
    <cellStyle name="Note 10 5" xfId="11929" xr:uid="{6B283E9E-D4B1-4CCD-963B-A223C49A7835}"/>
    <cellStyle name="Note 10 6" xfId="7334" xr:uid="{5E7647FE-98EB-436D-87CD-642401FB3D6D}"/>
    <cellStyle name="Note 11" xfId="1504" xr:uid="{3C5C325A-E9FF-46E7-B1EE-312C048152AF}"/>
    <cellStyle name="Note 11 2" xfId="11930" xr:uid="{C4F53633-1C5C-47B0-B237-5815FC8C1D92}"/>
    <cellStyle name="Note 11 2 2" xfId="11931" xr:uid="{F9761F45-1FD7-4385-B2F5-2286C34E1515}"/>
    <cellStyle name="Note 11 2 3" xfId="11932" xr:uid="{B1BC7BA1-6F2A-4199-A33C-CF481BAA0080}"/>
    <cellStyle name="Note 11 3" xfId="11933" xr:uid="{9DA94AC0-A305-417C-9F66-397983D51D8C}"/>
    <cellStyle name="Note 11 4" xfId="11934" xr:uid="{FC309F16-4071-4BDA-B10B-D4F9B2DD57A5}"/>
    <cellStyle name="Note 11 5" xfId="11935" xr:uid="{06C1573A-9BA7-4829-8E9C-B76106F44459}"/>
    <cellStyle name="Note 11 6" xfId="7335" xr:uid="{FC4F6249-D8F6-4B7E-AD30-B173466A2A58}"/>
    <cellStyle name="Note 12" xfId="1505" xr:uid="{591931F2-411D-4ADD-B89E-D4B997CE1BBD}"/>
    <cellStyle name="Note 12 2" xfId="11936" xr:uid="{D6EBB756-EE62-4414-A2C5-407A4D7C1261}"/>
    <cellStyle name="Note 12 2 2" xfId="11937" xr:uid="{90E7FE67-5197-4AFE-9C7B-9D2D342F1AF7}"/>
    <cellStyle name="Note 12 2 3" xfId="11938" xr:uid="{928BBD5E-9DD1-4DE3-A530-B509AE846CDB}"/>
    <cellStyle name="Note 12 3" xfId="11939" xr:uid="{6086985C-A396-4373-8A5A-B7D786E15EA9}"/>
    <cellStyle name="Note 12 4" xfId="11940" xr:uid="{F726D1A0-F946-4BAC-B64B-99FA920B461F}"/>
    <cellStyle name="Note 12 5" xfId="11941" xr:uid="{444646F4-4EFA-4C43-8CFE-0F7BBBBC1041}"/>
    <cellStyle name="Note 12 6" xfId="7336" xr:uid="{AB903978-78A3-41FE-A13B-62E0FE5F1FDE}"/>
    <cellStyle name="Note 13" xfId="1506" xr:uid="{46A3A803-DF66-44DE-B47D-9D86845D8011}"/>
    <cellStyle name="Note 13 2" xfId="11942" xr:uid="{F16B69EB-4FD1-4FF5-AAC6-E840BB4837EB}"/>
    <cellStyle name="Note 13 2 2" xfId="11943" xr:uid="{6E42F012-DEA7-443C-AB2D-BC02B17F71A5}"/>
    <cellStyle name="Note 13 2 3" xfId="11944" xr:uid="{853C9ACB-D241-44A5-9B49-C8D72A82D962}"/>
    <cellStyle name="Note 13 3" xfId="11945" xr:uid="{2D1613B9-0C67-4310-B715-8EF2A1FBBD3A}"/>
    <cellStyle name="Note 13 4" xfId="11946" xr:uid="{1F4D8CD0-14B2-4651-801E-86622E8837FE}"/>
    <cellStyle name="Note 13 5" xfId="11947" xr:uid="{5D0832D4-D693-423B-B48D-930F121C9464}"/>
    <cellStyle name="Note 13 6" xfId="7337" xr:uid="{D74E753B-0D80-4249-BBC8-FF27676C9A4A}"/>
    <cellStyle name="Note 14" xfId="1507" xr:uid="{AC5A18BC-92C3-4F3C-99D9-973D54E7CB2C}"/>
    <cellStyle name="Note 14 2" xfId="11948" xr:uid="{9E582ACA-310A-40E7-80CE-6E389AC2ED7A}"/>
    <cellStyle name="Note 14 2 2" xfId="11949" xr:uid="{DEFFF08B-DF72-4F31-8BD4-28092A5EF390}"/>
    <cellStyle name="Note 14 2 3" xfId="11950" xr:uid="{C4BF3A4C-9499-4AD1-A0F2-6F81F12FE6B2}"/>
    <cellStyle name="Note 14 3" xfId="11951" xr:uid="{B139D53C-575E-4060-BFFB-CD05E594106C}"/>
    <cellStyle name="Note 14 4" xfId="11952" xr:uid="{3C3652B9-53C7-493F-B08D-AF03FE64D202}"/>
    <cellStyle name="Note 14 5" xfId="11953" xr:uid="{619FA9E3-E258-4CCC-9C2E-801CD37937DA}"/>
    <cellStyle name="Note 14 6" xfId="7338" xr:uid="{1744F6CF-8089-44E7-8628-BC97B5A8D53C}"/>
    <cellStyle name="Note 15" xfId="1508" xr:uid="{D566EFC4-B1ED-48C8-9777-0119042D750F}"/>
    <cellStyle name="Note 15 2" xfId="11954" xr:uid="{36AF635E-ED3E-42EF-84BA-40C177C30D83}"/>
    <cellStyle name="Note 15 2 2" xfId="11955" xr:uid="{A81096AE-1E11-4E59-9C7D-47633842C9A7}"/>
    <cellStyle name="Note 15 2 3" xfId="11956" xr:uid="{B8DAE368-93A0-4443-875B-6A7BA60314C5}"/>
    <cellStyle name="Note 15 3" xfId="11957" xr:uid="{28EC4C21-C655-4CA3-9158-727CB0121752}"/>
    <cellStyle name="Note 15 4" xfId="11958" xr:uid="{A5F324D4-612A-4184-926E-03509C4CD4C9}"/>
    <cellStyle name="Note 15 5" xfId="11959" xr:uid="{16237F5C-3D96-46FE-A640-84CA82DD5C9F}"/>
    <cellStyle name="Note 15 6" xfId="7339" xr:uid="{0CB3329D-BA39-4DAD-9E4F-A58B1925F9B5}"/>
    <cellStyle name="Note 16" xfId="1509" xr:uid="{1EF43F6B-FFD0-4486-B5E1-111673ECFE82}"/>
    <cellStyle name="Note 16 2" xfId="11960" xr:uid="{059D1DA7-1CE4-4007-9A60-7CD6073C0280}"/>
    <cellStyle name="Note 16 2 2" xfId="11961" xr:uid="{CC28ADBD-0396-4925-A3A3-07301081215B}"/>
    <cellStyle name="Note 16 2 3" xfId="11962" xr:uid="{A9E233C7-68FD-4F2D-A2BF-4676C62A71EF}"/>
    <cellStyle name="Note 16 3" xfId="11963" xr:uid="{FBD7BDA6-6C39-4195-8C5D-76C658F394B5}"/>
    <cellStyle name="Note 16 4" xfId="11964" xr:uid="{A2654E55-035C-4780-84E0-D8B18EE108D2}"/>
    <cellStyle name="Note 16 5" xfId="11965" xr:uid="{8F5E3A6A-7207-453D-812C-3CBCA0F562F2}"/>
    <cellStyle name="Note 16 6" xfId="7340" xr:uid="{2655F464-8D79-468D-8C9C-89D2D07F39E1}"/>
    <cellStyle name="Note 17" xfId="1510" xr:uid="{FD9FDB0B-1283-4464-A03D-FE17BC433F7A}"/>
    <cellStyle name="Note 17 2" xfId="11966" xr:uid="{703B144A-6C73-4B3F-9DDD-CA20FA01B5FC}"/>
    <cellStyle name="Note 17 2 2" xfId="11967" xr:uid="{1E9F19E1-D76F-47B8-B23F-52A99C07E1D7}"/>
    <cellStyle name="Note 17 2 3" xfId="11968" xr:uid="{C42F1CB2-A564-47FA-B87D-B59879F801B1}"/>
    <cellStyle name="Note 17 3" xfId="11969" xr:uid="{EA48D177-6B12-45DA-B04E-64053293F7F2}"/>
    <cellStyle name="Note 17 4" xfId="11970" xr:uid="{5C693E4E-3B07-4562-B586-43280A1FCF6E}"/>
    <cellStyle name="Note 17 5" xfId="11971" xr:uid="{07EA41D2-F921-448A-A612-684DFBFC2215}"/>
    <cellStyle name="Note 17 6" xfId="7341" xr:uid="{33416CAD-CF53-4E1E-A02E-EFBF811F4ED6}"/>
    <cellStyle name="Note 18" xfId="1511" xr:uid="{3C2C0FFA-1AB8-406D-97D0-92496DEAF851}"/>
    <cellStyle name="Note 18 2" xfId="11972" xr:uid="{65871526-72DE-46D6-93DE-0F02715ED55C}"/>
    <cellStyle name="Note 18 2 2" xfId="11973" xr:uid="{77797467-2858-4CF4-AE34-D622D613CCCF}"/>
    <cellStyle name="Note 18 2 3" xfId="11974" xr:uid="{1F62933F-A315-4893-925C-0E591FDF1B48}"/>
    <cellStyle name="Note 18 3" xfId="11975" xr:uid="{0988B2F8-9EF8-4808-A4AA-B21B0DDCF840}"/>
    <cellStyle name="Note 18 4" xfId="11976" xr:uid="{B41BEBB0-D4AA-4B6E-8CED-57BB868D0CF2}"/>
    <cellStyle name="Note 18 5" xfId="11977" xr:uid="{4023DCB4-09E7-4286-9AE7-9E2F36B59D85}"/>
    <cellStyle name="Note 18 6" xfId="7342" xr:uid="{DC6BB16C-E804-4B87-8DFD-C496935BF7D1}"/>
    <cellStyle name="Note 19" xfId="1512" xr:uid="{1A25ED32-E5E0-476A-B8A5-58A61BE847C0}"/>
    <cellStyle name="Note 19 2" xfId="11978" xr:uid="{2DDF4A85-F779-487F-AB01-AC41D6F67030}"/>
    <cellStyle name="Note 19 2 2" xfId="11979" xr:uid="{94C8601C-CE52-45E2-A7D0-C0121765E3D5}"/>
    <cellStyle name="Note 19 2 3" xfId="11980" xr:uid="{DEC491AA-5E59-458F-B4C7-302D52A43CC3}"/>
    <cellStyle name="Note 19 3" xfId="11981" xr:uid="{8F35FD3B-92B4-46B0-9CBE-DD96C0749297}"/>
    <cellStyle name="Note 19 4" xfId="11982" xr:uid="{0B9D42F1-0F1A-48F6-8A9C-A77F0496AF7D}"/>
    <cellStyle name="Note 19 5" xfId="11983" xr:uid="{75F7B504-DE57-4C15-8899-FC11EF2024CF}"/>
    <cellStyle name="Note 19 6" xfId="7343" xr:uid="{FF28040F-84A3-46A9-923C-225C32406BC2}"/>
    <cellStyle name="Note 2" xfId="51" xr:uid="{E74809D1-483A-4214-BFB5-FD43EC0ADEAA}"/>
    <cellStyle name="Note 2 10" xfId="11984" xr:uid="{A617AB3E-830F-42AD-B15D-3DBB511227F6}"/>
    <cellStyle name="Note 2 10 2" xfId="11985" xr:uid="{6F5A5CE2-7B50-49DA-A432-5094870004DD}"/>
    <cellStyle name="Note 2 10 2 2" xfId="13655" xr:uid="{9ABAA5FC-342D-4CB8-B640-1956981DEBFF}"/>
    <cellStyle name="Note 2 10 3" xfId="13654" xr:uid="{68DE20EC-CE37-430C-9427-7635F1A05028}"/>
    <cellStyle name="Note 2 11" xfId="11986" xr:uid="{F60258E8-02EE-4429-A85A-012181527F56}"/>
    <cellStyle name="Note 2 11 2" xfId="11987" xr:uid="{19FD1C09-0537-4D43-995C-8F5312FA42E0}"/>
    <cellStyle name="Note 2 11 2 2" xfId="13657" xr:uid="{6877AFE1-711F-4467-9882-81738550FB4E}"/>
    <cellStyle name="Note 2 11 3" xfId="13656" xr:uid="{2BF90987-6652-48AC-B476-AB576C311BD0}"/>
    <cellStyle name="Note 2 12" xfId="11988" xr:uid="{D65CB5A1-446D-4F74-AADB-F705DB4E1AE1}"/>
    <cellStyle name="Note 2 12 2" xfId="11989" xr:uid="{4B582724-6928-491D-A64C-0BEA0A369047}"/>
    <cellStyle name="Note 2 13" xfId="11990" xr:uid="{916FD078-6BAC-4434-A269-DC9D5B9DB2D4}"/>
    <cellStyle name="Note 2 14" xfId="11991" xr:uid="{B87632CC-8001-4DDF-B7CD-5F9124AE544C}"/>
    <cellStyle name="Note 2 15" xfId="11992" xr:uid="{BB59A052-9756-4828-B58A-FFE662BE7EEB}"/>
    <cellStyle name="Note 2 16" xfId="5620" xr:uid="{8B77FC0B-5E17-4EAB-AD3C-D19923546F20}"/>
    <cellStyle name="Note 2 16 2" xfId="13905" xr:uid="{B22A5AAD-DFEF-4985-9D66-F56B2BB2C9C9}"/>
    <cellStyle name="Note 2 17" xfId="13516" xr:uid="{0770D5C8-9D31-4351-831A-E30C6FDE576D}"/>
    <cellStyle name="Note 2 18" xfId="729" xr:uid="{E371721F-6961-441C-B8FE-9C1E8E1B0AD0}"/>
    <cellStyle name="Note 2 2" xfId="730" xr:uid="{AC3C829D-E83A-4B75-B363-B60EA1FDD55D}"/>
    <cellStyle name="Note 2 2 10" xfId="11993" xr:uid="{367E2E78-3385-4E1E-B224-8210820AF61A}"/>
    <cellStyle name="Note 2 2 10 2" xfId="11994" xr:uid="{B6D57543-1AE3-4472-B373-B4C54DD6750D}"/>
    <cellStyle name="Note 2 2 10 2 2" xfId="13659" xr:uid="{1084ED97-EF35-4579-B68C-BB230438451D}"/>
    <cellStyle name="Note 2 2 10 3" xfId="13658" xr:uid="{6E55C9B4-A298-4912-89A6-D5DDEF2299AC}"/>
    <cellStyle name="Note 2 2 11" xfId="11995" xr:uid="{5EB5A4DF-57A8-416C-8EB4-77C6C00F38FC}"/>
    <cellStyle name="Note 2 2 11 2" xfId="11996" xr:uid="{C91FA0FB-C9A7-4DA7-8294-19471839BE03}"/>
    <cellStyle name="Note 2 2 11 2 2" xfId="13661" xr:uid="{25B18CC0-0410-4764-802E-D412B8D713B1}"/>
    <cellStyle name="Note 2 2 11 3" xfId="13660" xr:uid="{2118BF88-D3C9-48D0-BC04-C1A544164D80}"/>
    <cellStyle name="Note 2 2 12" xfId="11997" xr:uid="{BE428A16-45AE-445E-9731-599194039AAF}"/>
    <cellStyle name="Note 2 2 12 2" xfId="13662" xr:uid="{861612C1-C5AB-4BA9-94DD-542FD051DB9C}"/>
    <cellStyle name="Note 2 2 13" xfId="11998" xr:uid="{78F5194F-E467-45AE-BE36-B579629E8837}"/>
    <cellStyle name="Note 2 2 13 2" xfId="13663" xr:uid="{C5CC7ED0-ED2D-4CE8-B2D5-4F1631E23068}"/>
    <cellStyle name="Note 2 2 14" xfId="13560" xr:uid="{A9DC93AA-1FA9-44B0-980B-ABB804E4F760}"/>
    <cellStyle name="Note 2 2 2" xfId="11999" xr:uid="{63050C23-CD54-456B-9CA1-0D2B47E2AF7A}"/>
    <cellStyle name="Note 2 2 2 2" xfId="12000" xr:uid="{AD828E45-E387-4D1D-A9E3-31A8561852CD}"/>
    <cellStyle name="Note 2 2 2 3" xfId="12001" xr:uid="{0578AD3D-FF23-4577-924C-F417D819D9DA}"/>
    <cellStyle name="Note 2 2 2 3 2" xfId="13665" xr:uid="{B8587631-0231-48ED-A814-1C99680BAB2A}"/>
    <cellStyle name="Note 2 2 2 4" xfId="12002" xr:uid="{CEBD88B3-59D7-4731-822D-29EFC0064864}"/>
    <cellStyle name="Note 2 2 2 4 2" xfId="13666" xr:uid="{A8ADBF3F-EF6E-4824-A34D-C9133543A250}"/>
    <cellStyle name="Note 2 2 2 5" xfId="13664" xr:uid="{65895271-E62E-4BCF-AF1B-010779FB8000}"/>
    <cellStyle name="Note 2 2 3" xfId="12003" xr:uid="{4F186225-F144-4DA0-BE7F-95A7B5299FA8}"/>
    <cellStyle name="Note 2 2 3 2" xfId="12004" xr:uid="{DC2F02D9-D7B3-4F7C-ABED-6123CCD3828A}"/>
    <cellStyle name="Note 2 2 3 2 2" xfId="13668" xr:uid="{32D5FB3D-CD28-45A0-9033-B2E7FBD62D72}"/>
    <cellStyle name="Note 2 2 3 3" xfId="13667" xr:uid="{2C177FFC-B7F3-43C7-B9F5-CE83A66B7AF4}"/>
    <cellStyle name="Note 2 2 4" xfId="12005" xr:uid="{8B58AFA3-BBEE-42C8-9B31-B8641CB21FF8}"/>
    <cellStyle name="Note 2 2 4 2" xfId="12006" xr:uid="{50401EFA-2A85-468C-A0B0-1394752FD530}"/>
    <cellStyle name="Note 2 2 4 2 2" xfId="13670" xr:uid="{B64FF06C-4A9F-4D41-98C3-CE985661A4E0}"/>
    <cellStyle name="Note 2 2 4 3" xfId="13669" xr:uid="{8EB0F057-75B1-422F-9A8A-38E0C2EA57F7}"/>
    <cellStyle name="Note 2 2 5" xfId="12007" xr:uid="{2099E3F2-EC94-4142-AD3A-D983A0B42B5B}"/>
    <cellStyle name="Note 2 2 5 2" xfId="12008" xr:uid="{3588386F-73CB-4120-9AF8-5389BEBDEACA}"/>
    <cellStyle name="Note 2 2 5 2 2" xfId="13672" xr:uid="{43BF07B1-C4B2-490C-8890-833964E075A0}"/>
    <cellStyle name="Note 2 2 5 3" xfId="13671" xr:uid="{EF835998-5C48-415F-AA3A-56B8A89D4EB5}"/>
    <cellStyle name="Note 2 2 6" xfId="12009" xr:uid="{44FC8A02-BF0A-4C09-BA18-2B8289E39390}"/>
    <cellStyle name="Note 2 2 6 2" xfId="12010" xr:uid="{BD0E987C-17EF-4FB9-9958-C957429523E8}"/>
    <cellStyle name="Note 2 2 6 2 2" xfId="13674" xr:uid="{C413C48A-93B1-4C04-AF03-858724F3A336}"/>
    <cellStyle name="Note 2 2 6 3" xfId="13673" xr:uid="{146669A9-4359-494B-9CA1-03D7CF762DC6}"/>
    <cellStyle name="Note 2 2 7" xfId="12011" xr:uid="{99BBC7E4-5A28-4C23-994D-7736FF1A1F84}"/>
    <cellStyle name="Note 2 2 7 2" xfId="12012" xr:uid="{289274E0-904B-472A-812A-58AA7457321F}"/>
    <cellStyle name="Note 2 2 7 2 2" xfId="13676" xr:uid="{CA593B59-64DC-46E0-B6DB-43BE32CCD257}"/>
    <cellStyle name="Note 2 2 7 3" xfId="13675" xr:uid="{A4503F1A-43A0-49E9-829A-A12741878A1B}"/>
    <cellStyle name="Note 2 2 8" xfId="12013" xr:uid="{75755D67-25E5-484C-BC36-4E976A15FF44}"/>
    <cellStyle name="Note 2 2 8 2" xfId="12014" xr:uid="{94604828-8005-4744-8162-A7DB8A4E2202}"/>
    <cellStyle name="Note 2 2 8 2 2" xfId="13678" xr:uid="{623B604C-E765-4CD5-B8F9-D84C1EE5110A}"/>
    <cellStyle name="Note 2 2 8 3" xfId="13677" xr:uid="{EC3BCFFA-B5A9-406E-8189-CB490E396CC6}"/>
    <cellStyle name="Note 2 2 9" xfId="12015" xr:uid="{00E67149-09F3-4E84-A1BE-C78EC240D780}"/>
    <cellStyle name="Note 2 2 9 2" xfId="12016" xr:uid="{5C9ACBD1-A291-4778-9B3C-03C60AADB177}"/>
    <cellStyle name="Note 2 2 9 2 2" xfId="13680" xr:uid="{D4007141-F3C5-4E63-8253-FF42287CF2D9}"/>
    <cellStyle name="Note 2 2 9 3" xfId="13679" xr:uid="{F641EFD8-2FA7-4DE1-ABD7-8BC842422FD2}"/>
    <cellStyle name="Note 2 3" xfId="731" xr:uid="{038A3C0C-A452-4C6C-90AC-4583C1D8951D}"/>
    <cellStyle name="Note 2 3 2" xfId="12017" xr:uid="{570E2EC2-FEB2-4471-972B-A6A7479988CE}"/>
    <cellStyle name="Note 2 3 2 2" xfId="12018" xr:uid="{480EA029-1D4E-4E95-804D-81C5E5A5C03A}"/>
    <cellStyle name="Note 2 3 2 2 2" xfId="13682" xr:uid="{64113898-1631-4B1B-92A0-B88860E3F481}"/>
    <cellStyle name="Note 2 3 2 3" xfId="12019" xr:uid="{C1CE79F0-7F5C-4943-B4E4-8F33FCBE9D0C}"/>
    <cellStyle name="Note 2 3 2 3 2" xfId="13683" xr:uid="{E84CE1A7-545C-4A0B-A56B-D8924ED913BA}"/>
    <cellStyle name="Note 2 3 2 4" xfId="13681" xr:uid="{FF7A065B-9A3F-4819-8E1A-61661A5E3EEF}"/>
    <cellStyle name="Note 2 3 3" xfId="12020" xr:uid="{EFD06E09-1025-497C-BDF2-E3FE06B84F7B}"/>
    <cellStyle name="Note 2 3 3 2" xfId="13684" xr:uid="{7FF89052-981D-4FE0-94F0-6DE5307C599E}"/>
    <cellStyle name="Note 2 3 4" xfId="12021" xr:uid="{77F7DF8B-2550-4A6D-9C5B-75DBBA442C3D}"/>
    <cellStyle name="Note 2 3 4 2" xfId="13685" xr:uid="{1CB11F7E-49A9-421A-AAB7-FECE3C29765F}"/>
    <cellStyle name="Note 2 3 5" xfId="13561" xr:uid="{BA86D43C-E16E-4B1E-A625-F85EC9407A02}"/>
    <cellStyle name="Note 2 4" xfId="732" xr:uid="{5CF313B2-235A-4A81-A257-C00DDAA89E7E}"/>
    <cellStyle name="Note 2 4 2" xfId="12022" xr:uid="{13F97E91-EF91-4D16-A3B5-9301780B1FC3}"/>
    <cellStyle name="Note 2 4 2 2" xfId="12023" xr:uid="{5275CC99-CF97-485B-9D2C-3E44948320FE}"/>
    <cellStyle name="Note 2 4 2 2 2" xfId="13687" xr:uid="{FEE2AEEF-F887-4AAC-8C1D-6BDFE9E23971}"/>
    <cellStyle name="Note 2 4 2 3" xfId="12024" xr:uid="{0FE8F1E1-42FA-4B2C-8CBE-3DD2AA3CD33E}"/>
    <cellStyle name="Note 2 4 2 3 2" xfId="13688" xr:uid="{F86486D1-7B40-4249-9C56-282A371406C2}"/>
    <cellStyle name="Note 2 4 2 4" xfId="13686" xr:uid="{53FED23B-563D-405B-AF27-0495053A6194}"/>
    <cellStyle name="Note 2 4 3" xfId="12025" xr:uid="{710122BA-C314-4191-B50E-F82C392C6E15}"/>
    <cellStyle name="Note 2 4 3 2" xfId="13689" xr:uid="{CAC666D5-2560-4117-AA7C-48D217929C19}"/>
    <cellStyle name="Note 2 4 4" xfId="12026" xr:uid="{053C6131-045C-448D-AE08-1A371DC13798}"/>
    <cellStyle name="Note 2 4 4 2" xfId="13690" xr:uid="{AE680753-4763-40BF-8A03-06EA5F6F1BD8}"/>
    <cellStyle name="Note 2 4 5" xfId="13562" xr:uid="{5F6F4C49-84CB-4DC3-AA7C-539505F8174A}"/>
    <cellStyle name="Note 2 5" xfId="6622" xr:uid="{EFA050DF-67FF-47D5-AAB6-D0B2F26B0E07}"/>
    <cellStyle name="Note 2 5 2" xfId="12027" xr:uid="{E716F00D-3570-44A1-B3D5-DB82CBA3E1AE}"/>
    <cellStyle name="Note 2 5 2 2" xfId="13691" xr:uid="{E6784087-492A-4DFA-B42F-90BD278534B7}"/>
    <cellStyle name="Note 2 5 3" xfId="12028" xr:uid="{4B06F988-30EE-4BA8-868D-9CA41C982695}"/>
    <cellStyle name="Note 2 5 3 2" xfId="13692" xr:uid="{EAFE83DE-D0D3-42C1-AF3B-66E5FC1247C6}"/>
    <cellStyle name="Note 2 5 4" xfId="13586" xr:uid="{77FC38DF-BD0C-4620-A648-AF21D518587A}"/>
    <cellStyle name="Note 2 6" xfId="12029" xr:uid="{E3F84748-2C25-4366-91E0-4B6ED557B59B}"/>
    <cellStyle name="Note 2 6 2" xfId="12030" xr:uid="{93B87610-1516-4D1B-A656-D3FEDBB899A1}"/>
    <cellStyle name="Note 2 6 2 2" xfId="13694" xr:uid="{8CE9151B-0FB2-4FA2-93A1-E1273FD15221}"/>
    <cellStyle name="Note 2 6 3" xfId="13693" xr:uid="{018775C2-7759-41ED-96F5-29B0DD7629B4}"/>
    <cellStyle name="Note 2 7" xfId="12031" xr:uid="{197AC504-FFA3-4500-A818-B2346CEB3F8E}"/>
    <cellStyle name="Note 2 7 2" xfId="12032" xr:uid="{3F25DEDB-5E31-44F4-BD0D-D4BE8357E6AD}"/>
    <cellStyle name="Note 2 7 2 2" xfId="13696" xr:uid="{9EBF2721-3252-4ACC-8133-269E340B506D}"/>
    <cellStyle name="Note 2 7 3" xfId="13695" xr:uid="{F23E0500-B21D-4ACB-8C1B-0AA32934C7A4}"/>
    <cellStyle name="Note 2 8" xfId="12033" xr:uid="{9DA152E4-F1D2-49D2-878E-4D6EE83D5FCF}"/>
    <cellStyle name="Note 2 8 2" xfId="12034" xr:uid="{B8C596D1-35DB-4972-BD21-F80C4701E45B}"/>
    <cellStyle name="Note 2 8 2 2" xfId="13698" xr:uid="{04BD9B02-40B4-4F1B-940F-CE18D81FEB8E}"/>
    <cellStyle name="Note 2 8 3" xfId="13697" xr:uid="{38963FF4-19D6-4F2C-B233-64E98A508CCE}"/>
    <cellStyle name="Note 2 9" xfId="12035" xr:uid="{FDA0AEE7-04BB-4757-80F0-EF28C79E333F}"/>
    <cellStyle name="Note 2 9 2" xfId="12036" xr:uid="{EE136FAA-1FB5-4DF6-BE44-9442A8A469C6}"/>
    <cellStyle name="Note 2 9 2 2" xfId="13700" xr:uid="{3799AA43-D88E-4B5F-A421-B06865B983F6}"/>
    <cellStyle name="Note 2 9 3" xfId="13699" xr:uid="{61EB2C62-F764-4396-88E4-58295C86425B}"/>
    <cellStyle name="Note 20" xfId="1513" xr:uid="{45C6319D-2F17-490B-9718-D77297703EA6}"/>
    <cellStyle name="Note 20 2" xfId="12037" xr:uid="{D6D4581D-A384-48E8-BA1C-6D881163F5BE}"/>
    <cellStyle name="Note 20 2 2" xfId="12038" xr:uid="{5BCD79BC-CDB3-4064-8CF1-61C46237F18E}"/>
    <cellStyle name="Note 20 2 3" xfId="12039" xr:uid="{FF957DBE-CD81-404B-9E00-7B7409F1DDC0}"/>
    <cellStyle name="Note 20 3" xfId="12040" xr:uid="{294515BE-7143-438E-A66B-8A1B0434D52D}"/>
    <cellStyle name="Note 20 4" xfId="12041" xr:uid="{FA6D5785-B0E6-4D1F-A3B7-339622C09018}"/>
    <cellStyle name="Note 20 5" xfId="12042" xr:uid="{6CBE506F-67A0-41D9-B87E-08D528202493}"/>
    <cellStyle name="Note 20 6" xfId="7344" xr:uid="{5C87790F-5D1D-4D66-A634-B688FDBC1CD8}"/>
    <cellStyle name="Note 21" xfId="1514" xr:uid="{57BE5006-FF93-44BF-BBFA-2F3C59DA39D9}"/>
    <cellStyle name="Note 21 2" xfId="12043" xr:uid="{487507F2-A54A-4E2B-BA56-0BDDD6DC34AB}"/>
    <cellStyle name="Note 21 2 2" xfId="12044" xr:uid="{5ACEE579-370A-41ED-8FDF-96FAB0CC1E1C}"/>
    <cellStyle name="Note 21 2 3" xfId="12045" xr:uid="{627D7114-65ED-411A-9E7B-B8C4C1CFFD61}"/>
    <cellStyle name="Note 21 3" xfId="12046" xr:uid="{2EE27A50-5766-46BD-B7BB-27DD223C74B7}"/>
    <cellStyle name="Note 21 4" xfId="12047" xr:uid="{2BA8A5A4-A9F5-4D07-BE99-362F007BAA29}"/>
    <cellStyle name="Note 21 5" xfId="12048" xr:uid="{0EA0A26C-8788-4624-BF7D-8E2E4D637CDE}"/>
    <cellStyle name="Note 21 6" xfId="7345" xr:uid="{9D3409E7-639D-40B8-8C5E-9E48A99B6A88}"/>
    <cellStyle name="Note 22" xfId="1515" xr:uid="{499C3FED-2C51-4809-96CC-C6172DD2357E}"/>
    <cellStyle name="Note 22 2" xfId="12049" xr:uid="{56C11D32-6B17-4068-9D27-AB0D25B982F5}"/>
    <cellStyle name="Note 22 2 2" xfId="12050" xr:uid="{40D1B3BD-D341-4E73-B249-FB8A65A77D42}"/>
    <cellStyle name="Note 22 2 3" xfId="12051" xr:uid="{B3180318-BDFD-4C2C-A78C-D0B95706EA0B}"/>
    <cellStyle name="Note 22 3" xfId="12052" xr:uid="{37B82778-2946-4AF2-9CD9-D33051A3C96D}"/>
    <cellStyle name="Note 22 4" xfId="12053" xr:uid="{7F9AE641-B75A-4524-919F-96375B877484}"/>
    <cellStyle name="Note 22 5" xfId="12054" xr:uid="{E4F29364-8C84-4B52-BC26-91A6980EAFB2}"/>
    <cellStyle name="Note 22 6" xfId="7346" xr:uid="{000F6D9C-DA8B-4CBE-99E0-C6DCBA5A2C5A}"/>
    <cellStyle name="Note 23" xfId="1516" xr:uid="{29CC4A9E-F324-46E4-AF09-0DDA8766D7B5}"/>
    <cellStyle name="Note 23 2" xfId="12055" xr:uid="{623C4C02-4363-42C8-8143-E9E3431F0DAC}"/>
    <cellStyle name="Note 23 2 2" xfId="12056" xr:uid="{19CE5EDA-B3DA-4198-951C-488903970CB6}"/>
    <cellStyle name="Note 23 2 3" xfId="12057" xr:uid="{D1B2D572-11E4-4307-B818-83E3A39C0CEE}"/>
    <cellStyle name="Note 23 3" xfId="12058" xr:uid="{5A9029A2-37B8-4CBE-AFD7-D25172948795}"/>
    <cellStyle name="Note 23 4" xfId="12059" xr:uid="{8E9AC4E7-AA43-4AE2-AD9D-F9FA75F9D730}"/>
    <cellStyle name="Note 23 5" xfId="12060" xr:uid="{F5CB004F-7436-447B-B8D6-D9BF5C5E5031}"/>
    <cellStyle name="Note 23 6" xfId="7347" xr:uid="{4B06DAF9-416F-4473-B4D2-827E49B6F8CE}"/>
    <cellStyle name="Note 24" xfId="1517" xr:uid="{41E6383D-5A81-444A-8F60-AB05D730EC1B}"/>
    <cellStyle name="Note 24 2" xfId="12061" xr:uid="{2B3C1A1F-44A7-4002-8D93-E0304BB0662E}"/>
    <cellStyle name="Note 24 2 2" xfId="12062" xr:uid="{3D2647F6-816F-44BD-860B-EA105080BDF3}"/>
    <cellStyle name="Note 24 2 3" xfId="12063" xr:uid="{1B78FBE1-BF53-412F-A898-0CEEEDF82AFC}"/>
    <cellStyle name="Note 24 3" xfId="12064" xr:uid="{44AE8EF4-3737-44B9-BA0B-DF122B6F0B78}"/>
    <cellStyle name="Note 24 4" xfId="12065" xr:uid="{E114DE16-1F7C-407B-9357-0DD1B3906081}"/>
    <cellStyle name="Note 24 5" xfId="12066" xr:uid="{7A22029B-9D13-4809-ACB9-F9E627651A11}"/>
    <cellStyle name="Note 24 6" xfId="7348" xr:uid="{4A509DA3-47C0-45B7-8510-DF663D4C258D}"/>
    <cellStyle name="Note 25" xfId="1518" xr:uid="{CB20FEB4-86E7-494B-BD02-05943B25C134}"/>
    <cellStyle name="Note 25 2" xfId="12067" xr:uid="{CADACA80-DA50-465C-AC98-9C9B5E41BFF4}"/>
    <cellStyle name="Note 25 2 2" xfId="12068" xr:uid="{4AED5BC4-936B-4B41-AEBE-F1747A7A9393}"/>
    <cellStyle name="Note 25 2 3" xfId="12069" xr:uid="{B3B57982-B62F-4C0F-8829-753AE773E451}"/>
    <cellStyle name="Note 25 3" xfId="12070" xr:uid="{26C226AF-D407-4C54-AE5B-54AB6AFCA07E}"/>
    <cellStyle name="Note 25 4" xfId="12071" xr:uid="{282DB806-D14B-4B62-BA1B-0BF8EF9194DE}"/>
    <cellStyle name="Note 25 5" xfId="12072" xr:uid="{FF8C7726-8BFE-4B4F-8DDE-8BA764A3E1E7}"/>
    <cellStyle name="Note 25 6" xfId="7349" xr:uid="{B9C7A368-5171-464C-BB4B-7F46F3263202}"/>
    <cellStyle name="Note 26" xfId="1519" xr:uid="{090E53A0-749D-4739-8FE0-060543103595}"/>
    <cellStyle name="Note 26 2" xfId="12073" xr:uid="{60B185F3-CAFF-4518-9B41-06B31D282AA6}"/>
    <cellStyle name="Note 26 2 2" xfId="12074" xr:uid="{F391C3E9-4962-4D0D-9F9E-1DDB4F0418B2}"/>
    <cellStyle name="Note 26 2 3" xfId="12075" xr:uid="{1B582F40-3341-4E44-805F-4A3B2AF298D3}"/>
    <cellStyle name="Note 26 3" xfId="12076" xr:uid="{15F38183-EDDD-40BD-BB3A-39D805C2AA50}"/>
    <cellStyle name="Note 26 4" xfId="12077" xr:uid="{ECA447D4-7164-4035-A9A5-5D0BD0B01396}"/>
    <cellStyle name="Note 26 5" xfId="12078" xr:uid="{DB44F1BE-0C0F-45AF-8101-39597E3600A9}"/>
    <cellStyle name="Note 26 6" xfId="7350" xr:uid="{59E65541-B2B5-4D91-B57D-5FDEC4A47B3C}"/>
    <cellStyle name="Note 27" xfId="1520" xr:uid="{D3A2A02F-9642-4149-927A-5E8516B9D100}"/>
    <cellStyle name="Note 27 2" xfId="12079" xr:uid="{231A5ADB-87D0-4959-9119-2C190043E3E0}"/>
    <cellStyle name="Note 27 2 2" xfId="12080" xr:uid="{1DD5F6D2-E476-491F-878D-5080B9373E5D}"/>
    <cellStyle name="Note 27 2 2 2" xfId="15724" xr:uid="{D4486627-3E60-4F19-BBD2-B57B722A1701}"/>
    <cellStyle name="Note 27 2 3" xfId="15723" xr:uid="{54014714-EE43-4929-ABEC-9D070D682133}"/>
    <cellStyle name="Note 27 3" xfId="12081" xr:uid="{04CA0C4B-FD62-46D6-B8B2-AF3C27786D5C}"/>
    <cellStyle name="Note 27 3 2" xfId="15725" xr:uid="{1FA5FE5E-EBF1-4411-8191-EE15CD146FC8}"/>
    <cellStyle name="Note 27 4" xfId="7351" xr:uid="{9E19C237-47B4-48D9-81BE-341F95969FD9}"/>
    <cellStyle name="Note 27 5" xfId="15534" xr:uid="{C61321CF-752A-4FC6-BEA2-1D7457BF75DC}"/>
    <cellStyle name="Note 28" xfId="1521" xr:uid="{9E0944F6-3898-4456-8013-922D6881C114}"/>
    <cellStyle name="Note 28 2" xfId="12082" xr:uid="{FB6EAB5C-CFEB-4401-A1DC-98219402D888}"/>
    <cellStyle name="Note 28 3" xfId="12083" xr:uid="{D2550217-ECB2-482B-A552-DCFD6A46A926}"/>
    <cellStyle name="Note 28 4" xfId="13585" xr:uid="{8BDE7EB6-1729-40D9-B480-605FBE15C69E}"/>
    <cellStyle name="Note 28 5" xfId="6621" xr:uid="{CEE4FAD1-AE39-43DF-BF41-9F2F156CC164}"/>
    <cellStyle name="Note 29" xfId="1522" xr:uid="{2E3A8212-16B5-4C49-B1C6-6FAF6A323799}"/>
    <cellStyle name="Note 29 2" xfId="12084" xr:uid="{DC514665-846C-4DAA-85AA-3CF34131DFFB}"/>
    <cellStyle name="Note 29 3" xfId="15726" xr:uid="{9F685B2E-9490-429B-B132-67D9B4B5E640}"/>
    <cellStyle name="Note 3" xfId="733" xr:uid="{72B1D3C0-1B0E-480E-94C3-67013FFB3E8A}"/>
    <cellStyle name="Note 3 10" xfId="5621" xr:uid="{46E7C2EE-1684-43A8-8886-2983AAD2D10F}"/>
    <cellStyle name="Note 3 10 2" xfId="13906" xr:uid="{3B370466-1B14-4E51-8CB9-D494D7407BB3}"/>
    <cellStyle name="Note 3 11" xfId="13517" xr:uid="{ABBFF44D-32BC-4009-98DC-BE9600BD09EE}"/>
    <cellStyle name="Note 3 2" xfId="734" xr:uid="{2A21126F-C01F-4183-9C1E-3D5177ECB3F0}"/>
    <cellStyle name="Note 3 2 2" xfId="12085" xr:uid="{B0114480-59DA-47DB-94B6-4F14296C0453}"/>
    <cellStyle name="Note 3 2 2 2" xfId="12086" xr:uid="{29B90269-A3AD-4275-B87F-F5E5B1CEA7D0}"/>
    <cellStyle name="Note 3 2 2 3" xfId="12087" xr:uid="{6DA3C082-5DDE-48E0-92A3-2FD548BFA55E}"/>
    <cellStyle name="Note 3 2 2 4" xfId="13701" xr:uid="{8D9A4CB4-C46B-4229-A1B3-D9040B564955}"/>
    <cellStyle name="Note 3 2 3" xfId="12088" xr:uid="{747F0FB6-35C9-4A46-BDC7-38D9418B04EA}"/>
    <cellStyle name="Note 3 2 4" xfId="12089" xr:uid="{0C1D72EB-E71B-4643-8F34-3ECF67F4CF78}"/>
    <cellStyle name="Note 3 2 4 2" xfId="13702" xr:uid="{C3F24734-1322-4EAA-98EE-11639A53A15B}"/>
    <cellStyle name="Note 3 2 5" xfId="12090" xr:uid="{13D6AE88-FC72-4FAA-A4CE-322DE70A2070}"/>
    <cellStyle name="Note 3 2 5 2" xfId="13703" xr:uid="{EB5A8F3C-5FEF-4CD4-A659-C249DA25D723}"/>
    <cellStyle name="Note 3 2 6" xfId="13563" xr:uid="{6AC3252A-0B96-4546-855C-8AD24DEA49AB}"/>
    <cellStyle name="Note 3 3" xfId="735" xr:uid="{BC416016-F668-4D91-96F8-F316B2AEEA74}"/>
    <cellStyle name="Note 3 3 2" xfId="12091" xr:uid="{CDA7B574-F372-463B-9A96-85DBB8EF627F}"/>
    <cellStyle name="Note 3 3 2 2" xfId="12092" xr:uid="{6841CA86-74AC-47B0-B13D-8C99BDC37EE2}"/>
    <cellStyle name="Note 3 3 2 3" xfId="13704" xr:uid="{D2DE1567-1C0C-4392-9B77-F24C60693D13}"/>
    <cellStyle name="Note 3 3 3" xfId="12093" xr:uid="{9935FFD2-1E37-41F7-AEAD-5357EB60CF28}"/>
    <cellStyle name="Note 3 3 3 2" xfId="13705" xr:uid="{8E6E2244-A4CE-43BC-9A6F-1F69A42151C2}"/>
    <cellStyle name="Note 3 3 4" xfId="12094" xr:uid="{772E6FA0-023D-46D2-AC5D-AE2763D4ACFF}"/>
    <cellStyle name="Note 3 3 4 2" xfId="13706" xr:uid="{D3753DC5-C1E9-425A-9608-F96013BC01B2}"/>
    <cellStyle name="Note 3 3 5" xfId="13564" xr:uid="{264EE01B-EA11-4316-B16D-5BEEC40836A0}"/>
    <cellStyle name="Note 3 4" xfId="736" xr:uid="{3FBEA66C-B50D-442E-82D7-78BEDF3AD9E7}"/>
    <cellStyle name="Note 3 4 2" xfId="12095" xr:uid="{AB699D96-7807-42EF-82A9-E109AC69CB4A}"/>
    <cellStyle name="Note 3 4 2 2" xfId="12096" xr:uid="{3859629F-1153-4A9D-ABF3-75AC3AFC7832}"/>
    <cellStyle name="Note 3 4 2 2 2" xfId="13708" xr:uid="{5A2D71AF-B955-40DC-AC95-54415F0E30DF}"/>
    <cellStyle name="Note 3 4 2 3" xfId="13707" xr:uid="{8E0C7D3B-8314-4D31-8B17-437AD0BE8F74}"/>
    <cellStyle name="Note 3 4 3" xfId="12097" xr:uid="{FBBC06BF-AD82-4258-B808-BD090746BB82}"/>
    <cellStyle name="Note 3 4 3 2" xfId="13709" xr:uid="{A3A05DD1-E339-4463-9BBE-5CBE70C1D135}"/>
    <cellStyle name="Note 3 4 4" xfId="13565" xr:uid="{8D57E529-59C8-4B6F-BFB0-EB086F2E4F5B}"/>
    <cellStyle name="Note 3 5" xfId="12098" xr:uid="{3887AA1D-6E40-4702-895E-2C18B18A0849}"/>
    <cellStyle name="Note 3 5 2" xfId="12099" xr:uid="{BCD7D445-BCD7-4CE2-975A-528267ADBE1E}"/>
    <cellStyle name="Note 3 5 3" xfId="12100" xr:uid="{264BFD9A-CE93-4FB6-B01F-98EC645C48D8}"/>
    <cellStyle name="Note 3 5 4" xfId="13710" xr:uid="{C9ABA97A-2ED5-434B-8F51-C950D73A425D}"/>
    <cellStyle name="Note 3 6" xfId="12101" xr:uid="{8342BA95-4D85-43BD-8356-A43B14BED8A2}"/>
    <cellStyle name="Note 3 7" xfId="12102" xr:uid="{D812DE4F-6FED-4D6E-9B22-272CF4C1733D}"/>
    <cellStyle name="Note 3 8" xfId="12103" xr:uid="{3FB16D99-77A2-484F-940B-90ACA930664A}"/>
    <cellStyle name="Note 3 9" xfId="5996" xr:uid="{9E43CF66-2C35-4B5B-9054-D38832AE28CD}"/>
    <cellStyle name="Note 3 9 2" xfId="13545" xr:uid="{39E4F9E5-53D0-420B-AC1C-B05EBDE87FB7}"/>
    <cellStyle name="Note 30" xfId="1523" xr:uid="{8C79DE72-D5BE-40C7-B647-FF2DFEE217DB}"/>
    <cellStyle name="Note 30 2" xfId="12104" xr:uid="{60A6471F-FD7F-4D2F-AFB1-663D1AFD511F}"/>
    <cellStyle name="Note 30 3" xfId="15727" xr:uid="{2D95E1EC-56E1-4115-8FFF-FC41E50AC39D}"/>
    <cellStyle name="Note 31" xfId="1524" xr:uid="{E3BCF58E-21B1-4476-A456-899F89433AB8}"/>
    <cellStyle name="Note 31 2" xfId="12105" xr:uid="{B3694300-2C31-4CB6-8D08-1C03F1F8BEB4}"/>
    <cellStyle name="Note 31 3" xfId="15728" xr:uid="{19A16589-1DBD-40AD-B5E1-8D7472F4282A}"/>
    <cellStyle name="Note 32" xfId="1525" xr:uid="{93941E9B-0BE6-4D29-A58F-DEBEB70E8ADF}"/>
    <cellStyle name="Note 32 2" xfId="12106" xr:uid="{FBD86C91-71D8-4FDB-B7B1-018F9C2FB103}"/>
    <cellStyle name="Note 32 3" xfId="15729" xr:uid="{C1258BC8-BA4A-405A-9DDB-9406260E6D17}"/>
    <cellStyle name="Note 33" xfId="1526" xr:uid="{E87A0DAF-3441-49CB-AFB7-A56DC6DC6F65}"/>
    <cellStyle name="Note 33 2" xfId="12107" xr:uid="{562FB6EF-69E2-4D80-84FC-A9896B03A20C}"/>
    <cellStyle name="Note 33 3" xfId="15730" xr:uid="{7C7A7140-DA02-4932-9354-A6F4C62376D8}"/>
    <cellStyle name="Note 34" xfId="1527" xr:uid="{6E8B06F8-29FE-484B-B7EA-8EDFE6845CF1}"/>
    <cellStyle name="Note 34 2" xfId="13544" xr:uid="{6561861E-5783-4001-AF0E-A5667575CD47}"/>
    <cellStyle name="Note 34 3" xfId="5995" xr:uid="{159C1428-6774-4960-A094-1E30B8EC4FA6}"/>
    <cellStyle name="Note 35" xfId="1528" xr:uid="{22AA6FC0-3077-4656-8749-A473C0DA7308}"/>
    <cellStyle name="Note 36" xfId="1529" xr:uid="{A0F0A079-8D7E-4CCC-96A3-03A9969266DE}"/>
    <cellStyle name="Note 37" xfId="1530" xr:uid="{391F98AD-6C23-4ED7-96FB-24819002C4B9}"/>
    <cellStyle name="Note 38" xfId="1531" xr:uid="{0DF4F171-192A-4E11-BEBE-CA54C406AC81}"/>
    <cellStyle name="Note 39" xfId="1532" xr:uid="{C05AE04C-B6AE-43E9-BDC8-B586C80D8910}"/>
    <cellStyle name="Note 4" xfId="1533" xr:uid="{8BA62217-35F8-4E36-A258-06280724418A}"/>
    <cellStyle name="Note 4 2" xfId="4894" xr:uid="{D90CF0A9-C614-444D-AB80-B2672148A3EF}"/>
    <cellStyle name="Note 4 2 2" xfId="12109" xr:uid="{B78DC344-66F7-426E-A18D-E32E6A6B2C73}"/>
    <cellStyle name="Note 4 2 2 2" xfId="12110" xr:uid="{88AA6A61-A45A-4716-915A-744F6B75230A}"/>
    <cellStyle name="Note 4 2 3" xfId="12111" xr:uid="{03CB41A3-72AA-4B6D-ADF8-C9083578F5E6}"/>
    <cellStyle name="Note 4 2 4" xfId="12112" xr:uid="{423227F2-9A9C-4690-B49A-685DDD9D6378}"/>
    <cellStyle name="Note 4 2 5" xfId="12108" xr:uid="{0891C550-6DB5-4A0D-AB23-BAC2EC30512D}"/>
    <cellStyle name="Note 4 3" xfId="12113" xr:uid="{A2AED451-AFC3-4170-B56D-1CE4051780F1}"/>
    <cellStyle name="Note 4 3 2" xfId="12114" xr:uid="{485D2943-D2EA-421D-97BD-DB1246DEF15E}"/>
    <cellStyle name="Note 4 4" xfId="12115" xr:uid="{A903E4D9-4C25-48C7-BBCC-33CB394445C6}"/>
    <cellStyle name="Note 4 5" xfId="12116" xr:uid="{20D83A41-2B33-4C74-BE18-97BEA83BFC98}"/>
    <cellStyle name="Note 4 6" xfId="6623" xr:uid="{58C8CCB4-F7D8-4C2E-B09B-DBA37774E1DC}"/>
    <cellStyle name="Note 4 7" xfId="13884" xr:uid="{4AEF1206-324B-4F73-B1DA-13BA3091DB8B}"/>
    <cellStyle name="Note 40" xfId="1534" xr:uid="{169E817F-9AD2-45F5-B1BC-AB15261368E0}"/>
    <cellStyle name="Note 41" xfId="1535" xr:uid="{E4266247-A0B5-4246-B3FA-B14D49070BE2}"/>
    <cellStyle name="Note 42" xfId="1536" xr:uid="{94894D2C-7C4D-463C-A7F9-80296419C10D}"/>
    <cellStyle name="Note 43" xfId="1537" xr:uid="{4BB4FF2B-21C4-49F1-B7C6-66C1B03F4D66}"/>
    <cellStyle name="Note 44" xfId="1538" xr:uid="{AEF7E746-75A3-440D-8796-431CE5D8D027}"/>
    <cellStyle name="Note 45" xfId="1539" xr:uid="{C7010EC9-6295-4EBD-BAED-46C58CEA3EA4}"/>
    <cellStyle name="Note 46" xfId="1540" xr:uid="{12315775-2B23-4C44-9798-A1B6C4F711C9}"/>
    <cellStyle name="Note 47" xfId="1541" xr:uid="{A908A438-CE52-4301-88DA-B41C91F282B0}"/>
    <cellStyle name="Note 48" xfId="1542" xr:uid="{60F0C594-6637-4B04-AB60-B1D9324644B1}"/>
    <cellStyle name="Note 49" xfId="1543" xr:uid="{FABF0114-03E4-429A-A574-8878ABC4B4D3}"/>
    <cellStyle name="Note 5" xfId="1544" xr:uid="{9527B154-E9E9-4EF4-95A9-42C3D9FE0A80}"/>
    <cellStyle name="Note 5 2" xfId="5022" xr:uid="{05106036-FFF5-4D48-BD3D-5845B720E61C}"/>
    <cellStyle name="Note 5 2 2" xfId="12118" xr:uid="{BB2ABF5C-8449-4081-920D-E6E7D1E0ABEE}"/>
    <cellStyle name="Note 5 2 2 2" xfId="12119" xr:uid="{FA309D0F-893C-4322-9BDD-582FBB485AD9}"/>
    <cellStyle name="Note 5 2 3" xfId="12120" xr:uid="{271FF627-4CB5-4AA9-AADB-CAD73E64C670}"/>
    <cellStyle name="Note 5 2 4" xfId="12121" xr:uid="{47B6C3C5-F030-4215-BD67-CA7ED4C7E58E}"/>
    <cellStyle name="Note 5 2 5" xfId="12117" xr:uid="{73450FD6-5500-4FC8-93DA-A0574122EF63}"/>
    <cellStyle name="Note 5 3" xfId="12122" xr:uid="{9858591A-A91F-4297-B5AE-23F8002C2F6A}"/>
    <cellStyle name="Note 5 3 2" xfId="12123" xr:uid="{1CF2CB9C-345A-48D7-B0EA-3F456B39FDFD}"/>
    <cellStyle name="Note 5 4" xfId="12124" xr:uid="{8470A21F-6C6C-4FD8-A92F-287B9C95F99C}"/>
    <cellStyle name="Note 5 5" xfId="12125" xr:uid="{7663B07F-CD85-4EF7-9901-4B0C3FAF538D}"/>
    <cellStyle name="Note 5 6" xfId="7352" xr:uid="{D8438B07-BCFF-41E2-B782-DCC76678B172}"/>
    <cellStyle name="Note 5 7" xfId="13893" xr:uid="{48C88591-4F16-49B2-B047-4B0C77EE741F}"/>
    <cellStyle name="Note 50" xfId="1545" xr:uid="{52DF55F0-124B-42AC-9A03-9B4E55ADDA18}"/>
    <cellStyle name="Note 51" xfId="1546" xr:uid="{85193BBB-C629-4599-A149-29216E6CF83D}"/>
    <cellStyle name="Note 52" xfId="1547" xr:uid="{9172CB63-9EE2-492A-AE34-043ECFFDE536}"/>
    <cellStyle name="Note 53" xfId="1548" xr:uid="{80E29F75-CBBF-4EA8-9E1D-6093F4C95E4C}"/>
    <cellStyle name="Note 54" xfId="1549" xr:uid="{A166651C-69C9-4F8E-9D58-890A85D517A2}"/>
    <cellStyle name="Note 55" xfId="1550" xr:uid="{28BFBFD6-8F29-4BFF-BB44-52BEED2BB4DF}"/>
    <cellStyle name="Note 56" xfId="1551" xr:uid="{1E94B096-57C3-444E-8C20-C91FBFA46B7A}"/>
    <cellStyle name="Note 57" xfId="1552" xr:uid="{BFFAFB72-CE26-41C9-A35F-5A8D2C181E81}"/>
    <cellStyle name="Note 58" xfId="1553" xr:uid="{1AA682B5-D3D5-40FF-BB0B-1E9576DC7E3D}"/>
    <cellStyle name="Note 59" xfId="1554" xr:uid="{70ED5211-7841-4BB3-A741-E1B2FC477C22}"/>
    <cellStyle name="Note 6" xfId="1555" xr:uid="{19F34104-E21E-4D4B-BEDD-66798F2F810C}"/>
    <cellStyle name="Note 6 2" xfId="4930" xr:uid="{7E54AEF3-89A3-495F-9557-D9AF5A097CE0}"/>
    <cellStyle name="Note 6 2 2" xfId="12127" xr:uid="{C1037826-53C9-4677-8E1C-BF1719A1F8D0}"/>
    <cellStyle name="Note 6 2 2 2" xfId="12128" xr:uid="{6AF71D22-4C4A-42F5-ABD9-C6F31563532B}"/>
    <cellStyle name="Note 6 2 3" xfId="12129" xr:uid="{033546BF-7D90-4997-93C6-5064727AC547}"/>
    <cellStyle name="Note 6 2 4" xfId="12130" xr:uid="{9724645A-3ABD-4C77-BC7A-AC085C8699E4}"/>
    <cellStyle name="Note 6 2 5" xfId="12126" xr:uid="{F5751E28-422F-4CFF-B948-ECFB67003897}"/>
    <cellStyle name="Note 6 3" xfId="12131" xr:uid="{CDA2CD5D-84AC-4652-BE7E-76AF26293D07}"/>
    <cellStyle name="Note 6 3 2" xfId="12132" xr:uid="{5465A67B-2EC0-4D80-A737-D910336DCA3B}"/>
    <cellStyle name="Note 6 4" xfId="12133" xr:uid="{CF4BCEB3-AB2C-432A-BA73-21F26A7D29EF}"/>
    <cellStyle name="Note 6 5" xfId="12134" xr:uid="{36037A3B-AC1A-4D67-8ECD-45B94074D8ED}"/>
    <cellStyle name="Note 6 6" xfId="7353" xr:uid="{14766944-6AA1-4510-A174-C95BA6516EBC}"/>
    <cellStyle name="Note 6 7" xfId="13888" xr:uid="{E5196AA5-0CFA-4455-A0DC-0773847F5EFF}"/>
    <cellStyle name="Note 60" xfId="1556" xr:uid="{0BDA909C-4F74-427C-B71E-0D1B5EC24674}"/>
    <cellStyle name="Note 61" xfId="1557" xr:uid="{C0682262-74FB-40B7-ACA0-7BA67479A434}"/>
    <cellStyle name="Note 62" xfId="1558" xr:uid="{9C95DD6A-DF97-4DBC-9049-D92575B31835}"/>
    <cellStyle name="Note 63" xfId="1559" xr:uid="{23E3E784-02B8-4E0C-A5E8-932CF6F4DF51}"/>
    <cellStyle name="Note 64" xfId="1560" xr:uid="{60CC9B76-09AA-4342-A694-3EEB3F80166B}"/>
    <cellStyle name="Note 65" xfId="1561" xr:uid="{9C99A4FD-79BC-4F58-8929-EEF965C94359}"/>
    <cellStyle name="Note 66" xfId="1562" xr:uid="{A79CE3F9-58B1-4216-8BFD-611D65A659C1}"/>
    <cellStyle name="Note 67" xfId="1563" xr:uid="{0578ED2F-5483-4B30-AD45-47361EA56F6F}"/>
    <cellStyle name="Note 68" xfId="1564" xr:uid="{52E9FDC8-E4C9-4CE0-8C9F-4D7BE6D0B6E8}"/>
    <cellStyle name="Note 69" xfId="1565" xr:uid="{012A7EBE-EA47-4714-8B86-7A6157AC0E34}"/>
    <cellStyle name="Note 7" xfId="1566" xr:uid="{379CB2B7-76BF-4FE7-92FD-29811AF2FD6B}"/>
    <cellStyle name="Note 7 2" xfId="12135" xr:uid="{52F937AE-3F69-4A8F-9216-67280A5C62FF}"/>
    <cellStyle name="Note 7 2 2" xfId="12136" xr:uid="{5A8BD654-310D-4DC8-94B5-2A9439312552}"/>
    <cellStyle name="Note 7 2 3" xfId="12137" xr:uid="{EE8803DF-B6D5-4AB1-A048-F946F979A1B5}"/>
    <cellStyle name="Note 7 3" xfId="12138" xr:uid="{B1A553E5-B1FD-4AFE-9137-E53768B8D584}"/>
    <cellStyle name="Note 7 4" xfId="12139" xr:uid="{DC79FA16-807B-422D-9C13-E236DBB4C7DD}"/>
    <cellStyle name="Note 7 5" xfId="12140" xr:uid="{FC834878-CCD9-4F77-BEDF-E0E754488551}"/>
    <cellStyle name="Note 7 6" xfId="7354" xr:uid="{000EC4D2-AA8D-4A70-8DD1-8E5F11BF9DC3}"/>
    <cellStyle name="Note 70" xfId="1567" xr:uid="{0D3BEC7F-1B93-4A22-B0D3-7FDEA14269A1}"/>
    <cellStyle name="Note 71" xfId="1568" xr:uid="{5F5F5796-A5F6-458A-8A31-7A2165F635D0}"/>
    <cellStyle name="Note 72" xfId="1569" xr:uid="{7D625071-C8EF-4FB3-B40E-05DEDD37DA23}"/>
    <cellStyle name="Note 73" xfId="1570" xr:uid="{F3D0838B-6567-4407-9278-7722E1ACA4EB}"/>
    <cellStyle name="Note 74" xfId="1571" xr:uid="{AC37D061-465D-468E-829D-BB07C03CE508}"/>
    <cellStyle name="Note 75" xfId="1572" xr:uid="{8CF0848F-4182-4C48-A943-55FDF7893466}"/>
    <cellStyle name="Note 76" xfId="1573" xr:uid="{C1E5E493-2211-429D-90B6-673CF3253C03}"/>
    <cellStyle name="Note 77" xfId="1574" xr:uid="{F9154313-E263-4EAA-BBC2-4C37A4797150}"/>
    <cellStyle name="Note 78" xfId="1575" xr:uid="{ECE77339-AD0D-4EA8-88F7-1E6AEABDCB1B}"/>
    <cellStyle name="Note 79" xfId="1576" xr:uid="{B4994616-2C2B-440A-9587-9061D8EEA449}"/>
    <cellStyle name="Note 8" xfId="1577" xr:uid="{1F9A3915-DB11-451A-A70B-921EABCDE23E}"/>
    <cellStyle name="Note 8 2" xfId="12141" xr:uid="{CE0C30A4-5646-4BE2-9EE8-9968EC397F54}"/>
    <cellStyle name="Note 8 2 2" xfId="12142" xr:uid="{53838213-422A-4028-8413-135DA9E64DF0}"/>
    <cellStyle name="Note 8 2 3" xfId="12143" xr:uid="{2F4097AC-DF14-4309-9814-D787FCEBF1C5}"/>
    <cellStyle name="Note 8 3" xfId="12144" xr:uid="{2C381D3D-946A-4BB8-8701-41E1E39D79E9}"/>
    <cellStyle name="Note 8 4" xfId="12145" xr:uid="{231B3693-D073-413F-904C-2DDD22196831}"/>
    <cellStyle name="Note 8 5" xfId="12146" xr:uid="{F359EAC3-CC2A-45F7-B520-1A3B1B18178C}"/>
    <cellStyle name="Note 8 6" xfId="7355" xr:uid="{497672A3-E14B-4728-9236-44169A072B45}"/>
    <cellStyle name="Note 80" xfId="1578" xr:uid="{4C1F7798-E26F-4EBB-8503-64BB9D70F409}"/>
    <cellStyle name="Note 81" xfId="1579" xr:uid="{3966155E-D1E3-4CF2-B593-E9C4F2A206F8}"/>
    <cellStyle name="Note 82" xfId="4349" xr:uid="{C99F2CE2-471A-400C-A47D-D9AC510C69A3}"/>
    <cellStyle name="Note 83" xfId="4350" xr:uid="{49E0AF8E-41A8-4443-855B-6529DD9CA8F1}"/>
    <cellStyle name="Note 84" xfId="4351" xr:uid="{5EE837F0-17D0-479D-8D78-E60DB75956D7}"/>
    <cellStyle name="Note 85" xfId="4352" xr:uid="{6FA5323B-8516-4019-8378-84FA5736105D}"/>
    <cellStyle name="Note 86" xfId="4353" xr:uid="{03722669-6BBF-4658-9E03-7D5DB1ABBC3E}"/>
    <cellStyle name="Note 87" xfId="4354" xr:uid="{58D0D095-CB41-4924-B92F-F6385FBDD989}"/>
    <cellStyle name="Note 88" xfId="4355" xr:uid="{0CF850DA-31FD-4BC4-BC1B-0C32637FEBE1}"/>
    <cellStyle name="Note 89" xfId="4356" xr:uid="{503E515F-A0B7-4854-A24B-A47A74426A33}"/>
    <cellStyle name="Note 9" xfId="1580" xr:uid="{60D39AB7-2423-42F3-899C-1D3610E6F4C0}"/>
    <cellStyle name="Note 9 2" xfId="12147" xr:uid="{9185804C-433B-4BA6-86B2-257325F978EC}"/>
    <cellStyle name="Note 9 2 2" xfId="12148" xr:uid="{ADC8AC1D-5583-417B-BB79-6CB769008B1C}"/>
    <cellStyle name="Note 9 2 3" xfId="12149" xr:uid="{85F71B78-2485-44C0-B6DC-E099E1980AC3}"/>
    <cellStyle name="Note 9 3" xfId="12150" xr:uid="{3A333968-38ED-44B1-9F5C-3E8E71F83F56}"/>
    <cellStyle name="Note 9 4" xfId="12151" xr:uid="{90A3441E-A04E-41DC-89DC-A006DE8D125F}"/>
    <cellStyle name="Note 9 5" xfId="12152" xr:uid="{01792C63-B22A-4666-87C8-2DE591D13EE2}"/>
    <cellStyle name="Note 9 6" xfId="7356" xr:uid="{4AD1A9FD-F3A4-4551-95B4-4A3DBC6FEF65}"/>
    <cellStyle name="Note 90" xfId="4357" xr:uid="{C6999398-C709-4F7C-BA0A-9266FEC649BA}"/>
    <cellStyle name="Note 91" xfId="13418" xr:uid="{7BE9FE6C-C7C2-4E0E-8505-09F66F91A8F3}"/>
    <cellStyle name="Note 92" xfId="15770" xr:uid="{D0A27196-B77C-4742-AD18-5562E942CDF1}"/>
    <cellStyle name="NUMBER" xfId="12153" xr:uid="{9BE9B5C3-4F23-41E2-8361-DD1D83A39FFC}"/>
    <cellStyle name="Number - 0 decimal places" xfId="12154" xr:uid="{90451D7A-0F27-4C06-B2FF-FACF3CE99CD3}"/>
    <cellStyle name="Number - 2 decimal places" xfId="12155" xr:uid="{4F2CA4C1-B35F-4B8B-BEA2-46591D6563BA}"/>
    <cellStyle name="Œ…‹æØ‚è [0.00]_ƒ}ƒXƒ^i“¾ˆÓæj" xfId="5622" xr:uid="{EACFF980-0794-4641-B838-B091926F3A39}"/>
    <cellStyle name="Œ…‹æØ‚è_ƒ}ƒXƒ^i“¾ˆÓæj" xfId="5623" xr:uid="{03677936-103E-4C98-8F7B-F49370519008}"/>
    <cellStyle name="oft Excel]_x000d__x000a_Comment=open=/f ‚ðw’è‚·‚é‚ÆAƒ†[ƒU[’è‹`ŠÖ”‚ðŠÖ”“\‚è•t‚¯‚Ìˆê——‚É“o˜^‚·‚é‚±‚Æ‚ª‚Å‚«‚Ü‚·B_x000d__x000a_Maximized" xfId="737" xr:uid="{09D80BA0-C604-4B11-860D-E284F977BE1F}"/>
    <cellStyle name="oft Excel]_x000d__x000a_Comment=open=/f ‚ðw’è‚·‚é‚ÆAƒ†[ƒU[’è‹`ŠÖ”‚ðŠÖ”“\‚è•t‚¯‚Ìˆê——‚É“o˜^‚·‚é‚±‚Æ‚ª‚Å‚«‚Ü‚·B_x000d__x000a_Maximized 2" xfId="6278" xr:uid="{430225CE-B5FC-47C8-B5A6-92A048098E38}"/>
    <cellStyle name="oft Excel]_x000d__x000a_Comment=open=/f ‚ðw’è‚·‚é‚ÆAƒ†[ƒU[’è‹`ŠÖ”‚ðŠÖ”“\‚è•t‚¯‚Ìˆê——‚É“o˜^‚·‚é‚±‚Æ‚ª‚Å‚«‚Ü‚·B_x000d__x000a_Maximized 3" xfId="5997" xr:uid="{6271CDFE-B4DB-44F0-BF3A-7C7849E1FE6E}"/>
    <cellStyle name="oft Excel]_x000d__x000a_Comment=open=/f ‚ðw’è‚·‚é‚ÆAƒ†[ƒU[’è‹`ŠÖ”‚ðŠÖ”“\‚è•t‚¯‚Ìˆê——‚É“o˜^‚·‚é‚±‚Æ‚ª‚Å‚«‚Ü‚·B_x000d__x000a_Maximized 4" xfId="5624" xr:uid="{ECA69FB1-C199-4A42-A5D6-85E2E4233323}"/>
    <cellStyle name="oft Excel]_x000d__x000a_Comment=The open=/f lines load custom functions into the Paste Function list._x000d__x000a_Maximized=3_x000d__x000a_Basics=1_x000d__x000a_A" xfId="738" xr:uid="{68B5D809-0D3C-4961-8216-7880355642F7}"/>
    <cellStyle name="oft Excel]_x000d__x000a_Comment=The open=/f lines load custom functions into the Paste Function list._x000d__x000a_Maximized=3_x000d__x000a_Basics=1_x000d__x000a_A 2" xfId="6279" xr:uid="{681DE787-B8FF-4CB8-A7E3-F194A4AAB9DF}"/>
    <cellStyle name="oft Mail]_x000d__x000a_NextOnMoveDelete=1_x000d__x000a_CustomInitHandler=_x000d__x000a_DemosEnabled=1_x000d__x000a_WG=0_x000d__x000a_Login=slwong_x000d__x000a_MAPIHELP=C:\MSMAIL\MSMAIL.HL" xfId="12156" xr:uid="{D08679B8-DED3-45A0-B4B4-3380670F48F7}"/>
    <cellStyle name="oft Mail]_x000d__x000a_NextOnMoveDelete=1_x000d__x000a_CustomInitHandler=_x000d__x000a_DemosEnabled=1_x000d__x000a_WG=0_x000d__x000a_Login=slwong_x000d__x000a_MAPIHELP=C:\MSMAIL\MSMAIL.HL 2" xfId="12157" xr:uid="{F8B7E242-3E2F-45E6-A446-094340616449}"/>
    <cellStyle name="oft Mail]_x000d__x000a_NextOnMoveDelete=1_x000d__x000a_CustomInitHandler=_x000d__x000a_DemosEnabled=1_x000d__x000a_WG=0_x000d__x000a_Login=slwong_x000d__x000a_MAPIHELP=C:\MSMAIL\MSMAIL.HL_1a FND-InfoRqd-YA2010 - Brenda" xfId="12158" xr:uid="{01221516-808D-40C3-9665-B17E24E5C25C}"/>
    <cellStyle name="_x0004_omma_laroux_1_PLDT_Term loan &amp; PP-(YT)" xfId="5625" xr:uid="{094DE6A0-499A-4D7C-A747-D9C552F45487}"/>
    <cellStyle name="OPS FORM" xfId="7357" xr:uid="{1C465859-F65A-4344-B85E-5DA2AB45BF3C}"/>
    <cellStyle name="OPS FORM 2" xfId="12159" xr:uid="{63D33E6D-7F5C-4349-84D6-4EED9FCE1450}"/>
    <cellStyle name="OPS FORM 3" xfId="12160" xr:uid="{E285A51E-4B85-47F2-A9C7-1E3F9617CBCC}"/>
    <cellStyle name="Output" xfId="82" builtinId="21" customBuiltin="1"/>
    <cellStyle name="Output 10" xfId="4358" xr:uid="{47D1FB3E-0FC2-46BE-B3CC-C05E81E0F379}"/>
    <cellStyle name="Output 10 2" xfId="12161" xr:uid="{BD9FD0A8-B9A5-4F7F-B5D1-436599039023}"/>
    <cellStyle name="Output 10 3" xfId="12162" xr:uid="{60440509-6BDF-44EA-8AAA-5F5C9FC79B5B}"/>
    <cellStyle name="Output 10 4" xfId="7358" xr:uid="{B8D5979F-D5F3-4987-9143-D843CFA74AF6}"/>
    <cellStyle name="Output 11" xfId="4359" xr:uid="{6FCEDF5F-585A-426D-8932-90F9585993AA}"/>
    <cellStyle name="Output 11 2" xfId="12163" xr:uid="{A30FB1A1-5251-4848-B543-62B9762D7751}"/>
    <cellStyle name="Output 11 3" xfId="12164" xr:uid="{BB025A2E-5774-43D4-8390-1DDF997BD2A5}"/>
    <cellStyle name="Output 11 4" xfId="7359" xr:uid="{997A4223-56D6-411F-8067-0701E8C08869}"/>
    <cellStyle name="Output 12" xfId="4360" xr:uid="{80C38095-13AB-4E4E-8FB9-2EFC9E1A65B8}"/>
    <cellStyle name="Output 12 2" xfId="12165" xr:uid="{273D938C-4F77-4E52-AF5A-C21650F1C7B2}"/>
    <cellStyle name="Output 12 3" xfId="12166" xr:uid="{72BB172B-66FA-4BF4-8DEE-036EF281C8BD}"/>
    <cellStyle name="Output 12 4" xfId="7360" xr:uid="{F2600A46-007F-4C96-9789-0C9E13D86401}"/>
    <cellStyle name="Output 13" xfId="4361" xr:uid="{917386A3-283A-4733-A5CA-20FF09F66D4C}"/>
    <cellStyle name="Output 13 2" xfId="12167" xr:uid="{3647E49B-EFE0-4103-BB85-723D34BB88C9}"/>
    <cellStyle name="Output 13 3" xfId="12168" xr:uid="{0D7F41DC-4921-4A85-82C2-E4977C5F3C30}"/>
    <cellStyle name="Output 13 4" xfId="7361" xr:uid="{5918BAE1-17C0-45AA-87B3-83A2F3868E38}"/>
    <cellStyle name="Output 14" xfId="4362" xr:uid="{FCD0B25F-8CFC-45C6-91E9-9A503E61ED58}"/>
    <cellStyle name="Output 14 2" xfId="12169" xr:uid="{D2CD8B5D-B2DA-453A-AD11-3755FBEB9346}"/>
    <cellStyle name="Output 14 3" xfId="12170" xr:uid="{4F857EF9-B3A7-4E0A-8E16-60D826AB7675}"/>
    <cellStyle name="Output 14 4" xfId="7362" xr:uid="{97CD5AFE-1624-4664-AD66-300A38CA68BB}"/>
    <cellStyle name="Output 15" xfId="4363" xr:uid="{229F03F2-9111-48B1-A638-854B79897973}"/>
    <cellStyle name="Output 15 2" xfId="12171" xr:uid="{28D84A40-DEC1-40B6-92CD-1FFBD4119FB7}"/>
    <cellStyle name="Output 15 3" xfId="12172" xr:uid="{F365BBF0-85F2-4A0E-99F3-766363D363D0}"/>
    <cellStyle name="Output 15 4" xfId="7363" xr:uid="{BD382127-564D-4D16-AB45-0502AC909CE6}"/>
    <cellStyle name="Output 16" xfId="4364" xr:uid="{0E9714F9-50EC-4030-9870-DD970DFF61F0}"/>
    <cellStyle name="Output 16 2" xfId="12173" xr:uid="{E2D4E2CD-6C94-45AD-88EE-32FE723D2A4A}"/>
    <cellStyle name="Output 16 3" xfId="12174" xr:uid="{2AF2F9AC-F342-4710-B92B-1F99A892C5E2}"/>
    <cellStyle name="Output 16 4" xfId="7364" xr:uid="{738CF831-2A3D-4862-8BEA-E2831F5B2C9E}"/>
    <cellStyle name="Output 17" xfId="4365" xr:uid="{527ACAC3-EC6F-46ED-84F7-2DF8B64B6469}"/>
    <cellStyle name="Output 17 2" xfId="12175" xr:uid="{BDF97877-FBFF-45DF-B64E-5D3B59FF86A2}"/>
    <cellStyle name="Output 17 3" xfId="12176" xr:uid="{ABC6AE2B-BAFD-4D3B-A343-8906CDA6C220}"/>
    <cellStyle name="Output 17 4" xfId="7365" xr:uid="{AD35CA66-F11A-4243-8355-D1CBAA7F237C}"/>
    <cellStyle name="Output 18" xfId="4366" xr:uid="{439896E4-7831-4BA8-A976-9AEEBCD70C6E}"/>
    <cellStyle name="Output 18 2" xfId="12177" xr:uid="{1669A72E-A083-4563-A9CB-280E656467EC}"/>
    <cellStyle name="Output 18 3" xfId="12178" xr:uid="{B40661C6-468F-4206-9EA6-6601AE30A945}"/>
    <cellStyle name="Output 19" xfId="4367" xr:uid="{4A6DDC7E-0704-4E69-9090-38D372FDC0E6}"/>
    <cellStyle name="Output 19 2" xfId="13587" xr:uid="{E7BAEB22-2E15-431C-8D63-8C396DD2BD43}"/>
    <cellStyle name="Output 19 3" xfId="6625" xr:uid="{0EF42D4E-BF37-4033-B0A4-0FAE2BD249B1}"/>
    <cellStyle name="Output 2" xfId="52" xr:uid="{80D8ABE7-49E3-4B09-975C-60D307A5C869}"/>
    <cellStyle name="Output 2 10" xfId="12179" xr:uid="{2A56EB59-D8AE-4AED-891B-8620BCAD568D}"/>
    <cellStyle name="Output 2 10 2" xfId="12180" xr:uid="{4D0CC290-5A78-44A6-8C39-2D791283A7BC}"/>
    <cellStyle name="Output 2 10 2 2" xfId="13712" xr:uid="{D63E1EFF-2FBA-47D7-A690-A63A86D02ED3}"/>
    <cellStyle name="Output 2 10 3" xfId="13711" xr:uid="{DC2A387E-DE0A-41BF-8C27-1C7B2BF25B70}"/>
    <cellStyle name="Output 2 11" xfId="12181" xr:uid="{87A44FE1-428A-4608-B631-DE5AE9F11A1B}"/>
    <cellStyle name="Output 2 12" xfId="12182" xr:uid="{444DEE47-BE91-40B5-B240-F0699DF1F6E9}"/>
    <cellStyle name="Output 2 13" xfId="5626" xr:uid="{521A5CF6-BD91-42BA-B76D-080F44188178}"/>
    <cellStyle name="Output 2 14" xfId="13885" xr:uid="{4B52AF41-A666-449E-9972-31F25B21D687}"/>
    <cellStyle name="Output 2 15" xfId="1581" xr:uid="{05C65A2E-AE88-43DA-943A-9B8B161D03FE}"/>
    <cellStyle name="Output 2 2" xfId="4895" xr:uid="{24CBA04D-987A-4171-83AF-A32F616CE1E5}"/>
    <cellStyle name="Output 2 2 2" xfId="12184" xr:uid="{25934B3B-C449-4400-A098-19A152BE8BB9}"/>
    <cellStyle name="Output 2 2 2 2" xfId="13714" xr:uid="{A29FEC22-D173-4393-9B70-BC463241AB3A}"/>
    <cellStyle name="Output 2 2 3" xfId="13713" xr:uid="{8635891F-CC46-4E7D-B6CA-2E1A5BE23C7A}"/>
    <cellStyle name="Output 2 2 4" xfId="12183" xr:uid="{22B32FBF-6EC0-413D-BCE0-D1B55BD068D5}"/>
    <cellStyle name="Output 2 3" xfId="12185" xr:uid="{A44C0E13-3154-4F48-8762-1AD8D98ACD0F}"/>
    <cellStyle name="Output 2 3 2" xfId="12186" xr:uid="{00528AC3-3AE2-4DD9-9DD2-F2CE74E05425}"/>
    <cellStyle name="Output 2 3 2 2" xfId="13716" xr:uid="{80E7CDA9-118D-4D98-BE6E-80FAE4A59974}"/>
    <cellStyle name="Output 2 3 3" xfId="13715" xr:uid="{FA4ED302-179E-46DF-8707-98F314E163E9}"/>
    <cellStyle name="Output 2 4" xfId="12187" xr:uid="{10383698-4103-4064-81A6-B5564EDD695E}"/>
    <cellStyle name="Output 2 4 2" xfId="12188" xr:uid="{60CDDDBC-6ED7-4A74-A8A2-F744571DA876}"/>
    <cellStyle name="Output 2 4 2 2" xfId="13718" xr:uid="{16F6F305-E817-41CB-A009-8AAF7D2AF65E}"/>
    <cellStyle name="Output 2 4 3" xfId="13717" xr:uid="{1188C0B7-3A5D-4C96-8168-E4C6C3A9CEEB}"/>
    <cellStyle name="Output 2 5" xfId="12189" xr:uid="{01353F26-F5D3-4E0A-B87A-A7BD766B8133}"/>
    <cellStyle name="Output 2 5 2" xfId="12190" xr:uid="{945FA627-1978-4D5D-9F70-7757A2E1E214}"/>
    <cellStyle name="Output 2 5 2 2" xfId="13720" xr:uid="{EA6E7B7C-FFCE-4FA5-81AC-99FCF7B558FF}"/>
    <cellStyle name="Output 2 5 3" xfId="13719" xr:uid="{DECB258A-1AF0-4CF2-858B-F5A682D7A452}"/>
    <cellStyle name="Output 2 6" xfId="12191" xr:uid="{3A11E83C-5EB2-42AB-BEE3-2C112470E55A}"/>
    <cellStyle name="Output 2 6 2" xfId="12192" xr:uid="{5105A67A-AC6C-4694-B841-48F5CFD021B3}"/>
    <cellStyle name="Output 2 6 2 2" xfId="13722" xr:uid="{EB45C77C-DED6-4CB7-AB92-7392CD11AEB1}"/>
    <cellStyle name="Output 2 6 3" xfId="13721" xr:uid="{6D3D388D-C437-4A2C-962A-115B99F86CE3}"/>
    <cellStyle name="Output 2 7" xfId="12193" xr:uid="{30F56918-583A-48AC-BA86-D9B63DEE3338}"/>
    <cellStyle name="Output 2 7 2" xfId="12194" xr:uid="{6A8BDDD6-AB6D-464B-A4E4-43F2A6A3B210}"/>
    <cellStyle name="Output 2 7 2 2" xfId="13724" xr:uid="{AC47C6A2-6BDC-4050-BF6E-A976C852D544}"/>
    <cellStyle name="Output 2 7 3" xfId="13723" xr:uid="{609CA001-6ADD-4833-A9B7-A6305386762E}"/>
    <cellStyle name="Output 2 8" xfId="12195" xr:uid="{5403DAA7-FD10-4A47-B03C-1E648FECEE97}"/>
    <cellStyle name="Output 2 8 2" xfId="12196" xr:uid="{EAA1D672-D177-466F-A691-02006CE799F8}"/>
    <cellStyle name="Output 2 8 2 2" xfId="13726" xr:uid="{F9079F44-745A-4EAD-85E3-F9489C19D9B4}"/>
    <cellStyle name="Output 2 8 3" xfId="13725" xr:uid="{5BF7CC86-3230-4988-8027-BF66F8E4F580}"/>
    <cellStyle name="Output 2 9" xfId="12197" xr:uid="{D0B8E9F5-2662-458D-91A6-0CACCFBBD2AF}"/>
    <cellStyle name="Output 2 9 2" xfId="12198" xr:uid="{E28AC12D-8307-49C1-858F-81D0DC322DAE}"/>
    <cellStyle name="Output 2 9 2 2" xfId="13728" xr:uid="{72DCDE68-31B8-44CF-A06E-1786C5D71B5B}"/>
    <cellStyle name="Output 2 9 3" xfId="13727" xr:uid="{CAA8024C-61B3-4989-A5AF-2E021D851B6F}"/>
    <cellStyle name="Output 20" xfId="4368" xr:uid="{9F5C763B-A099-4D6A-B122-9FDF61CF105A}"/>
    <cellStyle name="Output 20 2" xfId="13546" xr:uid="{413F6A8E-4830-4FB8-BC95-2207BB68207F}"/>
    <cellStyle name="Output 20 3" xfId="5998" xr:uid="{FA0A2EC3-0CC6-4011-9312-18A8024DD512}"/>
    <cellStyle name="Output 21" xfId="4369" xr:uid="{2160DC7A-AE27-4F62-ABE5-E787714A79C1}"/>
    <cellStyle name="Output 22" xfId="4370" xr:uid="{5F9F2A5E-B8D6-4732-ADA2-DC21344B8A14}"/>
    <cellStyle name="Output 23" xfId="4371" xr:uid="{A6704DE4-3737-4636-8602-0F16E0858A67}"/>
    <cellStyle name="Output 24" xfId="4372" xr:uid="{F5D7180B-B5FE-404E-A523-AD2499A9F42E}"/>
    <cellStyle name="Output 25" xfId="4373" xr:uid="{E8916AD2-8AC0-46A4-93D8-BB1895F34A26}"/>
    <cellStyle name="Output 26" xfId="4374" xr:uid="{7D8F9CAD-F61D-42D3-B18F-D8DEA9E5649E}"/>
    <cellStyle name="Output 27" xfId="4375" xr:uid="{C3A03657-3F28-41D3-8EA3-71873CF97B3E}"/>
    <cellStyle name="Output 28" xfId="4376" xr:uid="{60A2FB3C-CD86-4500-96B1-CBE7198D67EA}"/>
    <cellStyle name="Output 29" xfId="4377" xr:uid="{53E8750F-68AA-4780-8E5C-F041B1E68C2C}"/>
    <cellStyle name="Output 3" xfId="4378" xr:uid="{773476A5-3BE6-429A-84A3-3893A1C60915}"/>
    <cellStyle name="Output 3 2" xfId="5023" xr:uid="{6BF11830-3E98-46B8-A6DE-2868E36FD2EF}"/>
    <cellStyle name="Output 3 2 2" xfId="12199" xr:uid="{B2946B51-FFA4-4382-BCB1-36AD59DEA89A}"/>
    <cellStyle name="Output 3 3" xfId="12200" xr:uid="{B388B320-E78B-40BD-8F08-0877497B0D1B}"/>
    <cellStyle name="Output 3 4" xfId="7366" xr:uid="{4A163FC8-E7B7-430D-B224-D873185DD573}"/>
    <cellStyle name="Output 3 5" xfId="13894" xr:uid="{34AD3E8D-E9AF-46F6-962E-425148AA7CB5}"/>
    <cellStyle name="Output 30" xfId="4379" xr:uid="{7F3684AB-699D-4BEE-9F16-AD033D87CEC3}"/>
    <cellStyle name="Output 31" xfId="4380" xr:uid="{3B0226C8-D49C-4272-ACBE-70A75D44643B}"/>
    <cellStyle name="Output 32" xfId="4381" xr:uid="{69516D68-9E6C-484C-B698-D76A38CCE618}"/>
    <cellStyle name="Output 33" xfId="4382" xr:uid="{90436562-EC39-4036-8064-A34282FA7C53}"/>
    <cellStyle name="Output 34" xfId="4383" xr:uid="{3B91C2C2-3BFA-46D4-B96A-57408D87E4BB}"/>
    <cellStyle name="Output 35" xfId="4384" xr:uid="{109B5E0B-FDBB-4DB1-BA4C-92759273953A}"/>
    <cellStyle name="Output 36" xfId="4385" xr:uid="{E1CA2808-F54E-4D94-9E16-DEB477EC51AB}"/>
    <cellStyle name="Output 37" xfId="4386" xr:uid="{99CA176B-AE47-4054-9AE5-D6ADBFE38D2A}"/>
    <cellStyle name="Output 38" xfId="4387" xr:uid="{69F053B7-066B-4AA9-AE19-79A86992EB89}"/>
    <cellStyle name="Output 39" xfId="4388" xr:uid="{DA4A23DA-6C8E-4F49-8B83-E56E52E74C20}"/>
    <cellStyle name="Output 4" xfId="4389" xr:uid="{7798CCBA-E68F-43C3-8B0C-90D03A91EE29}"/>
    <cellStyle name="Output 4 2" xfId="4929" xr:uid="{084AC8BC-A39B-4EA7-BC38-59F01B3E0103}"/>
    <cellStyle name="Output 4 2 2" xfId="12201" xr:uid="{CDA624BD-73DA-4DB1-8DDD-5600D8709357}"/>
    <cellStyle name="Output 4 3" xfId="12202" xr:uid="{C7F7101D-87B6-482E-869B-B7F1A35FEF95}"/>
    <cellStyle name="Output 4 4" xfId="7367" xr:uid="{6D215C93-0E18-46C9-B737-BA08AA6D3CFE}"/>
    <cellStyle name="Output 4 5" xfId="13887" xr:uid="{2A67306E-062D-483E-886E-8EECA5DDB950}"/>
    <cellStyle name="Output 40" xfId="4390" xr:uid="{338F78A6-4B26-44CE-AAE2-87C6E7551CFE}"/>
    <cellStyle name="Output 41" xfId="4391" xr:uid="{4E7AF9ED-3A4D-4110-B2CD-089638CD32AF}"/>
    <cellStyle name="Output 42" xfId="4392" xr:uid="{1D880037-276F-4893-B1BF-0D453FBC9442}"/>
    <cellStyle name="Output 43" xfId="4393" xr:uid="{4FFA2731-E130-474F-ACA7-484573F9E211}"/>
    <cellStyle name="Output 44" xfId="4394" xr:uid="{5F8A13C7-2DF2-4836-BF63-D797DA4034B8}"/>
    <cellStyle name="Output 45" xfId="4395" xr:uid="{01BAA3CF-933F-4D8A-99EF-0A18EA8729C6}"/>
    <cellStyle name="Output 46" xfId="4396" xr:uid="{AEB06972-5DE9-4B51-ABC1-C25C21CE99AA}"/>
    <cellStyle name="Output 47" xfId="4397" xr:uid="{BA048533-0744-4B72-80C4-22E8EA539D4E}"/>
    <cellStyle name="Output 48" xfId="4398" xr:uid="{B7B53FAB-A04C-4CCA-8597-D473BFFB2123}"/>
    <cellStyle name="Output 49" xfId="4399" xr:uid="{1DCC67D9-5F6D-4F4E-9D1C-FF4E164F4EE5}"/>
    <cellStyle name="Output 5" xfId="4400" xr:uid="{BA828253-F8BA-42DA-BC91-216702E10A41}"/>
    <cellStyle name="Output 5 2" xfId="12203" xr:uid="{ED78DEA4-7B1F-4EBA-97ED-9C9E58F2A67E}"/>
    <cellStyle name="Output 5 3" xfId="12204" xr:uid="{6824E37B-8365-4BC5-B02E-7053D00DD707}"/>
    <cellStyle name="Output 5 4" xfId="7368" xr:uid="{A11F08A2-39A4-477F-92DD-6415C8F0E262}"/>
    <cellStyle name="Output 50" xfId="4401" xr:uid="{B61B6B90-47C3-4E23-88A4-2D9AC0C27B14}"/>
    <cellStyle name="Output 51" xfId="4402" xr:uid="{61FE8F91-0CF8-4D6C-9D19-BF7A1C9D363C}"/>
    <cellStyle name="Output 52" xfId="4403" xr:uid="{464CE94F-A5F5-442B-BD4C-38DC91F3A892}"/>
    <cellStyle name="Output 53" xfId="4404" xr:uid="{20F03678-A8E4-424F-A30B-300140B5A97B}"/>
    <cellStyle name="Output 54" xfId="4405" xr:uid="{0EB5722B-C136-4B0D-8D5F-23B6D34D6626}"/>
    <cellStyle name="Output 55" xfId="4406" xr:uid="{135D5C55-D12F-4BCC-A1F5-CC2F0623607A}"/>
    <cellStyle name="Output 56" xfId="4407" xr:uid="{9F22C4A4-02A7-4D7B-AE62-4F854966EEE3}"/>
    <cellStyle name="Output 57" xfId="4408" xr:uid="{1688E972-A120-4447-8F6A-53A1704B025C}"/>
    <cellStyle name="Output 58" xfId="4409" xr:uid="{54E8D741-C039-4672-B83B-7E04A9E4359E}"/>
    <cellStyle name="Output 59" xfId="4410" xr:uid="{915F0E02-EF6C-44B4-9C0F-B7CCA887EC24}"/>
    <cellStyle name="Output 6" xfId="4411" xr:uid="{C890A21B-4D6A-4E36-A6F2-62D0C31319F8}"/>
    <cellStyle name="Output 6 2" xfId="12205" xr:uid="{F9547857-140F-4674-A303-4BB7F71FABB7}"/>
    <cellStyle name="Output 6 3" xfId="12206" xr:uid="{0B6BD1AA-D3B5-4CFF-9919-480CCA3270EB}"/>
    <cellStyle name="Output 6 4" xfId="7369" xr:uid="{46EE606C-8C49-447F-894E-EE93897E92D1}"/>
    <cellStyle name="Output 60" xfId="4412" xr:uid="{FC0BE97B-3B79-4F6B-8A72-1F0E5454803C}"/>
    <cellStyle name="Output 61" xfId="4413" xr:uid="{19E34CC1-B168-4D56-8E3F-9DAB250F78B7}"/>
    <cellStyle name="Output 62" xfId="4414" xr:uid="{63DEAD09-1E6F-4BC7-AAD3-9D3EB8174888}"/>
    <cellStyle name="Output 63" xfId="4415" xr:uid="{57CA3DA3-3942-4540-BBBD-9F37D5AEA415}"/>
    <cellStyle name="Output 64" xfId="4416" xr:uid="{47388070-E00C-4B2B-93DF-531A5EB32D96}"/>
    <cellStyle name="Output 65" xfId="4417" xr:uid="{D28501F7-F0A4-49E7-AF9A-B987642CFF8B}"/>
    <cellStyle name="Output 66" xfId="4418" xr:uid="{41D3A8BF-2EB6-43C7-8622-DA6DA8CF05F6}"/>
    <cellStyle name="Output 67" xfId="4419" xr:uid="{1A075272-14CF-49B9-A301-3415A7EF50B5}"/>
    <cellStyle name="Output 68" xfId="4420" xr:uid="{6BD5E1FE-1200-42DD-A406-8482E337BF4B}"/>
    <cellStyle name="Output 69" xfId="4421" xr:uid="{B4DCFBB0-3BE0-4F13-93D6-CB2306A7ED9D}"/>
    <cellStyle name="Output 7" xfId="4422" xr:uid="{E517DDCC-8677-4747-ACBD-58482D9D196D}"/>
    <cellStyle name="Output 7 2" xfId="12207" xr:uid="{46C2CF0B-BF3A-4230-B293-566C818C91C6}"/>
    <cellStyle name="Output 7 3" xfId="12208" xr:uid="{14958BBC-472C-4AEC-9936-79EC1DD2B420}"/>
    <cellStyle name="Output 7 4" xfId="7370" xr:uid="{A7A62ABE-B317-4397-B0F0-7C2E596D5BD1}"/>
    <cellStyle name="Output 70" xfId="4423" xr:uid="{74A7AA25-15AA-4A65-82D9-B745CB10C5CE}"/>
    <cellStyle name="Output 71" xfId="4424" xr:uid="{5032671F-D821-43C6-9A3F-D681C6701E09}"/>
    <cellStyle name="Output 72" xfId="4425" xr:uid="{7B066A6C-913C-4696-B6F1-C323B50A95A0}"/>
    <cellStyle name="Output 73" xfId="4426" xr:uid="{010EFA96-FD2C-4178-AE07-E247EF6D7C62}"/>
    <cellStyle name="Output 74" xfId="4427" xr:uid="{201778E8-57B8-44C9-9017-C4DBCA4F15D4}"/>
    <cellStyle name="Output 75" xfId="4428" xr:uid="{ED4168CF-87D9-43A1-8DC4-672E9197B324}"/>
    <cellStyle name="Output 76" xfId="4429" xr:uid="{9FF21949-87D9-45B3-A705-2282D63F670B}"/>
    <cellStyle name="Output 77" xfId="4430" xr:uid="{1CB32CF2-72EF-4F3E-8A05-DCB45E310A76}"/>
    <cellStyle name="Output 78" xfId="4431" xr:uid="{F50857B0-7C05-436E-A902-1CE191E19FD1}"/>
    <cellStyle name="Output 79" xfId="4432" xr:uid="{29C1101A-FCC3-4AC2-B81E-7A68E05C6B68}"/>
    <cellStyle name="Output 8" xfId="4433" xr:uid="{4C463DC9-13CC-46FE-BE4E-5AF0534DA929}"/>
    <cellStyle name="Output 8 2" xfId="12209" xr:uid="{70E22B4C-51E6-4706-887E-DE76250FE0F9}"/>
    <cellStyle name="Output 8 3" xfId="12210" xr:uid="{793B859D-B70E-4296-BF83-FCEA672C167D}"/>
    <cellStyle name="Output 8 4" xfId="7371" xr:uid="{A8EA4BB8-2057-4A14-99AC-939290C969E9}"/>
    <cellStyle name="Output 80" xfId="4434" xr:uid="{D72CAD22-5506-4B57-BAD0-30471BF986D6}"/>
    <cellStyle name="Output 81" xfId="4435" xr:uid="{17EF795A-41A9-4E15-9581-ACAFA1CDBD6C}"/>
    <cellStyle name="Output 82" xfId="4436" xr:uid="{917AF0D7-897A-42C8-8EE6-7D68A0A78849}"/>
    <cellStyle name="Output 83" xfId="4437" xr:uid="{C539069B-4647-47DF-B788-D8462FA86ACA}"/>
    <cellStyle name="Output 84" xfId="4438" xr:uid="{6214E442-402F-45B3-B928-37F6B6E0EB65}"/>
    <cellStyle name="Output 85" xfId="4439" xr:uid="{352E2197-6666-470D-98BE-1021E1FD9D98}"/>
    <cellStyle name="Output 86" xfId="4440" xr:uid="{4B3EF6B7-FA4F-4C42-B498-46C7327CA72F}"/>
    <cellStyle name="Output 87" xfId="4441" xr:uid="{A6702FE1-847C-4058-9C8A-691A37BEE1B4}"/>
    <cellStyle name="Output 88" xfId="4442" xr:uid="{EE911BE6-8447-458A-808E-3006F924D4EA}"/>
    <cellStyle name="Output 9" xfId="4443" xr:uid="{F3A5A2B4-E8A2-4DA0-87B5-6C66BDB4B31E}"/>
    <cellStyle name="Output 9 2" xfId="12211" xr:uid="{9BBAD949-99E6-42A7-90AE-48FA7CF87E5F}"/>
    <cellStyle name="Output 9 3" xfId="12212" xr:uid="{6486473A-4438-4C3B-A485-FE3947E109D6}"/>
    <cellStyle name="Output 9 4" xfId="7372" xr:uid="{6649D82F-0AE0-4113-AC38-547A34CCE6AE}"/>
    <cellStyle name="Output Amounts" xfId="12213" xr:uid="{E85DF32D-3911-4FE4-8DCC-EF2FAA255836}"/>
    <cellStyle name="Output Column Headings" xfId="12214" xr:uid="{94AEA5D6-ADEF-4451-8809-8258E56AD78D}"/>
    <cellStyle name="Output Line Items" xfId="12215" xr:uid="{B327EE32-E44C-4A1A-AB41-0D5C9791E89B}"/>
    <cellStyle name="Output Report Heading" xfId="12216" xr:uid="{CEA45081-8531-4FFC-ACB7-D831168C094D}"/>
    <cellStyle name="Output Report Title" xfId="12217" xr:uid="{75727765-9206-4F12-A30D-2792BB31B1B5}"/>
    <cellStyle name="Page Number" xfId="739" xr:uid="{2E0A1AA9-F698-4385-9A26-D1953ACF5C87}"/>
    <cellStyle name="Page Number 2" xfId="12218" xr:uid="{BD806637-29C1-4D7A-ABDD-4FC45B91F701}"/>
    <cellStyle name="Page Number 3" xfId="12219" xr:uid="{929EF18E-1551-4B84-8A45-49B796496B2D}"/>
    <cellStyle name="paint" xfId="12220" xr:uid="{DBDA2AB8-3BC4-4E81-BFC3-7ECE03C45B69}"/>
    <cellStyle name="Pattern" xfId="5627" xr:uid="{05A3CFF3-A6AA-4CC5-9930-085309D6B4FC}"/>
    <cellStyle name="pcdos" xfId="5628" xr:uid="{084C67C1-ABAD-4254-8529-9953A71F93F8}"/>
    <cellStyle name="per.style" xfId="12221" xr:uid="{584BD1B9-82D8-4211-8C65-FFDEA4B5E53D}"/>
    <cellStyle name="Percent (0%)" xfId="740" xr:uid="{86B7C428-7A02-4816-B79A-C552B9F98C40}"/>
    <cellStyle name="Percent (0.0%)" xfId="741" xr:uid="{92F85467-B58D-4ABE-AD33-7DEB8FEF1A63}"/>
    <cellStyle name="Percent (0.00%)" xfId="742" xr:uid="{A460987B-3CD7-4A33-98AE-F74D762B87F0}"/>
    <cellStyle name="Percent [0%]" xfId="12222" xr:uid="{A7A5F077-4E2E-4880-82A6-18090A11B64C}"/>
    <cellStyle name="Percent [0.00%]" xfId="12223" xr:uid="{C89AAE6E-F02B-41F3-8F3E-C387F07F91F3}"/>
    <cellStyle name="Percent [0]" xfId="743" xr:uid="{DAD6B1C6-B9CD-4006-B74C-541AB3DEBF40}"/>
    <cellStyle name="Percent [0] 2" xfId="744" xr:uid="{27D56E5D-64E4-4D5B-9D20-03E6B23A8BA7}"/>
    <cellStyle name="Percent [0] 3" xfId="745" xr:uid="{B2BBDCA8-144D-4227-A5BE-96646643F308}"/>
    <cellStyle name="Percent [0] 4" xfId="746" xr:uid="{0A6A6074-688C-4EFD-9A1E-0FE28125468D}"/>
    <cellStyle name="Percent [0] 5" xfId="5999" xr:uid="{0B25165F-9B02-44CF-8BAC-7901D115B571}"/>
    <cellStyle name="Percent [0] 6" xfId="5630" xr:uid="{B76188C1-0C43-4416-B979-A2D6B7890DF7}"/>
    <cellStyle name="Percent [00]" xfId="747" xr:uid="{6B6CE345-DBFC-4CC4-92A4-007518E9E42B}"/>
    <cellStyle name="Percent [00] 2" xfId="748" xr:uid="{97A5D66A-89B5-4F64-8A31-395A42391F48}"/>
    <cellStyle name="Percent [00] 3" xfId="749" xr:uid="{4EA4A77F-5554-4934-8141-77AF29CF41C2}"/>
    <cellStyle name="Percent [00] 4" xfId="750" xr:uid="{1D4D6A75-4A27-4BED-8E7B-5EF1B16C078F}"/>
    <cellStyle name="Percent [00] 5" xfId="6000" xr:uid="{372781B5-BC2B-4ADF-B172-21653A6C655B}"/>
    <cellStyle name="Percent [00] 6" xfId="5631" xr:uid="{57EDFA8E-7996-41E0-A7DA-D3BF5AFF434C}"/>
    <cellStyle name="Percent [2]" xfId="53" xr:uid="{11A665A6-98DD-49E9-9212-FE2CECF8B47B}"/>
    <cellStyle name="Percent [2] 2" xfId="752" xr:uid="{70A9A07E-5E37-4150-BFB9-80B05FBA05D2}"/>
    <cellStyle name="Percent [2] 2 2" xfId="6282" xr:uid="{EE488BD4-5143-4509-92F9-97DB41F865DB}"/>
    <cellStyle name="Percent [2] 3" xfId="753" xr:uid="{D11F053F-1E09-4F95-9FFE-2221209E12EB}"/>
    <cellStyle name="Percent [2] 3 2" xfId="6283" xr:uid="{D4B5A46F-A46A-44C3-808D-C23D4D9AFD9D}"/>
    <cellStyle name="Percent [2] 4" xfId="6281" xr:uid="{92BBC855-921F-4AEB-94EA-64769CF6209D}"/>
    <cellStyle name="Percent [2] 5" xfId="6001" xr:uid="{69689477-2248-4B6B-A6CF-A24A7ABBB317}"/>
    <cellStyle name="Percent [2] 6" xfId="751" xr:uid="{8052BA70-E91E-402E-8E79-2BD3FAE6367D}"/>
    <cellStyle name="Percent [2]_ADF55-06" xfId="754" xr:uid="{F88D94C9-D99D-42D7-AA82-6AD7F0FE9922}"/>
    <cellStyle name="Percent 10" xfId="755" xr:uid="{26CDBE15-C41D-4E8A-B14E-C43B43C5A507}"/>
    <cellStyle name="Percent 10 2" xfId="4897" xr:uid="{DC1AF95E-C702-4BAB-9BB5-A55C38AF3639}"/>
    <cellStyle name="Percent 10 2 2" xfId="6284" xr:uid="{E30119E4-F394-4E23-BEDD-7AE039FE3AC2}"/>
    <cellStyle name="Percent 10 3" xfId="6002" xr:uid="{C5BED126-B511-464B-8770-AFFDD97E4EC2}"/>
    <cellStyle name="Percent 10 4" xfId="5632" xr:uid="{DFD47337-B860-4A2D-96BC-7A2923BA4FCD}"/>
    <cellStyle name="Percent 100" xfId="13410" xr:uid="{49063E66-F417-4114-B658-9FB183BAA181}"/>
    <cellStyle name="Percent 101" xfId="13396" xr:uid="{64A456B8-4DF2-4160-BFFF-B1779A32A188}"/>
    <cellStyle name="Percent 102" xfId="13389" xr:uid="{892C3480-CF2F-4036-AF01-EF069C484304}"/>
    <cellStyle name="Percent 103" xfId="13861" xr:uid="{211412B7-43F3-4341-A104-E57795BC8284}"/>
    <cellStyle name="Percent 104" xfId="13842" xr:uid="{B6E7A0FF-582E-4A8B-BBA7-FE2F36390F5A}"/>
    <cellStyle name="Percent 105" xfId="13862" xr:uid="{297B71DD-CF91-49CF-AC5E-4AC444AD2786}"/>
    <cellStyle name="Percent 106" xfId="13845" xr:uid="{FEC4552E-D159-4368-9BF1-85B61BDD9E1A}"/>
    <cellStyle name="Percent 107" xfId="13843" xr:uid="{C2BDB6B2-A637-46A8-AAE5-74140C71E190}"/>
    <cellStyle name="Percent 108" xfId="13860" xr:uid="{1382BF55-5672-40D3-B577-C12B4329D3FE}"/>
    <cellStyle name="Percent 109" xfId="13839" xr:uid="{CA7AB838-7B7D-4C7C-88C1-15D75F48AF16}"/>
    <cellStyle name="Percent 11" xfId="756" xr:uid="{15D4F5C4-B9CE-4DFF-B4E0-75A621F4A30E}"/>
    <cellStyle name="Percent 11 2" xfId="4898" xr:uid="{E8A7587B-F621-47F2-A6D0-7DAE8FF2CE51}"/>
    <cellStyle name="Percent 11 2 2" xfId="6285" xr:uid="{15E017E5-C5EC-4687-BDFC-EA898426AEAE}"/>
    <cellStyle name="Percent 11 3" xfId="6003" xr:uid="{C7CE9671-9E19-4A67-8B9B-291A59647D6F}"/>
    <cellStyle name="Percent 11 4" xfId="5633" xr:uid="{B39702CB-8624-4D0B-8F3D-6ADDFD33185C}"/>
    <cellStyle name="Percent 11 5" xfId="13441" xr:uid="{14E8DD06-37AC-4E03-912E-4E0D598B7845}"/>
    <cellStyle name="Percent 110" xfId="13871" xr:uid="{5F090DF6-5D0A-47B7-B3A3-92C6005F6838}"/>
    <cellStyle name="Percent 111" xfId="13868" xr:uid="{A8218C56-230F-4E6B-A828-73C243794662}"/>
    <cellStyle name="Percent 112" xfId="13879" xr:uid="{171F21BB-EDF7-44BA-A64A-9CE46B63D248}"/>
    <cellStyle name="Percent 113" xfId="13934" xr:uid="{3A3EE704-F9DE-42B9-A3E0-9123AED0C13A}"/>
    <cellStyle name="Percent 114" xfId="13930" xr:uid="{6C76BCEC-758A-451A-B2D7-54DF479E92AE}"/>
    <cellStyle name="Percent 115" xfId="13886" xr:uid="{77938162-32F4-42F1-A1CF-F6EC93A680FD}"/>
    <cellStyle name="Percent 116" xfId="13460" xr:uid="{0528CEE0-51C3-42D2-A031-E37375BFCB4E}"/>
    <cellStyle name="Percent 117" xfId="13473" xr:uid="{F7D2E85C-BC23-4B93-AE7A-1136625B70C1}"/>
    <cellStyle name="Percent 118" xfId="14035" xr:uid="{EAD0F5C9-C310-4022-BA22-9ADDA8C2BA73}"/>
    <cellStyle name="Percent 119" xfId="13457" xr:uid="{0F107834-17AE-47C9-A8F1-5351463A3099}"/>
    <cellStyle name="Percent 12" xfId="757" xr:uid="{8E505119-3CC1-46F5-A4A2-6C2C587AE4E6}"/>
    <cellStyle name="Percent 12 2" xfId="4899" xr:uid="{E5F1805C-7D6F-4BA6-9073-6510B9C6D03E}"/>
    <cellStyle name="Percent 12 2 2" xfId="5635" xr:uid="{A0331A8E-BC31-4F61-9FA6-8640519C3C77}"/>
    <cellStyle name="Percent 12 3" xfId="7373" xr:uid="{BF27C034-E8DF-4509-A7BB-F6C1B0C1C734}"/>
    <cellStyle name="Percent 12 4" xfId="6205" xr:uid="{F906F400-219A-4735-9792-57101C2471B0}"/>
    <cellStyle name="Percent 12 5" xfId="5634" xr:uid="{8D8990A2-6E80-4940-B610-89D4FA6052CB}"/>
    <cellStyle name="Percent 120" xfId="14598" xr:uid="{B0CBBA64-31EF-438F-BBBF-FBF395907AA4}"/>
    <cellStyle name="Percent 121" xfId="13454" xr:uid="{1F68C968-6E16-4B0F-9794-37505F285DD4}"/>
    <cellStyle name="Percent 122" xfId="13475" xr:uid="{917A61AB-A67A-4E75-9D04-6717E51814AE}"/>
    <cellStyle name="Percent 123" xfId="13448" xr:uid="{680AD453-13E7-4B40-8ABA-C883CC282FE7}"/>
    <cellStyle name="Percent 124" xfId="5138" xr:uid="{BF015144-4457-434A-B17B-99D91EFDCA40}"/>
    <cellStyle name="Percent 125" xfId="5306" xr:uid="{778A0A90-031D-4196-A20B-10CC6D7663E9}"/>
    <cellStyle name="Percent 126" xfId="15270" xr:uid="{F3497F33-0ED5-4806-9359-5B7D1E68B0BD}"/>
    <cellStyle name="Percent 127" xfId="15754" xr:uid="{CB283C13-B5ED-40FA-8C35-17CAAB61BAB6}"/>
    <cellStyle name="Percent 128" xfId="15262" xr:uid="{303F77E1-F592-47B5-946C-46F066FC8D9B}"/>
    <cellStyle name="Percent 129" xfId="15264" xr:uid="{DDCEA97E-9705-453C-AB41-D562FF92739F}"/>
    <cellStyle name="Percent 13" xfId="758" xr:uid="{63B69100-E314-45F6-A58A-772803D6BB26}"/>
    <cellStyle name="Percent 13 10" xfId="12224" xr:uid="{9F9B240D-F05A-4E31-A20E-B90C5954DCB4}"/>
    <cellStyle name="Percent 13 10 2" xfId="12225" xr:uid="{C084E25B-7A34-404F-AF2C-534713394C2A}"/>
    <cellStyle name="Percent 13 10 2 2" xfId="15732" xr:uid="{23573051-7093-4B3A-94CE-4F6E16CD7C64}"/>
    <cellStyle name="Percent 13 10 3" xfId="15731" xr:uid="{18BED201-2782-4201-9EE4-C9750701263C}"/>
    <cellStyle name="Percent 13 11" xfId="12226" xr:uid="{A5509125-4B9A-4237-A936-D16165176171}"/>
    <cellStyle name="Percent 13 11 2" xfId="15733" xr:uid="{1C2D7F48-37FE-46C4-8A5B-784A0CB6144B}"/>
    <cellStyle name="Percent 13 12" xfId="12227" xr:uid="{4F3D1E09-03AA-4B87-895D-D0F249AA82CF}"/>
    <cellStyle name="Percent 13 13" xfId="6206" xr:uid="{9B82AF75-BECA-4216-BA7F-B032DC9C1DC0}"/>
    <cellStyle name="Percent 13 14" xfId="5636" xr:uid="{B6D860D6-EEB1-49DB-97D1-770E95A9B240}"/>
    <cellStyle name="Percent 13 2" xfId="4901" xr:uid="{9DA02BD8-C249-49FA-966F-2457321FAE6C}"/>
    <cellStyle name="Percent 13 2 2" xfId="12228" xr:uid="{92FF9605-D673-4CA7-8D9F-143405BC8FAB}"/>
    <cellStyle name="Percent 13 2 2 2" xfId="15734" xr:uid="{BB901607-5CBF-42A5-9968-0DD8229E13DD}"/>
    <cellStyle name="Percent 13 2 3" xfId="7506" xr:uid="{730A5BA8-3B27-44FF-A5DF-307FFB83CD6B}"/>
    <cellStyle name="Percent 13 2 3 2" xfId="15542" xr:uid="{1DDD58E1-6DEA-44F7-8503-3E9BDF795E5A}"/>
    <cellStyle name="Percent 13 3" xfId="4900" xr:uid="{EA699303-C206-4E9D-BDBB-60F6721A2A6F}"/>
    <cellStyle name="Percent 13 3 2" xfId="12229" xr:uid="{4B26EA96-99DB-428C-942A-56BD9019B750}"/>
    <cellStyle name="Percent 13 3 2 2" xfId="15735" xr:uid="{1715BDF3-212A-4061-936C-79D14479926D}"/>
    <cellStyle name="Percent 13 3 3" xfId="7507" xr:uid="{CB164CBA-E3E9-4E52-BB49-5A19F17B0F4E}"/>
    <cellStyle name="Percent 13 3 4" xfId="15543" xr:uid="{8D09A0FD-5C27-46D5-93E5-0BCBEE36CE5E}"/>
    <cellStyle name="Percent 13 4" xfId="7508" xr:uid="{EE7A9639-703C-4D8A-9445-381F0876E12D}"/>
    <cellStyle name="Percent 13 4 2" xfId="12230" xr:uid="{E6D89DBD-7B62-495E-821A-730B1F21E57D}"/>
    <cellStyle name="Percent 13 4 2 2" xfId="15736" xr:uid="{9ED6067E-5EEB-4999-8A54-8861A7141D4C}"/>
    <cellStyle name="Percent 13 4 3" xfId="15544" xr:uid="{EC910375-C31C-45EE-96CD-9ED94F610451}"/>
    <cellStyle name="Percent 13 5" xfId="7509" xr:uid="{1ED523C8-1074-4201-A610-1A8922FACF0E}"/>
    <cellStyle name="Percent 13 5 2" xfId="12231" xr:uid="{57A913A4-0C87-49BB-81BC-BA1C881B21A9}"/>
    <cellStyle name="Percent 13 5 2 2" xfId="15737" xr:uid="{56621D37-685E-4CB0-AEDE-27342328A9FD}"/>
    <cellStyle name="Percent 13 5 3" xfId="15545" xr:uid="{0558E409-E428-4916-AE71-1FA0D502A63C}"/>
    <cellStyle name="Percent 13 6" xfId="7510" xr:uid="{75F5BE64-61E4-46C8-B08D-1AF6B5898B1F}"/>
    <cellStyle name="Percent 13 6 2" xfId="12232" xr:uid="{70CA2C5F-B057-40D0-8299-6BEEE7BB43FE}"/>
    <cellStyle name="Percent 13 6 2 2" xfId="15738" xr:uid="{688AE606-7112-4645-8C1D-2F1D6D6DC2AC}"/>
    <cellStyle name="Percent 13 6 3" xfId="15546" xr:uid="{B4DF9948-5E85-4771-8AD3-18F041D36777}"/>
    <cellStyle name="Percent 13 7" xfId="7511" xr:uid="{0B76BF68-4645-4B53-A46E-991E5DB6C154}"/>
    <cellStyle name="Percent 13 7 2" xfId="12233" xr:uid="{7650D89C-5AAE-46BD-98DC-60450CCC846F}"/>
    <cellStyle name="Percent 13 7 2 2" xfId="15739" xr:uid="{3CC8D145-C536-422A-B7A4-C17356EF084F}"/>
    <cellStyle name="Percent 13 7 3" xfId="15547" xr:uid="{DBE51E92-FA92-4A0F-BFF0-8D5DFB49BBDC}"/>
    <cellStyle name="Percent 13 8" xfId="6643" xr:uid="{105D5311-8F26-4EEE-9777-AB9469948469}"/>
    <cellStyle name="Percent 13 8 2" xfId="12234" xr:uid="{7DB29DD9-940E-4F59-BD16-5B09C28AB7A3}"/>
    <cellStyle name="Percent 13 8 2 2" xfId="15740" xr:uid="{C49D04CC-D94A-46CD-8900-86A301F6B719}"/>
    <cellStyle name="Percent 13 8 3" xfId="15518" xr:uid="{DBC54C1E-0936-4D4B-97E4-0BE5F994689C}"/>
    <cellStyle name="Percent 13 9" xfId="12235" xr:uid="{8B883B82-2978-4F11-9F7E-184848C0777A}"/>
    <cellStyle name="Percent 13 9 2" xfId="12236" xr:uid="{25AB1986-176E-46BD-9B3A-D13630C47852}"/>
    <cellStyle name="Percent 13 9 2 2" xfId="15742" xr:uid="{A3672D33-76AE-4B10-BBC8-C52134D6BAB9}"/>
    <cellStyle name="Percent 13 9 3" xfId="15741" xr:uid="{C81E97D2-A592-46B0-A7FA-81840D8D9B6D}"/>
    <cellStyle name="Percent 130" xfId="15399" xr:uid="{624328EF-14C0-4D88-A214-4563C30948C1}"/>
    <cellStyle name="Percent 131" xfId="15609" xr:uid="{48C83A09-A90D-4133-A9CA-4CC8CFC619C0}"/>
    <cellStyle name="Percent 132" xfId="21035" xr:uid="{D22A3F23-4DA3-4D74-AB45-8D01B6741654}"/>
    <cellStyle name="Percent 133" xfId="21033" xr:uid="{EC536C99-6FDE-4902-8FF2-D20958FEA991}"/>
    <cellStyle name="Percent 14" xfId="759" xr:uid="{3FC463F1-1945-422B-8BEF-B4EB56CE9FBE}"/>
    <cellStyle name="Percent 14 2" xfId="12237" xr:uid="{1F7BA31C-AB55-48D7-9EBB-F46AFE8902F9}"/>
    <cellStyle name="Percent 14 2 2" xfId="15743" xr:uid="{61F7802C-9B5B-4887-B3FE-090A4CC94459}"/>
    <cellStyle name="Percent 14 3" xfId="12238" xr:uid="{BCF0E9E3-5D60-4B34-B056-7BC4CEC333AF}"/>
    <cellStyle name="Percent 14 3 2" xfId="15744" xr:uid="{E15536BF-7916-41EF-A5CA-EB8E54B11018}"/>
    <cellStyle name="Percent 14 4" xfId="12239" xr:uid="{89C29B86-A2B6-497B-A475-C57432C11774}"/>
    <cellStyle name="Percent 14 4 2" xfId="15745" xr:uid="{A99404FA-BDC0-4F74-A7AE-374726065575}"/>
    <cellStyle name="Percent 14 5" xfId="6198" xr:uid="{85407DAD-092C-4769-AF2C-64D6BE082E16}"/>
    <cellStyle name="Percent 14 6" xfId="5637" xr:uid="{00CA1FC4-BAC6-47DE-A88A-E3B2E1719F09}"/>
    <cellStyle name="Percent 14 7" xfId="5134" xr:uid="{57B68981-8FF1-49F2-9C27-D7BDC0373F39}"/>
    <cellStyle name="Percent 15" xfId="4896" xr:uid="{66102FF5-B4BC-45A3-A526-AFC326336B8E}"/>
    <cellStyle name="Percent 15 2" xfId="5638" xr:uid="{CC0B0777-F279-4B42-B982-670469988139}"/>
    <cellStyle name="Percent 16" xfId="5639" xr:uid="{50C8CC6F-C4D1-4684-BFCE-77F6CA8880C6}"/>
    <cellStyle name="Percent 17" xfId="5640" xr:uid="{809B2C41-C74A-4540-9044-DC70843EAA21}"/>
    <cellStyle name="Percent 18" xfId="5641" xr:uid="{70047C15-CC18-4E6A-B3A2-4D37200553FB}"/>
    <cellStyle name="Percent 19" xfId="5642" xr:uid="{14A5BF39-7076-4A6B-A708-5BE1E0363D3C}"/>
    <cellStyle name="Percent 2" xfId="68" xr:uid="{E9C9E173-80C1-4BAF-821B-B38B643435CD}"/>
    <cellStyle name="Percent 2 2" xfId="123" xr:uid="{E6ECD9D9-E403-477B-A27F-01265399AFB0}"/>
    <cellStyle name="Percent 2 2 2" xfId="761" xr:uid="{F6D7E144-E109-4AF3-A492-0023C05FC7D6}"/>
    <cellStyle name="Percent 2 2 2 2" xfId="12240" xr:uid="{3B5578D5-BADA-4A03-8E25-E119FB49D38D}"/>
    <cellStyle name="Percent 2 2 3" xfId="12241" xr:uid="{09596CF8-3A08-42DF-94A0-9BC042D3B00C}"/>
    <cellStyle name="Percent 2 2 4" xfId="12242" xr:uid="{15FF480C-D363-438D-901D-E4FD55225E55}"/>
    <cellStyle name="Percent 2 3" xfId="762" xr:uid="{FEEFE0E8-7B46-4FCD-8E37-C54E144FFC70}"/>
    <cellStyle name="Percent 2 3 2" xfId="4903" xr:uid="{EE2D15DD-B181-4408-8F0E-489992927831}"/>
    <cellStyle name="Percent 2 3 2 2" xfId="6322" xr:uid="{C7DBF4B4-410A-498A-8189-D8717485336C}"/>
    <cellStyle name="Percent 2 3 3" xfId="12243" xr:uid="{2D846C20-BE8C-4378-87CB-CB068B8CEFFB}"/>
    <cellStyle name="Percent 2 3 4" xfId="5644" xr:uid="{A3C6D2CE-310A-489B-93CC-211FCCCD2FB0}"/>
    <cellStyle name="Percent 2 4" xfId="763" xr:uid="{291B6256-A300-40BB-A375-CF60D83E7709}"/>
    <cellStyle name="Percent 2 4 2" xfId="4904" xr:uid="{91499BEF-355B-4D40-A37D-35AFA20DE0DE}"/>
    <cellStyle name="Percent 2 4 2 2" xfId="12244" xr:uid="{14AB653A-88CB-4102-BA59-178FC2F81F85}"/>
    <cellStyle name="Percent 2 4 3" xfId="12245" xr:uid="{13975585-F0AB-4006-8412-98FCB16BA8A6}"/>
    <cellStyle name="Percent 2 4 4" xfId="6142" xr:uid="{FF68C0C0-8F00-478D-B64C-7A91B07DEE5D}"/>
    <cellStyle name="Percent 2 4 5" xfId="13518" xr:uid="{D93DF3B2-F3C8-4E6E-9053-B6AFEBAB4175}"/>
    <cellStyle name="Percent 2 5" xfId="4709" xr:uid="{343F3B16-AC47-4733-B304-B796E966172C}"/>
    <cellStyle name="Percent 2 5 2" xfId="5025" xr:uid="{80B52BCC-5899-46B9-915B-69268B4F469D}"/>
    <cellStyle name="Percent 2 5 2 2" xfId="12246" xr:uid="{ED60CC7C-3687-4834-AADC-61B7480AB803}"/>
    <cellStyle name="Percent 2 5 3" xfId="6641" xr:uid="{7604E5C0-724E-459C-829D-914167354BED}"/>
    <cellStyle name="Percent 2 6" xfId="760" xr:uid="{F6F3F6B5-3F44-4789-AACF-8A9853BD71B1}"/>
    <cellStyle name="Percent 2 6 2" xfId="4924" xr:uid="{78BD7F78-8467-4114-9F1D-C0544D5BB59D}"/>
    <cellStyle name="Percent 2 6 2 2" xfId="12248" xr:uid="{6E1EDB7B-8761-4FF5-8F25-CBB53DCD063B}"/>
    <cellStyle name="Percent 2 6 3" xfId="12247" xr:uid="{6721A09E-F69B-4156-80B6-404014048778}"/>
    <cellStyle name="Percent 2 7" xfId="4902" xr:uid="{37F043A5-D303-44DE-A823-7EEE222346D0}"/>
    <cellStyle name="Percent 2 7 2" xfId="5643" xr:uid="{5CB5A992-7B7F-41D0-97E5-7A2AD9D5727C}"/>
    <cellStyle name="Percent 2 8" xfId="115" xr:uid="{39944573-1C31-4DF1-A618-E41470A5D31B}"/>
    <cellStyle name="Percent 2_สรุปประเมินทรัพย์สิน_31ธค.54" xfId="4905" xr:uid="{E8BAF7C8-0E86-454F-8E15-C8FA7206E2ED}"/>
    <cellStyle name="Percent 20" xfId="5645" xr:uid="{FFEDE6C3-779C-424F-B449-87BD6FDF766B}"/>
    <cellStyle name="Percent 21" xfId="5646" xr:uid="{DEDCD1C0-F90D-410D-8FE3-A7F5E6276E32}"/>
    <cellStyle name="Percent 22" xfId="5647" xr:uid="{90760A10-F175-419B-8D05-6D1A9641D9AA}"/>
    <cellStyle name="Percent 23" xfId="5648" xr:uid="{D1CC7A9A-D5D1-470B-ABFC-8883ECB3B2A6}"/>
    <cellStyle name="Percent 24" xfId="5649" xr:uid="{CDF54F81-01C7-48F2-9886-6F503DC7E929}"/>
    <cellStyle name="Percent 25" xfId="5650" xr:uid="{9726D2C2-690A-4C4C-BFF8-08906B915D7F}"/>
    <cellStyle name="Percent 26" xfId="5651" xr:uid="{3B35B55E-CA75-4EAB-A001-E40F82367EF2}"/>
    <cellStyle name="Percent 27" xfId="5652" xr:uid="{A554C0B3-5F47-4725-9BC1-759C2018168F}"/>
    <cellStyle name="Percent 28" xfId="5653" xr:uid="{C038D79E-11F4-4343-98CB-719F156AF010}"/>
    <cellStyle name="Percent 29" xfId="5654" xr:uid="{07273BF5-0C64-470C-8F7D-D17F3DDD1A71}"/>
    <cellStyle name="Percent 3" xfId="125" xr:uid="{54D36690-1D53-4953-AD94-C1CE76492ED6}"/>
    <cellStyle name="Percent 3 2" xfId="765" xr:uid="{35F1C500-72DB-4A5F-B10D-89F995116255}"/>
    <cellStyle name="Percent 3 2 2" xfId="4907" xr:uid="{48E4A36F-EF67-415E-9AE3-AB1D57B9A190}"/>
    <cellStyle name="Percent 3 2 2 2" xfId="5657" xr:uid="{A20DF9D2-F4C6-4003-94A1-7571D2A28A41}"/>
    <cellStyle name="Percent 3 2 3" xfId="5656" xr:uid="{8BE3348E-9DBC-46AC-9BB2-E01FC2E1B8B3}"/>
    <cellStyle name="Percent 3 3" xfId="766" xr:uid="{600F38E7-D0E5-420B-91A5-9FAC647CAF3B}"/>
    <cellStyle name="Percent 3 4" xfId="767" xr:uid="{8762FC81-1A23-415F-9E15-799EB505A47E}"/>
    <cellStyle name="Percent 3 5" xfId="764" xr:uid="{94BAA614-9707-4CA3-847E-619A70D39A3D}"/>
    <cellStyle name="Percent 3 6" xfId="4906" xr:uid="{614D73C9-384B-4E0F-ACA5-74145F61B845}"/>
    <cellStyle name="Percent 3 6 2" xfId="13477" xr:uid="{BDC999D3-2E50-4419-AA3C-033815DF0D2D}"/>
    <cellStyle name="Percent 3 6 2 2" xfId="15785" xr:uid="{F4A15A8D-11E7-4DB0-8CFE-4215EBBD2C8B}"/>
    <cellStyle name="Percent 3 6 3" xfId="13433" xr:uid="{752743D8-C70F-4A65-A4A1-10C7ADF7AFC6}"/>
    <cellStyle name="Percent 3 6 4" xfId="12249" xr:uid="{4B9F8384-0353-4013-881C-A8AE99E0FC71}"/>
    <cellStyle name="Percent 3 6 5" xfId="15746" xr:uid="{6CD86428-CA6B-4D53-8A09-14837A609E53}"/>
    <cellStyle name="Percent 3 7" xfId="6004" xr:uid="{2184C364-04C7-4AAF-BA0D-E2F940AE0FD0}"/>
    <cellStyle name="Percent 3 8" xfId="5655" xr:uid="{43DB5AEE-DCD0-43E5-8B8F-DF1816EE3EE2}"/>
    <cellStyle name="Percent 30" xfId="5658" xr:uid="{A3213C73-2F39-44AF-A02C-F4F4D201CB51}"/>
    <cellStyle name="Percent 31" xfId="5659" xr:uid="{F020EE7E-B90C-440A-96E6-4EA3247465CE}"/>
    <cellStyle name="Percent 32" xfId="5660" xr:uid="{3B88D91C-840E-436F-8878-5BD88725BEBB}"/>
    <cellStyle name="Percent 33" xfId="5661" xr:uid="{ECB3EE74-979C-4818-9CF5-EE1A1F2CB41F}"/>
    <cellStyle name="Percent 34" xfId="5662" xr:uid="{152D34B5-FEBB-437F-8DC5-E7327CAF67B8}"/>
    <cellStyle name="Percent 35" xfId="5663" xr:uid="{0BD6DDE6-5D3B-44B3-9CF1-489F01D12720}"/>
    <cellStyle name="Percent 36" xfId="5664" xr:uid="{7766CE23-F226-431F-AE3C-FD6B2E943486}"/>
    <cellStyle name="Percent 37" xfId="5665" xr:uid="{B42DBB12-3147-4142-B115-011BAEB1C3B4}"/>
    <cellStyle name="Percent 38" xfId="5666" xr:uid="{F878CB37-F610-4DCF-9D9F-56200AF117D7}"/>
    <cellStyle name="Percent 39" xfId="5667" xr:uid="{78883407-40DA-4E71-A9C8-58A52C0E15DF}"/>
    <cellStyle name="Percent 4" xfId="768" xr:uid="{6F993155-70D0-4464-948F-C377C574D6EE}"/>
    <cellStyle name="Percent 4 2" xfId="769" xr:uid="{AE79BA83-77B3-4DEE-A474-40451835543E}"/>
    <cellStyle name="Percent 4 3" xfId="770" xr:uid="{857AC47B-095A-41F8-B709-34108CA3E110}"/>
    <cellStyle name="Percent 4 4" xfId="771" xr:uid="{5995A70C-46C9-4B08-A75C-3A8FE32A274D}"/>
    <cellStyle name="Percent 4 5" xfId="4908" xr:uid="{866F3ACC-B9B9-470D-8677-60A87155E07C}"/>
    <cellStyle name="Percent 4 5 2" xfId="12250" xr:uid="{08F7288F-0DD2-4C6E-B806-CD371EBDE622}"/>
    <cellStyle name="Percent 4 6" xfId="6005" xr:uid="{CA402B42-0C8D-49AB-B8E6-00BCC35A86DB}"/>
    <cellStyle name="Percent 4 7" xfId="5668" xr:uid="{4023A23F-BE5E-4869-8C5C-9A1E6803E64A}"/>
    <cellStyle name="Percent 40" xfId="5669" xr:uid="{5022AECF-EFFB-41CC-BF00-64182BAC57EC}"/>
    <cellStyle name="Percent 41" xfId="5670" xr:uid="{92F6AF59-C3AF-496F-87F5-F8B5365D481C}"/>
    <cellStyle name="Percent 42" xfId="5671" xr:uid="{E664D671-D9C1-48D5-9BB3-8D03565E5166}"/>
    <cellStyle name="Percent 43" xfId="5672" xr:uid="{5031B428-FF25-43FE-8D66-FDF408EB24F6}"/>
    <cellStyle name="Percent 44" xfId="5673" xr:uid="{1DA8AC50-FF40-4CBD-8635-019558DD45AE}"/>
    <cellStyle name="Percent 45" xfId="5674" xr:uid="{A4B0A0D7-9B16-423A-B830-8E2D04350F78}"/>
    <cellStyle name="Percent 46" xfId="5675" xr:uid="{0C93271A-E12D-4730-BD2E-BFF712A56478}"/>
    <cellStyle name="Percent 47" xfId="5676" xr:uid="{733D9DEE-9BDA-4509-BD9D-7F3E1229362B}"/>
    <cellStyle name="Percent 48" xfId="5677" xr:uid="{79D77465-8EDD-4E39-8646-5F9B06698270}"/>
    <cellStyle name="Percent 49" xfId="5678" xr:uid="{5D1A43BD-296A-4F1E-B5B9-9AD42AB0C6A2}"/>
    <cellStyle name="Percent 5" xfId="772" xr:uid="{397C10E7-AF25-4CF7-8A2B-EE4BE720ADE9}"/>
    <cellStyle name="Percent 5 2" xfId="773" xr:uid="{9FCF21FF-2350-470F-8500-48E00C53D355}"/>
    <cellStyle name="Percent 5 3" xfId="774" xr:uid="{BAD1B067-6A2F-4A8D-B7DB-0128833885FF}"/>
    <cellStyle name="Percent 5 4" xfId="775" xr:uid="{E66EB8F9-B3A6-431F-8B71-CD293E38A3B6}"/>
    <cellStyle name="Percent 5 5" xfId="4909" xr:uid="{28ABA4E3-D408-4C86-9CD5-23FB6DF46C7F}"/>
    <cellStyle name="Percent 5 5 2" xfId="12251" xr:uid="{53653779-E8E7-42BB-8CD2-43B91E0C34D1}"/>
    <cellStyle name="Percent 5 6" xfId="12252" xr:uid="{A03A698D-D557-4384-AE75-92E0BCF35F19}"/>
    <cellStyle name="Percent 5 7" xfId="6006" xr:uid="{55AF9B76-7FD1-4E42-A8F1-1DF534DB979B}"/>
    <cellStyle name="Percent 5 8" xfId="5679" xr:uid="{9D1968D5-22B3-470E-B666-A2E6F7193E24}"/>
    <cellStyle name="Percent 5 9" xfId="13519" xr:uid="{8003F34B-438D-4289-919E-104522770F79}"/>
    <cellStyle name="Percent 50" xfId="5680" xr:uid="{B83B9294-5546-45E9-B863-16890505CC84}"/>
    <cellStyle name="Percent 51" xfId="5681" xr:uid="{A208D5BE-B1A7-4BCE-B112-A929FFBF4849}"/>
    <cellStyle name="Percent 52" xfId="5682" xr:uid="{31B5BA09-79DF-44DB-B4E7-0BC2D61A9B2F}"/>
    <cellStyle name="Percent 53" xfId="5683" xr:uid="{2E426137-1F0C-497B-AD7C-EF5FFEC090AA}"/>
    <cellStyle name="Percent 54" xfId="5684" xr:uid="{CA980BA9-7739-4402-83CF-7C978CD7C00F}"/>
    <cellStyle name="Percent 55" xfId="5685" xr:uid="{C70E0733-79DF-48A6-A8A9-E5D0BAFFCC6C}"/>
    <cellStyle name="Percent 56" xfId="5686" xr:uid="{1C043E35-E059-4880-A47C-F70DEBE8D182}"/>
    <cellStyle name="Percent 57" xfId="5687" xr:uid="{DEF99367-7536-4D29-80BD-99A71FA1712F}"/>
    <cellStyle name="Percent 58" xfId="5688" xr:uid="{D21BDD06-806B-425B-AC08-4954FE82CE34}"/>
    <cellStyle name="Percent 59" xfId="5689" xr:uid="{8004EA63-554B-4EBE-AAEF-9922FF4218D2}"/>
    <cellStyle name="Percent 6" xfId="776" xr:uid="{ADF88454-8417-4058-A6AB-55AD16AEB94A}"/>
    <cellStyle name="Percent 6 2" xfId="4911" xr:uid="{6A8AB84F-7FC4-437D-AC06-9774A07F9CB8}"/>
    <cellStyle name="Percent 6 2 2" xfId="6286" xr:uid="{8BFBFC8C-2AAC-4940-B5D0-92DAFD523AA0}"/>
    <cellStyle name="Percent 6 3" xfId="4910" xr:uid="{D1086065-956C-4A6C-B181-B3481D275528}"/>
    <cellStyle name="Percent 6 3 2" xfId="12253" xr:uid="{95C1CEF1-BDCC-45C4-8426-F8A7F2375130}"/>
    <cellStyle name="Percent 6 4" xfId="6007" xr:uid="{34CFE489-947A-40CB-97B1-9E4BE2F72AE8}"/>
    <cellStyle name="Percent 6 5" xfId="5690" xr:uid="{7C49CCEB-10EB-48F5-B145-C0A9C40CC02B}"/>
    <cellStyle name="Percent 60" xfId="5691" xr:uid="{6042F0D7-8DEA-42B8-8210-A4C890CAE138}"/>
    <cellStyle name="Percent 61" xfId="5692" xr:uid="{A425A12E-647C-4AD3-B8E3-C66D54525988}"/>
    <cellStyle name="Percent 62" xfId="5693" xr:uid="{6EC2F993-5F4A-4DC1-96DA-672A6EFA6A8D}"/>
    <cellStyle name="Percent 63" xfId="5694" xr:uid="{215A7921-7377-4BEE-A578-8DCC983CB60F}"/>
    <cellStyle name="Percent 64" xfId="5695" xr:uid="{04B8832B-8952-4E75-A335-8B720E326DF4}"/>
    <cellStyle name="Percent 65" xfId="5696" xr:uid="{7F5FBB7B-6C94-41CC-90CE-A6C225BC2356}"/>
    <cellStyle name="Percent 66" xfId="5697" xr:uid="{AA946D08-E689-4D30-8E99-0B039CB3A785}"/>
    <cellStyle name="Percent 67" xfId="5698" xr:uid="{4058FAC0-6D1E-4E3E-99B8-BF0E89CC13EC}"/>
    <cellStyle name="Percent 68" xfId="5699" xr:uid="{D45D46D2-03E0-467C-AC12-60A742BC271F}"/>
    <cellStyle name="Percent 69" xfId="5700" xr:uid="{4382E6A3-24B6-40FF-B3D8-2D2D9D51C7F9}"/>
    <cellStyle name="Percent 7" xfId="777" xr:uid="{4B0B3C19-5636-4250-B25B-C8F5BE1B317C}"/>
    <cellStyle name="Percent 7 2" xfId="4912" xr:uid="{5E21E163-9729-4B6C-A65B-A1423D059636}"/>
    <cellStyle name="Percent 7 2 2" xfId="6287" xr:uid="{83F2E3F4-F4C9-46A2-9AA3-6A1FB5324E34}"/>
    <cellStyle name="Percent 7 3" xfId="5701" xr:uid="{FE19D218-08D9-49E2-88BE-D686A30D2812}"/>
    <cellStyle name="Percent 70" xfId="5702" xr:uid="{EF1E48AD-EFE6-420F-B534-1756BDFA8CF7}"/>
    <cellStyle name="Percent 71" xfId="5703" xr:uid="{F78C42BC-E9B6-48C0-A916-AE54C04F65FD}"/>
    <cellStyle name="Percent 72" xfId="5704" xr:uid="{8A4CD0B0-05BD-40DE-88F0-549C8CD6CFF1}"/>
    <cellStyle name="Percent 73" xfId="5705" xr:uid="{E4012410-CB29-48D2-89FF-6845F715F6A3}"/>
    <cellStyle name="Percent 74" xfId="5706" xr:uid="{3CB731FB-4B4C-4B7E-8252-727122B24A74}"/>
    <cellStyle name="Percent 75" xfId="5707" xr:uid="{C1D55689-8097-4140-B81D-13957CB05F28}"/>
    <cellStyle name="Percent 76" xfId="5708" xr:uid="{8C12DD23-9ACB-4368-A866-93DF0D943814}"/>
    <cellStyle name="Percent 77" xfId="5709" xr:uid="{10E68EA6-1A06-4885-A1EB-6BFCC52B5402}"/>
    <cellStyle name="Percent 78" xfId="5710" xr:uid="{EA7FF657-1F72-4113-8F89-BC8F428991E6}"/>
    <cellStyle name="Percent 79" xfId="5711" xr:uid="{3BC7AC81-5698-4BA3-864F-98706AA5B7DB}"/>
    <cellStyle name="Percent 8" xfId="778" xr:uid="{10A90CAB-F998-468E-8D4B-3DB59869030C}"/>
    <cellStyle name="Percent 8 2" xfId="4913" xr:uid="{4D51D371-07A3-42F7-B5EA-DAA4E9759B6E}"/>
    <cellStyle name="Percent 8 2 2" xfId="6288" xr:uid="{9713F9F0-22DD-4CF1-865B-8DE3C30BC9D2}"/>
    <cellStyle name="Percent 8 3" xfId="5712" xr:uid="{B7E4D0EA-6A4E-401F-B7B8-F31587854947}"/>
    <cellStyle name="Percent 80" xfId="5713" xr:uid="{88EA7249-091B-44A3-B770-047F51125254}"/>
    <cellStyle name="Percent 81" xfId="5714" xr:uid="{5D577BC7-C522-464D-A303-C632067707D5}"/>
    <cellStyle name="Percent 82" xfId="5715" xr:uid="{F01ACEED-361E-4EB9-A992-2180EE8C6256}"/>
    <cellStyle name="Percent 83" xfId="5716" xr:uid="{C7560F75-53B7-4776-AD80-C9E5F00D9E3E}"/>
    <cellStyle name="Percent 84" xfId="5717" xr:uid="{3C946B36-A68C-4EEE-BFD5-216A700D431A}"/>
    <cellStyle name="Percent 85" xfId="5718" xr:uid="{F8B383EC-4164-4C4C-86FE-973A7A02BA8A}"/>
    <cellStyle name="Percent 86" xfId="5719" xr:uid="{E194C227-A7C5-4F8B-9AD3-07B0D391BF54}"/>
    <cellStyle name="Percent 87" xfId="5720" xr:uid="{B6C06043-DF8C-4FC6-B901-EA5E614B64A6}"/>
    <cellStyle name="Percent 88" xfId="6454" xr:uid="{B53793EC-27A5-4914-91BF-8CF3E27A771C}"/>
    <cellStyle name="Percent 88 2" xfId="13537" xr:uid="{37EC859C-D3C3-4D68-81D9-5D39D554D088}"/>
    <cellStyle name="Percent 89" xfId="6280" xr:uid="{3080487F-E98D-4CC4-BF0F-06E3486D0F2D}"/>
    <cellStyle name="Percent 9" xfId="779" xr:uid="{09D156C7-D1C6-4EFF-A63B-76C8AFBB8C5D}"/>
    <cellStyle name="Percent 9 2" xfId="4914" xr:uid="{F77AC823-E196-43CF-B206-61F83228E792}"/>
    <cellStyle name="Percent 9 2 2" xfId="6289" xr:uid="{D8FE6294-347D-4E6C-81CD-FEFB08A9CF68}"/>
    <cellStyle name="Percent 9 3" xfId="6008" xr:uid="{7494BF79-4655-471B-AB3C-01FCAC896019}"/>
    <cellStyle name="Percent 9 4" xfId="5721" xr:uid="{C27AFAA1-5362-417C-BEBA-D95B17B22861}"/>
    <cellStyle name="Percent 90" xfId="6309" xr:uid="{D3CCD2B2-EAB3-490F-8E91-6FF0F268406E}"/>
    <cellStyle name="Percent 91" xfId="6626" xr:uid="{C81B45F4-FC88-4D11-A8A9-7CBB771732D3}"/>
    <cellStyle name="Percent 92" xfId="6590" xr:uid="{1B4398CE-5E3C-4958-8258-CC9DB2BC8DB3}"/>
    <cellStyle name="Percent 93" xfId="6599" xr:uid="{8ADE0717-C11B-4D99-B270-8ED057549D35}"/>
    <cellStyle name="Percent 93 2" xfId="13453" xr:uid="{16BEA430-7876-4062-82D2-9B7DC863A95E}"/>
    <cellStyle name="Percent 93 3" xfId="13426" xr:uid="{9C37A4FF-2E99-4950-A893-26C88BE11F07}"/>
    <cellStyle name="Percent 94" xfId="7519" xr:uid="{D57A8EC6-4F3B-4E5F-BF5F-F41313389721}"/>
    <cellStyle name="Percent 94 2" xfId="13540" xr:uid="{EB2CA682-9DE4-4280-BBAA-9151133C889A}"/>
    <cellStyle name="Percent 94 2 2" xfId="15791" xr:uid="{5596DF31-2F48-4D6D-ADA1-C89930E01418}"/>
    <cellStyle name="Percent 95" xfId="13381" xr:uid="{C0887AE9-171D-4854-8F13-FEA8DD07D96E}"/>
    <cellStyle name="Percent 96" xfId="5629" xr:uid="{7EB86E8B-019E-4E81-9F4E-1407BE16D317}"/>
    <cellStyle name="Percent 97" xfId="13391" xr:uid="{174F7B93-02D2-4913-9C52-94E0F565823A}"/>
    <cellStyle name="Percent 98" xfId="13392" xr:uid="{5F5042FA-5A7D-4E48-91FE-0500CFDB8920}"/>
    <cellStyle name="Percent 99" xfId="13388" xr:uid="{7322BBE3-E38A-42A1-96C0-6175F8A99897}"/>
    <cellStyle name="Percent1" xfId="12254" xr:uid="{9F97D355-69F2-478A-A9E6-306074A9543B}"/>
    <cellStyle name="percentage" xfId="12255" xr:uid="{FAA196A6-6BF7-4299-9CF0-3670BC876AAF}"/>
    <cellStyle name="Pink" xfId="12256" xr:uid="{FB1F430B-1A5D-480C-B5AD-5DC8B091DDC9}"/>
    <cellStyle name="Pivot" xfId="12257" xr:uid="{ED4A153E-99CD-47F8-A2E0-A0AA29240808}"/>
    <cellStyle name="PrePop Currency (0)" xfId="780" xr:uid="{16AAFB0B-D3E6-40B9-A460-32D65F9187D3}"/>
    <cellStyle name="PrePop Currency (0) 2" xfId="781" xr:uid="{C158DFD9-7921-4BB4-A43A-4335F342C387}"/>
    <cellStyle name="PrePop Currency (0) 3" xfId="782" xr:uid="{55F0E2D5-9C85-4893-B1D5-25D2F187F10A}"/>
    <cellStyle name="PrePop Currency (0) 4" xfId="783" xr:uid="{24078F5F-89A9-46FA-93B5-7567D67EB306}"/>
    <cellStyle name="PrePop Currency (0) 5" xfId="6009" xr:uid="{AE1107C2-88B3-4050-95E4-3758E7B00F28}"/>
    <cellStyle name="PrePop Currency (0) 6" xfId="5722" xr:uid="{CD319D7C-8AAE-4E72-9FBF-44C047F37173}"/>
    <cellStyle name="PrePop Currency (0)_1a FND-InfoRqd-YA2010 - Brenda" xfId="12258" xr:uid="{E955DE2E-350F-418C-A25D-A5A80374DE51}"/>
    <cellStyle name="PrePop Currency (2)" xfId="784" xr:uid="{FBC2D9E1-0188-451D-8727-AD99A9978C92}"/>
    <cellStyle name="PrePop Currency (2) 2" xfId="785" xr:uid="{D48CBDE8-8D06-4E4F-8286-77D3B9797051}"/>
    <cellStyle name="PrePop Currency (2) 3" xfId="786" xr:uid="{528E50A0-F02D-49EE-B56D-BA396E964637}"/>
    <cellStyle name="PrePop Currency (2) 4" xfId="787" xr:uid="{C58F0A0A-50CB-4205-84CD-FD0403CF33A9}"/>
    <cellStyle name="PrePop Currency (2) 5" xfId="6010" xr:uid="{F00506C3-B285-4527-BFF0-EA63697BC60E}"/>
    <cellStyle name="PrePop Currency (2) 6" xfId="5723" xr:uid="{C03C6E94-90CF-4D7A-A006-32632E7226A9}"/>
    <cellStyle name="PrePop Units (0)" xfId="788" xr:uid="{3A5CADF7-B9CA-440A-8C67-8E17455EBD31}"/>
    <cellStyle name="PrePop Units (0) 2" xfId="789" xr:uid="{BA1D9696-B358-4795-AE9F-6763317C3924}"/>
    <cellStyle name="PrePop Units (0) 3" xfId="790" xr:uid="{29C8526A-BF5F-4A93-83BE-9C1BEC1346F0}"/>
    <cellStyle name="PrePop Units (0) 4" xfId="791" xr:uid="{3856EDF4-25AC-4BA7-BF8F-C8D03A58F392}"/>
    <cellStyle name="PrePop Units (0) 5" xfId="6011" xr:uid="{838F8588-6BA5-446C-9458-A8DC2C92EA99}"/>
    <cellStyle name="PrePop Units (0) 6" xfId="5724" xr:uid="{BCF44039-D9D6-412C-8044-EE98FC5A8A9D}"/>
    <cellStyle name="PrePop Units (0)_1a FND-InfoRqd-YA2010 - Brenda" xfId="12259" xr:uid="{8CD54608-C01D-47BC-B04A-41915D70C674}"/>
    <cellStyle name="PrePop Units (1)" xfId="792" xr:uid="{A539D513-8588-48C4-A032-47E7C483B735}"/>
    <cellStyle name="PrePop Units (1) 2" xfId="793" xr:uid="{BE04F8AB-B40F-4861-BC77-386E71E7A140}"/>
    <cellStyle name="PrePop Units (1) 3" xfId="794" xr:uid="{1F213091-02EF-40EF-8042-515103679395}"/>
    <cellStyle name="PrePop Units (1) 4" xfId="795" xr:uid="{7C6D9B93-E95F-423F-9080-417FFA8D953B}"/>
    <cellStyle name="PrePop Units (1) 5" xfId="6012" xr:uid="{ECDF7F13-5052-457D-92B4-D1C360B38970}"/>
    <cellStyle name="PrePop Units (1) 6" xfId="5725" xr:uid="{205DC849-C485-41D9-B0D9-346E952FD5F0}"/>
    <cellStyle name="PrePop Units (1)_1a FND-InfoRqd-YA2010 - Brenda" xfId="12260" xr:uid="{D3855C12-21E8-43E2-AADE-737707329010}"/>
    <cellStyle name="PrePop Units (2)" xfId="796" xr:uid="{B8E28927-CDC3-46A7-955A-14C4E934C051}"/>
    <cellStyle name="PrePop Units (2) 2" xfId="797" xr:uid="{13AC8E7C-3AB6-4D6E-A049-5392184F3C01}"/>
    <cellStyle name="PrePop Units (2) 3" xfId="798" xr:uid="{02C10E43-D1F6-444F-9908-E7B5BF18E649}"/>
    <cellStyle name="PrePop Units (2) 4" xfId="799" xr:uid="{CB1036DF-4559-4756-BD46-B076E4A8AD1C}"/>
    <cellStyle name="PrePop Units (2) 5" xfId="6013" xr:uid="{FA9521B1-368B-4801-9425-C49B265CF054}"/>
    <cellStyle name="PrePop Units (2) 6" xfId="5726" xr:uid="{EEB60336-57A5-4A7D-8E04-69647AB3C2BF}"/>
    <cellStyle name="pricing" xfId="800" xr:uid="{FAD2AE6C-3025-48E8-AB19-00167B8279A9}"/>
    <cellStyle name="pricing 2" xfId="801" xr:uid="{EBD69CF8-3C2E-44DD-905D-BDB952095DF1}"/>
    <cellStyle name="pricing 2 2" xfId="12261" xr:uid="{9F753E66-ADEE-4218-8081-720CB8C6D168}"/>
    <cellStyle name="pricing 2 3" xfId="12262" xr:uid="{F60315F0-092A-4A97-AF68-E212124CDB11}"/>
    <cellStyle name="pricing 3" xfId="802" xr:uid="{2018377D-F8CB-471F-B395-B810DE635F96}"/>
    <cellStyle name="pricing 3 2" xfId="12263" xr:uid="{451B423B-AC63-4D7F-B77B-8586BD01795D}"/>
    <cellStyle name="pricing 3 3" xfId="12264" xr:uid="{3487B293-8C53-4DCD-9453-D6F98E6BB1B7}"/>
    <cellStyle name="pricing 4" xfId="803" xr:uid="{B1BC37B8-A1A7-4DAF-BAFE-506DD5A1A870}"/>
    <cellStyle name="pricing 4 2" xfId="12265" xr:uid="{7C00B173-59BF-45F8-9D25-8FB3B7523199}"/>
    <cellStyle name="pricing 4 3" xfId="12266" xr:uid="{4B5F8914-CBD0-411E-B579-6031BB7CC8AA}"/>
    <cellStyle name="pricing 5" xfId="12267" xr:uid="{67436D3D-3EEF-4DF4-A40C-42BD28BBBF32}"/>
    <cellStyle name="pricing 6" xfId="6014" xr:uid="{4573CC58-60B3-4575-B451-592DF6553E2D}"/>
    <cellStyle name="pricing 7" xfId="5727" xr:uid="{7B707C22-7F23-43AE-872B-FBFCA43E7540}"/>
    <cellStyle name="Profile" xfId="12268" xr:uid="{E103F3E2-C8B7-4C74-BD9B-3F927244C487}"/>
    <cellStyle name="Profile 2" xfId="12269" xr:uid="{7BE4E047-499E-4BDD-84CC-020C32FF6F3C}"/>
    <cellStyle name="PSChar" xfId="804" xr:uid="{D371D284-8787-424A-B607-B171C114147F}"/>
    <cellStyle name="PSChar 2" xfId="805" xr:uid="{69025A0B-6485-48DF-A13C-D5A9B19B5504}"/>
    <cellStyle name="PSChar 2 2" xfId="12270" xr:uid="{74C76A37-0F95-4839-82BF-31E40CE63355}"/>
    <cellStyle name="PSChar 2 3" xfId="12271" xr:uid="{57C016EC-ECA4-4C78-8A71-4261F19C988A}"/>
    <cellStyle name="PSChar 3" xfId="806" xr:uid="{CABF2454-D4DB-4375-A3E4-9F44506F9EDF}"/>
    <cellStyle name="PSChar 3 2" xfId="12272" xr:uid="{7D49F70C-6AD3-4B8D-A021-E335701E12EB}"/>
    <cellStyle name="PSChar 3 3" xfId="12273" xr:uid="{38AA24B3-9A37-4C23-8E4E-B0649BB8F043}"/>
    <cellStyle name="PSChar 4" xfId="807" xr:uid="{418BDB0D-C9A2-417F-8C11-F7141101333B}"/>
    <cellStyle name="PSChar 4 2" xfId="12274" xr:uid="{822D8AA4-A6D5-4251-90FD-41C49C244C35}"/>
    <cellStyle name="PSChar 4 3" xfId="12275" xr:uid="{69133CDE-E3E0-4C0E-BE98-8E2A185BB015}"/>
    <cellStyle name="PSChar 5" xfId="12276" xr:uid="{C0032A51-99C8-4A1C-A787-4F4007438038}"/>
    <cellStyle name="PSDate" xfId="808" xr:uid="{D0D3DCF4-32C5-4ACA-BA78-9A6E885156F6}"/>
    <cellStyle name="PSHeading" xfId="809" xr:uid="{A8E6F04B-9867-4BDC-8BEB-F1F058F5D22A}"/>
    <cellStyle name="PSHeading 2" xfId="12277" xr:uid="{B21E5281-8101-4E0E-9010-6298C5FB34A1}"/>
    <cellStyle name="PSHeading 3" xfId="6015" xr:uid="{D5D577C6-0731-45E4-BB84-30BF46026D2D}"/>
    <cellStyle name="PSHeading 4" xfId="5728" xr:uid="{DC54288B-65D5-4A78-8F04-4BD00944495B}"/>
    <cellStyle name="Q" xfId="810" xr:uid="{B9DE6A2C-8C95-46A1-B849-B8B244D03769}"/>
    <cellStyle name="Q 2" xfId="12278" xr:uid="{DE71D65F-0E84-431E-9DA1-21A4AD27E71D}"/>
    <cellStyle name="Q 3" xfId="12279" xr:uid="{4518EAC1-0584-4525-BEE6-0ED6BC0E7B60}"/>
    <cellStyle name="Q1" xfId="12280" xr:uid="{987527F0-BC54-47CE-B41A-87DA2A6D203A}"/>
    <cellStyle name="Q1 2" xfId="12281" xr:uid="{B126CC8F-BCF4-44A3-B547-542A4633FBD8}"/>
    <cellStyle name="Quantity" xfId="54" xr:uid="{B5B324D7-76DC-4917-8359-9A714D9D4B2A}"/>
    <cellStyle name="Quantity 2" xfId="811" xr:uid="{2F763F1F-5295-49F0-B185-0C1175308D49}"/>
    <cellStyle name="Quantity 2 2" xfId="6291" xr:uid="{44AB91D6-DFB8-49C0-B3FD-8F0E941C58D9}"/>
    <cellStyle name="Quantity 3" xfId="812" xr:uid="{A1C74EFE-5C23-4EDA-A4CB-E9AC2220FBEA}"/>
    <cellStyle name="Quantity 3 2" xfId="6292" xr:uid="{3DAB5742-B74B-484A-8BD9-953A8C526632}"/>
    <cellStyle name="Quantity 4" xfId="6290" xr:uid="{D0E35E21-9A69-40ED-B510-6D5C83D34423}"/>
    <cellStyle name="Quantity_Abico_Conso_ Update" xfId="4915" xr:uid="{494FB20C-D138-4283-B1BA-C8E8318AD818}"/>
    <cellStyle name="Rate" xfId="5729" xr:uid="{4C3F78DA-2579-4B57-9EB5-59111214E19E}"/>
    <cellStyle name="Rate 2" xfId="12282" xr:uid="{13976984-70B0-438C-91A2-096C1E515545}"/>
    <cellStyle name="Rate 2 2" xfId="13465" xr:uid="{FDF4FB8E-990B-461B-9FD6-8A2C68BAAFA9}"/>
    <cellStyle name="Rate 2 2 2" xfId="14070" xr:uid="{C356074C-B5E6-4CB9-B294-52B2B0DDD67C}"/>
    <cellStyle name="Rate 3" xfId="12283" xr:uid="{47719B3B-2092-4807-A195-60C7A5F1F34A}"/>
    <cellStyle name="Rate 3 2" xfId="13455" xr:uid="{33B76F18-CAC2-406A-9BC0-28A4D43DDFE6}"/>
    <cellStyle name="Rate 3 2 2" xfId="14077" xr:uid="{F0B31AAC-B970-47E0-82E7-C1A0CD8FCAC8}"/>
    <cellStyle name="Reset  - Style4" xfId="12284" xr:uid="{C22F87F9-124A-4EA4-A2A0-24A013B5977E}"/>
    <cellStyle name="Reset  - Style7" xfId="12285" xr:uid="{4E365E9A-EFF2-47E8-A78B-68BE51FF8183}"/>
    <cellStyle name="Reset range style to defaults" xfId="5730" xr:uid="{FD0515C8-F73B-4C3F-A50D-96E1EC35847F}"/>
    <cellStyle name="Reset range style to defaults 2" xfId="12286" xr:uid="{852F5B14-703A-40A0-B788-BA5452BE03C8}"/>
    <cellStyle name="Reset range style to defaults 2 2" xfId="13729" xr:uid="{9D37FF01-C0AF-4335-81C5-DEE3D9354EB8}"/>
    <cellStyle name="Reset range style to defaults 3" xfId="12287" xr:uid="{C6605632-E790-42A3-8050-30CDBC8BF030}"/>
    <cellStyle name="Reset range style to defaults 3 2" xfId="13730" xr:uid="{F09E5DAC-A712-4301-A152-4FAC1822847A}"/>
    <cellStyle name="Revenue(rev).xls]SEPT" xfId="12288" xr:uid="{743F5A4F-7347-4BA1-B08C-13A379AAB957}"/>
    <cellStyle name="Revenue(rev).xls]SEPT 2" xfId="12289" xr:uid="{57E740D8-F04E-4A85-92A9-4ED86BC3CBD3}"/>
    <cellStyle name="RevList" xfId="5731" xr:uid="{E975E3D7-1945-4ED0-AC9E-28122C4780D0}"/>
    <cellStyle name="rrency [0]_laroux_1" xfId="5732" xr:uid="{B5BB150D-B54F-40C3-BF29-4893FD2CCE44}"/>
    <cellStyle name="s" xfId="12290" xr:uid="{4C5A8BD5-406F-4646-A914-10984962ED45}"/>
    <cellStyle name="s 2" xfId="12291" xr:uid="{FE7F4672-F719-484E-BD3E-65FECF56E70C}"/>
    <cellStyle name="S)" xfId="12292" xr:uid="{0A1B1D97-AF0D-4EA6-ADA5-1E993719219D}"/>
    <cellStyle name="s_1a FND-InfoRqd-YA2010 - Brenda" xfId="12293" xr:uid="{11CFF58B-6DF2-475E-9953-232AF905F156}"/>
    <cellStyle name="S_Dairies SRM v12005" xfId="12294" xr:uid="{B979EB43-761B-4911-A21B-E7013F087DE5}"/>
    <cellStyle name="S_Dairies SRM v12005 2" xfId="12295" xr:uid="{3BB57F36-CAA4-4F3D-9C7F-B18E78A22CAA}"/>
    <cellStyle name="s_Team Briefing 2005" xfId="12296" xr:uid="{4CCC2884-C91A-4AF4-AB29-A8AEEFC7D8F4}"/>
    <cellStyle name="s_Team Briefing 2005 2" xfId="12297" xr:uid="{021ADF30-95CF-4821-B262-2B0D9B87EB3D}"/>
    <cellStyle name="s_Team Briefing 2005_1a FND-InfoRqd-YA2010 - Brenda" xfId="12298" xr:uid="{C84544E0-2B07-4CE4-9C35-A8ECB4033B17}"/>
    <cellStyle name="Salomon Logo" xfId="813" xr:uid="{BBCEB856-9B6E-423D-A9C4-6DC644181A74}"/>
    <cellStyle name="Salomon Logo 2" xfId="12299" xr:uid="{AC0100F8-DFBA-4EE3-AFE2-FE8B9A174743}"/>
    <cellStyle name="Salomon Logo 2 2" xfId="13463" xr:uid="{83D6A181-833E-4017-A48E-E07D5264365B}"/>
    <cellStyle name="Salomon Logo 3" xfId="12300" xr:uid="{CA8FDD01-0499-45AA-BA5D-792D49CAD1A1}"/>
    <cellStyle name="Salomon Logo 3 2" xfId="13434" xr:uid="{78B63BC6-DCF2-461F-8447-82A8B929BDBB}"/>
    <cellStyle name="Salomon Logo 4" xfId="13464" xr:uid="{3F6BE707-53FC-41D6-81D9-2F5A746A6686}"/>
    <cellStyle name="SAPBEXaggData" xfId="7374" xr:uid="{0C100EBE-8A23-40BF-8C9E-B53530113348}"/>
    <cellStyle name="SAPBEXaggData 2" xfId="12301" xr:uid="{6B569F96-E384-4309-80DD-BF1F2BC213D7}"/>
    <cellStyle name="SAPBEXaggData 2 2" xfId="12302" xr:uid="{8EA9B9F2-8E30-45EA-A3E6-162588459D93}"/>
    <cellStyle name="SAPBEXaggData 2 3" xfId="12303" xr:uid="{42ADB7A3-D132-45C0-92FA-31284A848F8A}"/>
    <cellStyle name="SAPBEXaggData 3" xfId="12304" xr:uid="{5DB8185B-63D7-4C93-B439-EAFCB7B9C952}"/>
    <cellStyle name="SAPBEXaggDataEmph" xfId="7375" xr:uid="{EDDD51F4-4DFF-437F-9193-0339AB96AAD8}"/>
    <cellStyle name="SAPBEXaggDataEmph 2" xfId="12305" xr:uid="{0D23D60C-229B-4C59-8C4D-338DDF1B2F5C}"/>
    <cellStyle name="SAPBEXaggItem" xfId="7376" xr:uid="{ABCCFFA2-3E55-4888-BCEF-8B692A3078DF}"/>
    <cellStyle name="SAPBEXaggItem 2" xfId="12306" xr:uid="{E6AE8D69-F0EF-41BD-BA7E-136824865C64}"/>
    <cellStyle name="SAPBEXaggItem 2 2" xfId="12307" xr:uid="{6442A27C-55C3-477C-87D0-85991C330BC0}"/>
    <cellStyle name="SAPBEXaggItem 2 3" xfId="12308" xr:uid="{B4DAB179-440D-4099-A7F4-A75E55604333}"/>
    <cellStyle name="SAPBEXaggItem 3" xfId="12309" xr:uid="{D457D006-6D75-44FE-8EBA-12519872CC1F}"/>
    <cellStyle name="SAPBEXaggItemX" xfId="7377" xr:uid="{361DB1A1-41D1-4617-9B96-00A8CF0178C9}"/>
    <cellStyle name="SAPBEXaggItemX 2" xfId="12310" xr:uid="{50026C79-9276-44CD-B04C-1D04B52A9C40}"/>
    <cellStyle name="SAPBEXaggItemX 2 2" xfId="12311" xr:uid="{03FB5330-0B03-4F10-8DFE-388333FCB6BF}"/>
    <cellStyle name="SAPBEXaggItemX 3" xfId="12312" xr:uid="{B2C52AE7-1B2A-434F-8228-4738BDF9EC25}"/>
    <cellStyle name="SAPBEXaggItemX 4" xfId="12313" xr:uid="{8556D155-D5B2-4063-A24B-154C43DA672E}"/>
    <cellStyle name="SAPBEXchaText" xfId="7378" xr:uid="{89EE3AAF-F4A1-4AA7-9046-B046F6488633}"/>
    <cellStyle name="SAPBEXchaText 2" xfId="12314" xr:uid="{F03AB8A6-8835-44D7-BE6E-9E16CF86DD60}"/>
    <cellStyle name="SAPBEXchaText 2 2" xfId="12315" xr:uid="{EFD25B75-A275-4CB1-AA10-EE0D28A95836}"/>
    <cellStyle name="SAPBEXchaText 2 3" xfId="12316" xr:uid="{C1C3FFAE-EE35-4C6C-9F21-7C8976DCB3D2}"/>
    <cellStyle name="SAPBEXexcBad7" xfId="7379" xr:uid="{95CAE1E7-F2AD-401F-8AA2-C752A64B0FCD}"/>
    <cellStyle name="SAPBEXexcBad7 2" xfId="12317" xr:uid="{04B7A481-AFB3-48D8-867F-E5FD8A296C2B}"/>
    <cellStyle name="SAPBEXexcBad8" xfId="7380" xr:uid="{1AF20560-BD21-4223-A630-528AE0170DF4}"/>
    <cellStyle name="SAPBEXexcBad8 2" xfId="12318" xr:uid="{3C0E4D87-99D9-45A7-AC2D-7601A6F3D3CE}"/>
    <cellStyle name="SAPBEXexcBad9" xfId="7381" xr:uid="{AB17326A-0094-407C-A222-04C7C1E455B5}"/>
    <cellStyle name="SAPBEXexcBad9 2" xfId="12319" xr:uid="{90C379A4-6F43-45F7-9123-B4ADCEC1AEF6}"/>
    <cellStyle name="SAPBEXexcCritical4" xfId="7382" xr:uid="{33621873-D2DD-47AB-94BE-C20E90E1460C}"/>
    <cellStyle name="SAPBEXexcCritical4 2" xfId="12320" xr:uid="{1BF19AAF-C6ED-4C61-A1A3-23C4F845F9D9}"/>
    <cellStyle name="SAPBEXexcCritical5" xfId="7383" xr:uid="{086CC159-6CFE-49CB-ACB0-F10876CFCB97}"/>
    <cellStyle name="SAPBEXexcCritical5 2" xfId="12321" xr:uid="{0585E607-5E33-4DAC-AFB7-65D133B36EB0}"/>
    <cellStyle name="SAPBEXexcCritical6" xfId="7384" xr:uid="{6E33CE44-D9DF-4BA2-A92D-2E096354755A}"/>
    <cellStyle name="SAPBEXexcCritical6 2" xfId="12322" xr:uid="{433738E6-0001-46B6-A9BD-A9F20B029DD7}"/>
    <cellStyle name="SAPBEXexcGood1" xfId="7385" xr:uid="{111E9CA1-166B-4969-9423-DAE85E35C9E2}"/>
    <cellStyle name="SAPBEXexcGood1 2" xfId="12323" xr:uid="{2563652A-0F80-4E07-B995-DE61F9BC39D2}"/>
    <cellStyle name="SAPBEXexcGood2" xfId="7386" xr:uid="{129CD5B3-7E45-42FD-8834-20F91B2165BD}"/>
    <cellStyle name="SAPBEXexcGood2 2" xfId="12324" xr:uid="{C3F74C15-AC62-4446-81D2-03C4A9CED0D7}"/>
    <cellStyle name="SAPBEXexcGood3" xfId="7387" xr:uid="{B3C8D5CC-B651-495E-B7F4-5AC96FA32FD5}"/>
    <cellStyle name="SAPBEXexcGood3 2" xfId="12325" xr:uid="{A70FFEEB-7171-4A90-B6AA-7C7D49B8C200}"/>
    <cellStyle name="SAPBEXfilterDrill" xfId="7388" xr:uid="{FB5F96DE-4F13-473C-B918-937B8ACEC4CE}"/>
    <cellStyle name="SAPBEXfilterDrill 2" xfId="13466" xr:uid="{D6E526D5-81DA-49A0-9A80-BAB756035109}"/>
    <cellStyle name="SAPBEXfilterItem" xfId="7389" xr:uid="{97B31BF3-8CAA-48A5-9FB1-398DBA9956AF}"/>
    <cellStyle name="SAPBEXfilterText" xfId="7390" xr:uid="{A938A30B-6298-4129-8FBB-883FD0D32673}"/>
    <cellStyle name="SAPBEXformats" xfId="7391" xr:uid="{3AA9EDED-967C-4B07-B0C3-0905C16A2C94}"/>
    <cellStyle name="SAPBEXformats 2" xfId="12326" xr:uid="{E73CB09D-BFC5-4117-BAD5-3627607B0CD9}"/>
    <cellStyle name="SAPBEXheaderItem" xfId="7392" xr:uid="{2B72FDE6-70F7-4CE5-8163-236CCB2B5C56}"/>
    <cellStyle name="SAPBEXheaderText" xfId="7393" xr:uid="{80CF20CC-66D2-46CB-AA84-6A1ADA214E06}"/>
    <cellStyle name="SAPBEXHLevel0" xfId="7394" xr:uid="{2BDD47FB-5965-4D8A-97CC-28EF15437BE0}"/>
    <cellStyle name="SAPBEXHLevel0 2" xfId="12327" xr:uid="{BE895931-CE67-43F3-A0B6-98AFD86B7343}"/>
    <cellStyle name="SAPBEXHLevel0 2 2" xfId="12328" xr:uid="{DDC16408-AB3C-4EF4-B799-53D02A0E6975}"/>
    <cellStyle name="SAPBEXHLevel0 3" xfId="12329" xr:uid="{DB449333-4FDA-400C-BAEF-170598E5F5E8}"/>
    <cellStyle name="SAPBEXHLevel0 4" xfId="12330" xr:uid="{0DCD673C-B9A3-4B30-A357-C44CC9AF42A5}"/>
    <cellStyle name="SAPBEXHLevel0X" xfId="7395" xr:uid="{A7D9F158-1D17-4493-A5C0-6DA97C99F6AD}"/>
    <cellStyle name="SAPBEXHLevel0X 2" xfId="12331" xr:uid="{FEA9D3A7-9502-447A-BB84-93855AD0070C}"/>
    <cellStyle name="SAPBEXHLevel0X 2 2" xfId="12332" xr:uid="{2B317A5F-8E03-483B-85BD-DA548CE3BD3C}"/>
    <cellStyle name="SAPBEXHLevel0X 3" xfId="12333" xr:uid="{840356D6-14B3-4C1E-BBD4-5A0FC087292E}"/>
    <cellStyle name="SAPBEXHLevel0X 4" xfId="12334" xr:uid="{6F5EB12D-D963-4EBA-9CBB-96524CE15EB9}"/>
    <cellStyle name="SAPBEXHLevel1" xfId="7396" xr:uid="{EA9D43AF-A36B-4A13-8604-9396661D1CD5}"/>
    <cellStyle name="SAPBEXHLevel1 2" xfId="12335" xr:uid="{C94A821B-A40B-4AF9-8C9E-C3B92E20DAE2}"/>
    <cellStyle name="SAPBEXHLevel1 2 2" xfId="12336" xr:uid="{41DDED6F-CB65-4071-A98F-199788328B11}"/>
    <cellStyle name="SAPBEXHLevel1 3" xfId="12337" xr:uid="{12CA1EDB-186E-4331-A519-6C067605FB12}"/>
    <cellStyle name="SAPBEXHLevel1 4" xfId="12338" xr:uid="{11B3A48D-3C5A-418B-8C52-01847366F71A}"/>
    <cellStyle name="SAPBEXHLevel1X" xfId="7397" xr:uid="{24534824-0609-4D76-8168-3E32DB3C76C9}"/>
    <cellStyle name="SAPBEXHLevel1X 2" xfId="12339" xr:uid="{51C19768-F1CD-4405-8393-FCB8A865FD43}"/>
    <cellStyle name="SAPBEXHLevel1X 2 2" xfId="12340" xr:uid="{F507D2E4-3A0E-4777-9A5B-80B299770B63}"/>
    <cellStyle name="SAPBEXHLevel1X 3" xfId="12341" xr:uid="{7755A554-0459-4317-B1FA-EB935AB599D8}"/>
    <cellStyle name="SAPBEXHLevel1X 4" xfId="12342" xr:uid="{1230D062-B445-4D92-B11B-56B2F555DA82}"/>
    <cellStyle name="SAPBEXHLevel2" xfId="7398" xr:uid="{FD3D6A23-400F-4CCE-B06D-4DFBCD8BB964}"/>
    <cellStyle name="SAPBEXHLevel2 2" xfId="12343" xr:uid="{03496452-5027-481C-BF23-9267C8A4D7E4}"/>
    <cellStyle name="SAPBEXHLevel2 2 2" xfId="12344" xr:uid="{5936A754-5A4D-4263-A2EE-D37C143366C6}"/>
    <cellStyle name="SAPBEXHLevel2 3" xfId="12345" xr:uid="{387188B9-7660-427E-9E22-042F4C3FB151}"/>
    <cellStyle name="SAPBEXHLevel2 4" xfId="12346" xr:uid="{FA082499-5D78-4B81-94DB-4F0EF44F8C1F}"/>
    <cellStyle name="SAPBEXHLevel2X" xfId="7399" xr:uid="{7E2A922F-373D-4749-9C7C-0D9A40D6D41F}"/>
    <cellStyle name="SAPBEXHLevel2X 2" xfId="12347" xr:uid="{4BB14DD9-2988-431C-ACC3-1738348390CD}"/>
    <cellStyle name="SAPBEXHLevel2X 2 2" xfId="12348" xr:uid="{5A8ABEBD-37A6-4760-87A7-7364C7534A48}"/>
    <cellStyle name="SAPBEXHLevel2X 3" xfId="12349" xr:uid="{E099748E-86BD-489D-82C0-60BF645FF26B}"/>
    <cellStyle name="SAPBEXHLevel2X 4" xfId="12350" xr:uid="{1A9FFD46-8BCE-4529-B202-635BAA5F01DF}"/>
    <cellStyle name="SAPBEXHLevel3" xfId="7400" xr:uid="{73CB0C7C-854C-4976-86F2-3F0E737890A8}"/>
    <cellStyle name="SAPBEXHLevel3 2" xfId="12351" xr:uid="{70E6378F-E514-45F5-AC87-A3FF31D88B01}"/>
    <cellStyle name="SAPBEXHLevel3 2 2" xfId="12352" xr:uid="{91ED8B2A-C1F0-480E-9806-AA1FF11953A3}"/>
    <cellStyle name="SAPBEXHLevel3 3" xfId="12353" xr:uid="{21A5F36A-308E-4712-ADAB-8CD503B6240D}"/>
    <cellStyle name="SAPBEXHLevel3 4" xfId="12354" xr:uid="{1EF6AE91-9D4A-4876-96BF-EE54C2DC4A07}"/>
    <cellStyle name="SAPBEXHLevel3X" xfId="7401" xr:uid="{2EBA4009-2F05-4B83-9E21-19DF5CF9D455}"/>
    <cellStyle name="SAPBEXHLevel3X 2" xfId="12355" xr:uid="{A182DB06-FAC4-4C98-9043-2074864DAC0D}"/>
    <cellStyle name="SAPBEXHLevel3X 2 2" xfId="12356" xr:uid="{2463ED84-413F-492A-ADAC-50D7276086C8}"/>
    <cellStyle name="SAPBEXHLevel3X 3" xfId="12357" xr:uid="{6DDFA08B-884C-40B1-A869-0039DFD67A48}"/>
    <cellStyle name="SAPBEXHLevel3X 4" xfId="12358" xr:uid="{86E1ECAC-9BB0-4EE4-A981-3114066A084A}"/>
    <cellStyle name="SAPBEXinputData" xfId="12359" xr:uid="{9CDD5E94-A0AA-42CF-BE0A-64436F1904C7}"/>
    <cellStyle name="SAPBEXinputData 2" xfId="13459" xr:uid="{75570D98-53FD-4761-91D2-91655C4A4952}"/>
    <cellStyle name="SAPBEXItemHeader" xfId="12360" xr:uid="{C534DF2B-05FD-4CB9-B9BB-071024C28BB3}"/>
    <cellStyle name="SAPBEXItemHeader 2" xfId="12361" xr:uid="{B5CBFDFE-4D20-4537-AD69-B212A8A1B413}"/>
    <cellStyle name="SAPBEXItemHeader 3" xfId="12362" xr:uid="{FF1DCE4E-6A55-45A5-B51C-C73536206422}"/>
    <cellStyle name="SAPBEXresData" xfId="7402" xr:uid="{D7177924-8B97-4417-9C8D-F6AD96BBFED1}"/>
    <cellStyle name="SAPBEXresData 2" xfId="12363" xr:uid="{1340F2AB-6770-4A77-B2FA-D7E42926629A}"/>
    <cellStyle name="SAPBEXresDataEmph" xfId="7403" xr:uid="{FC139BAC-3FCD-48D6-8DA8-E34A9490EA36}"/>
    <cellStyle name="SAPBEXresDataEmph 2" xfId="12364" xr:uid="{9A713DF2-1261-4728-A909-F4047C25E5C4}"/>
    <cellStyle name="SAPBEXresItem" xfId="7404" xr:uid="{BC6D7D54-9659-48E0-90A0-1C331B1EDCD3}"/>
    <cellStyle name="SAPBEXresItem 2" xfId="12365" xr:uid="{F665A0AF-DE69-44C5-8D87-7FCB75B9AACF}"/>
    <cellStyle name="SAPBEXresItemX" xfId="7405" xr:uid="{12E8ADBA-4559-4B25-A5CA-321CEF12775D}"/>
    <cellStyle name="SAPBEXresItemX 2" xfId="12366" xr:uid="{626546BD-993B-4615-8189-EFB431009C7E}"/>
    <cellStyle name="SAPBEXresItemX 2 2" xfId="12367" xr:uid="{D80E94B8-5EE4-453E-91D5-8E27BC77BB1F}"/>
    <cellStyle name="SAPBEXresItemX 3" xfId="12368" xr:uid="{BF47D3F6-D028-418A-9ECF-066BD482B3AC}"/>
    <cellStyle name="SAPBEXresItemX 4" xfId="12369" xr:uid="{952E4FFE-BDC3-4FCE-9EA2-0776F93A1466}"/>
    <cellStyle name="SAPBEXstdData" xfId="7406" xr:uid="{8D62D08D-56D2-4E30-91E8-72F5F082D07E}"/>
    <cellStyle name="SAPBEXstdData 2" xfId="12370" xr:uid="{660A4803-DB49-4776-BA58-8F96A73745CC}"/>
    <cellStyle name="SAPBEXstdData 2 2" xfId="12371" xr:uid="{884BF4BB-8782-43DF-A64E-6A844033D547}"/>
    <cellStyle name="SAPBEXstdData 2 3" xfId="12372" xr:uid="{7937EB8D-37BC-4633-B35E-6E16ACE69C70}"/>
    <cellStyle name="SAPBEXstdData 3" xfId="12373" xr:uid="{DC2E80A8-D485-4E1F-8061-A3CACD114BA6}"/>
    <cellStyle name="SAPBEXstdDataEmph" xfId="7407" xr:uid="{80240FC5-01E4-4B63-A103-DDC79FE4B978}"/>
    <cellStyle name="SAPBEXstdDataEmph 2" xfId="12374" xr:uid="{77E773DD-45EE-4D88-8ED2-9ECE3C3A7F77}"/>
    <cellStyle name="SAPBEXstdItem" xfId="7408" xr:uid="{2E14B9C6-43E1-41BE-9D79-0D1A78074257}"/>
    <cellStyle name="SAPBEXstdItem 2" xfId="12375" xr:uid="{3C07ABD5-9928-4805-9536-9CF5EF0D7EB2}"/>
    <cellStyle name="SAPBEXstdItem 2 2" xfId="12376" xr:uid="{A32A31A6-69C7-4124-88F3-7D81B0C371B7}"/>
    <cellStyle name="SAPBEXstdItem 2 3" xfId="12377" xr:uid="{3C04FD77-FB1F-423C-BCD1-22FCAF446BF5}"/>
    <cellStyle name="SAPBEXstdItem 3" xfId="12378" xr:uid="{B7D242DE-6B92-493C-873A-15BE0AF50AEE}"/>
    <cellStyle name="SAPBEXstdItemX" xfId="7409" xr:uid="{D0DA513C-A663-4C16-BF96-C26BDE9DFBB5}"/>
    <cellStyle name="SAPBEXstdItemX 2" xfId="12379" xr:uid="{3FC4CC88-BCB7-484D-B5F1-5F6B29B06AA5}"/>
    <cellStyle name="SAPBEXstdItemX 2 2" xfId="12380" xr:uid="{9F7DBDD4-3A9F-4AC9-98B8-493F9DB7717D}"/>
    <cellStyle name="SAPBEXstdItemX 3" xfId="12381" xr:uid="{4429D6CC-38E4-4334-82DF-600CFE1B3821}"/>
    <cellStyle name="SAPBEXstdItemX 4" xfId="12382" xr:uid="{C45082D6-14AD-4A40-A926-D0F2E915F35B}"/>
    <cellStyle name="SAPBEXtitle" xfId="814" xr:uid="{3095F17D-E27C-43C0-9812-79B5FB3E3D8C}"/>
    <cellStyle name="SAPBEXtitle 2" xfId="12383" xr:uid="{1B99D70B-CCCF-4BD5-A79E-366E00E55F1B}"/>
    <cellStyle name="SAPBEXtitle 3" xfId="6016" xr:uid="{6390F30A-82B4-49D2-9E24-1B87B84478A6}"/>
    <cellStyle name="SAPBEXtitle 4" xfId="5733" xr:uid="{7717DF28-6F27-4AD6-AFED-B3E2BB236751}"/>
    <cellStyle name="SAPBEXunassignedItem" xfId="12384" xr:uid="{D8B36904-B7E4-4ABC-96D2-BDEF8BB4840D}"/>
    <cellStyle name="SAPBEXunassignedItem 2" xfId="12385" xr:uid="{6B72A2A8-9B11-41FF-A743-63AC09309D0D}"/>
    <cellStyle name="SAPBEXunassignedItem 3" xfId="12386" xr:uid="{538771CB-7AD9-4260-A165-9639CDCE574A}"/>
    <cellStyle name="SAPBEXundefined" xfId="7410" xr:uid="{C47A71D1-30D9-44AD-B06E-730003B13C99}"/>
    <cellStyle name="SAPBEXundefined 2" xfId="12387" xr:uid="{65DD747D-1A63-40AA-B848-DE0EB652A62C}"/>
    <cellStyle name="sbt2" xfId="12388" xr:uid="{5C62C5B8-FDAC-4A15-B06E-707D57D7B7D2}"/>
    <cellStyle name="sbt2 2" xfId="12389" xr:uid="{9476B6B9-BE55-49DD-A7AA-9EFBF7AC3667}"/>
    <cellStyle name="sbt2 2 2" xfId="12390" xr:uid="{E6CD9B63-BD3A-45E3-B572-611D3AC2FD07}"/>
    <cellStyle name="sbt2 2 3" xfId="12391" xr:uid="{1CCD4CF2-1510-4BBA-A6AD-17B32B57BB1B}"/>
    <cellStyle name="sbt2 3" xfId="12392" xr:uid="{910EAE84-0EE1-4A6E-A5BB-0A118AACB5BC}"/>
    <cellStyle name="sbt2 4" xfId="12393" xr:uid="{D62DB52D-2CA2-4C5F-98D8-DA18868AF769}"/>
    <cellStyle name="sbt2_1a FND-InfoRqd-YA2010 - Brenda" xfId="12394" xr:uid="{ADD39FDA-DB64-4B02-A18E-BD6865B6DAB6}"/>
    <cellStyle name="shade" xfId="12395" xr:uid="{30F7F1FC-2379-436E-8541-B5413F7A573A}"/>
    <cellStyle name="Sheet Title" xfId="815" xr:uid="{DFA663DB-1380-4ED3-9C72-CEB8FCADC3FD}"/>
    <cellStyle name="Sheet Title 2" xfId="12396" xr:uid="{0444E73D-7218-4D86-A148-8B55B7EFE45C}"/>
    <cellStyle name="Sheet Title 3" xfId="12397" xr:uid="{2C3D3B2D-40A7-48D9-A1E9-1DFBEB685937}"/>
    <cellStyle name="SHEET2" xfId="5734" xr:uid="{40A4749A-39A9-453B-8CE5-EE7C8CCCD62F}"/>
    <cellStyle name="small border line" xfId="816" xr:uid="{0D4ADEF8-5B3A-4E83-9CF7-B6000F5A2148}"/>
    <cellStyle name="small border line 10" xfId="14054" xr:uid="{CA3B47D1-43CD-4908-8D8A-9EBFBDB1BE99}"/>
    <cellStyle name="small border line 10 2" xfId="14721" xr:uid="{38943CEC-4792-433F-835F-600218EAD5E6}"/>
    <cellStyle name="small border line 10 2 2" xfId="16574" xr:uid="{FA58BB95-16AB-4491-AD58-8665B134DD29}"/>
    <cellStyle name="small border line 10 2 3" xfId="17888" xr:uid="{3C3C57B2-AD24-4C23-BAA5-31DB5A64E7A7}"/>
    <cellStyle name="small border line 10 2 4" xfId="19191" xr:uid="{D7067C09-3328-4906-BEEE-48BABE5330A5}"/>
    <cellStyle name="small border line 10 2 5" xfId="20493" xr:uid="{1C06BB3C-9C33-4C53-B0D0-D8E7BC7D6BE0}"/>
    <cellStyle name="small border line 10 3" xfId="15910" xr:uid="{4606D0EF-6BEE-4496-A4C6-A314B30A3C0B}"/>
    <cellStyle name="small border line 10 4" xfId="17228" xr:uid="{F1DE8F34-88B7-48B4-AF61-7E5CACFE105C}"/>
    <cellStyle name="small border line 10 5" xfId="18531" xr:uid="{7D0EED85-9A70-4E6B-BD91-8AE22B39D4AB}"/>
    <cellStyle name="small border line 10 6" xfId="19833" xr:uid="{81BD909B-6404-4BB4-A378-930B998087F9}"/>
    <cellStyle name="small border line 11" xfId="14071" xr:uid="{A49FA8CA-C470-4382-B5D8-29C106A6030A}"/>
    <cellStyle name="small border line 11 2" xfId="14737" xr:uid="{689EAC66-CCE1-43BA-AD38-7999380A0E7B}"/>
    <cellStyle name="small border line 11 2 2" xfId="16590" xr:uid="{E28F64BC-D510-4193-8B17-0B07A28612CC}"/>
    <cellStyle name="small border line 11 2 3" xfId="17904" xr:uid="{E3716CDB-78F7-4B83-B7FC-52813A92748D}"/>
    <cellStyle name="small border line 11 2 4" xfId="19207" xr:uid="{6C5F64E1-AF21-43C3-9BFA-91000D4A64B9}"/>
    <cellStyle name="small border line 11 2 5" xfId="20509" xr:uid="{700ED71B-7BA0-42A3-8F53-DFE7B784066F}"/>
    <cellStyle name="small border line 11 3" xfId="15926" xr:uid="{201C763D-71C4-4632-A388-E6C8215B3E83}"/>
    <cellStyle name="small border line 11 4" xfId="17244" xr:uid="{CD0FED37-8B22-4134-AB7F-CE0EF355DF27}"/>
    <cellStyle name="small border line 11 5" xfId="18547" xr:uid="{079F7402-AEBC-4D5A-8194-BBA437D66634}"/>
    <cellStyle name="small border line 11 6" xfId="19849" xr:uid="{5196E2D9-5DB9-4E4D-911C-EEC0104E3DD9}"/>
    <cellStyle name="small border line 12" xfId="14084" xr:uid="{1FB4B980-1B1B-4C25-89D9-A92AA647E4E6}"/>
    <cellStyle name="small border line 12 2" xfId="14749" xr:uid="{0F992266-F3E9-4CF5-A58B-17CF936CB10F}"/>
    <cellStyle name="small border line 12 2 2" xfId="16602" xr:uid="{32993FE3-0C6F-4E39-A35A-B4D47909A6E9}"/>
    <cellStyle name="small border line 12 2 3" xfId="17916" xr:uid="{33EDCA90-FF67-46E2-AC48-E1E8206A51B3}"/>
    <cellStyle name="small border line 12 2 4" xfId="19219" xr:uid="{FECB78FE-713D-40DE-8072-49C175AA519E}"/>
    <cellStyle name="small border line 12 2 5" xfId="20521" xr:uid="{12651B40-E155-4849-B5C6-0A4BE37585CC}"/>
    <cellStyle name="small border line 12 3" xfId="15938" xr:uid="{240F1BA5-338D-4A20-BD0E-6011BC2BBE07}"/>
    <cellStyle name="small border line 12 4" xfId="17256" xr:uid="{26B94BCC-70E7-4634-B296-89AD2AC3EA4B}"/>
    <cellStyle name="small border line 12 5" xfId="18559" xr:uid="{D14D69D5-7FE2-40BD-BCDA-ED7D7DBA0D0D}"/>
    <cellStyle name="small border line 12 6" xfId="19861" xr:uid="{F9762927-3F72-4D15-BD27-97D35AB60FD7}"/>
    <cellStyle name="small border line 13" xfId="14090" xr:uid="{D9A6F78D-9127-4572-A801-02D8836B3BC5}"/>
    <cellStyle name="small border line 13 2" xfId="14755" xr:uid="{C2B01E4C-AC66-4BBB-AB08-ED657015F322}"/>
    <cellStyle name="small border line 13 2 2" xfId="16608" xr:uid="{A4A20DB1-1DBA-4884-A0DF-9A3333118539}"/>
    <cellStyle name="small border line 13 2 3" xfId="17922" xr:uid="{EA1FB49A-4255-478B-8334-DFCAC5EE0DE3}"/>
    <cellStyle name="small border line 13 2 4" xfId="19225" xr:uid="{03C940F1-C69C-45F5-94E0-2404A1CE200B}"/>
    <cellStyle name="small border line 13 2 5" xfId="20527" xr:uid="{B16BD9B1-6C12-492C-9B8F-1D4045551770}"/>
    <cellStyle name="small border line 13 3" xfId="15944" xr:uid="{7D1B4ACA-B52B-4134-87A7-051C7016F199}"/>
    <cellStyle name="small border line 13 4" xfId="17262" xr:uid="{7B76624E-08BD-4060-9FBB-F22C8131E6CC}"/>
    <cellStyle name="small border line 13 5" xfId="18565" xr:uid="{52328410-0EA3-4A3C-B862-8815AF7CBE2E}"/>
    <cellStyle name="small border line 13 6" xfId="19867" xr:uid="{B2335A99-AC3C-42D7-BA5B-F3E758CEE504}"/>
    <cellStyle name="small border line 14" xfId="14599" xr:uid="{452347E4-E70B-49A8-8931-71E2C8B31229}"/>
    <cellStyle name="small border line 14 2" xfId="16448" xr:uid="{3B122239-19B0-4D36-9CA8-96066029DEC5}"/>
    <cellStyle name="small border line 14 3" xfId="17766" xr:uid="{B861242A-3D82-4D05-80B4-6D4D5CF5F7CD}"/>
    <cellStyle name="small border line 14 4" xfId="19069" xr:uid="{100AC2EE-7739-45A0-92FA-3CD87CDD2D02}"/>
    <cellStyle name="small border line 14 5" xfId="20371" xr:uid="{0A99E42D-5EAE-4289-8729-3F9D0A95316E}"/>
    <cellStyle name="small border line 15" xfId="15388" xr:uid="{577F0333-51C3-432B-BCC2-B7C0CCFF8DDA}"/>
    <cellStyle name="small border line 16" xfId="15794" xr:uid="{F76FF998-BC77-44FC-B5C1-A766E87F1FED}"/>
    <cellStyle name="small border line 17" xfId="15560" xr:uid="{3C45A2EB-9F94-4310-B48F-DDDD1478DBAD}"/>
    <cellStyle name="small border line 18" xfId="15674" xr:uid="{895F5F5D-F3A3-4CC8-B19E-757D6FBB16B9}"/>
    <cellStyle name="small border line 2" xfId="12398" xr:uid="{EACE474E-1F9B-4302-AB9B-2B4DC5D23861}"/>
    <cellStyle name="small border line 2 10" xfId="14082" xr:uid="{F50E2129-509D-4792-8438-BA4EB4A3EB45}"/>
    <cellStyle name="small border line 2 10 2" xfId="14747" xr:uid="{5CD010BB-39D3-4DF2-99D3-4752DA433553}"/>
    <cellStyle name="small border line 2 10 2 2" xfId="16600" xr:uid="{FB46A182-0F22-40D6-9DC9-5D28C4497B71}"/>
    <cellStyle name="small border line 2 10 2 3" xfId="17914" xr:uid="{1A327EEB-8928-4849-A9AF-E267B0B1A1D7}"/>
    <cellStyle name="small border line 2 10 2 4" xfId="19217" xr:uid="{FA29A3F9-D921-4231-B6F2-CD18AF77B300}"/>
    <cellStyle name="small border line 2 10 2 5" xfId="20519" xr:uid="{C143C3F0-FE47-4CC2-9D84-5D22E6277D84}"/>
    <cellStyle name="small border line 2 10 3" xfId="15936" xr:uid="{6DF19644-D9F3-4B7A-909C-1973A965DD59}"/>
    <cellStyle name="small border line 2 10 4" xfId="17254" xr:uid="{542CD18C-6531-4B40-9B2A-6243020A031E}"/>
    <cellStyle name="small border line 2 10 5" xfId="18557" xr:uid="{FFFEAB19-F9E1-41C6-A579-4C487CD1DD98}"/>
    <cellStyle name="small border line 2 10 6" xfId="19859" xr:uid="{EA8E6D9B-577C-446A-B475-A9C46B54CAEA}"/>
    <cellStyle name="small border line 2 11" xfId="14061" xr:uid="{F5F82CD2-C365-443E-91F6-5CBB061496E8}"/>
    <cellStyle name="small border line 2 11 2" xfId="14728" xr:uid="{562F8F25-43CF-4308-9262-1A81036E8E25}"/>
    <cellStyle name="small border line 2 11 2 2" xfId="16581" xr:uid="{80CA9BD9-FDAC-4832-8D5F-1069DD23E05B}"/>
    <cellStyle name="small border line 2 11 2 3" xfId="17895" xr:uid="{69BBD8E3-295D-4650-B7B7-964C4A625117}"/>
    <cellStyle name="small border line 2 11 2 4" xfId="19198" xr:uid="{CC192789-3F78-4CF4-A4AE-0BAD8FB7FBC6}"/>
    <cellStyle name="small border line 2 11 2 5" xfId="20500" xr:uid="{B11BCAD2-DDFD-4368-AD15-885244FFE938}"/>
    <cellStyle name="small border line 2 11 3" xfId="15917" xr:uid="{7ED19D50-0EE3-4B9C-9779-9B0A0779EFFF}"/>
    <cellStyle name="small border line 2 11 4" xfId="17235" xr:uid="{4EC98218-9F85-4BD1-ABB4-85F6240F843B}"/>
    <cellStyle name="small border line 2 11 5" xfId="18538" xr:uid="{16140A44-6E31-40FB-89BA-360F21E78E5A}"/>
    <cellStyle name="small border line 2 11 6" xfId="19840" xr:uid="{6E9397FB-C7B1-4B22-B9C4-E2D7CEB8B245}"/>
    <cellStyle name="small border line 2 12" xfId="14600" xr:uid="{BA2BC03A-3E63-47A2-A4F8-4876727105B9}"/>
    <cellStyle name="small border line 2 12 2" xfId="16449" xr:uid="{BCEB7A6A-0B68-45DE-A8B3-BC39DDCD1938}"/>
    <cellStyle name="small border line 2 12 3" xfId="17767" xr:uid="{A7B22B61-2DC1-4F71-9F2C-E7DFF728BDDF}"/>
    <cellStyle name="small border line 2 12 4" xfId="19070" xr:uid="{B77D70F0-2DF3-4AC4-B20C-E3CCAD3DBBC6}"/>
    <cellStyle name="small border line 2 12 5" xfId="20372" xr:uid="{4D01891B-E5FE-4EC8-8EEE-5AE56915730B}"/>
    <cellStyle name="small border line 2 13" xfId="15747" xr:uid="{8877DFA0-8BE5-40C9-8BD5-1872BAB9F992}"/>
    <cellStyle name="small border line 2 14" xfId="15570" xr:uid="{307A6AE4-D0DB-43C4-97A1-9D1D91016EAF}"/>
    <cellStyle name="small border line 2 15" xfId="15263" xr:uid="{499717AE-6100-4B26-8807-592C20CBED4C}"/>
    <cellStyle name="small border line 2 16" xfId="15592" xr:uid="{CB708687-730D-42A5-819A-F6BB5857BD4F}"/>
    <cellStyle name="small border line 2 2" xfId="13932" xr:uid="{FF397DAA-D9D7-4E4A-A906-A0FD268A7BA1}"/>
    <cellStyle name="small border line 2 2 10" xfId="14496" xr:uid="{96A7E4D7-BE57-489C-AD20-216598697C3E}"/>
    <cellStyle name="small border line 2 2 10 2" xfId="15161" xr:uid="{3F5343EF-847D-4828-AC85-A420A342B836}"/>
    <cellStyle name="small border line 2 2 10 2 2" xfId="17014" xr:uid="{A040B5E8-BA2C-4CC9-B395-F3D0F0834F09}"/>
    <cellStyle name="small border line 2 2 10 2 3" xfId="18328" xr:uid="{22A38CD2-4B55-4387-AA05-7BA9EB2864A0}"/>
    <cellStyle name="small border line 2 2 10 2 4" xfId="19631" xr:uid="{E69BC04A-1A70-4FAE-9059-7952E3AD7F5C}"/>
    <cellStyle name="small border line 2 2 10 2 5" xfId="20933" xr:uid="{6DF90162-07D6-4499-8980-11287AA13475}"/>
    <cellStyle name="small border line 2 2 10 3" xfId="16350" xr:uid="{708421DF-5D1E-4863-8EF4-B04F2998CC3A}"/>
    <cellStyle name="small border line 2 2 10 4" xfId="17668" xr:uid="{F6A7B64C-499A-4A92-B385-5ED8E571A8D0}"/>
    <cellStyle name="small border line 2 2 10 5" xfId="18971" xr:uid="{66EF77F8-20EA-4E70-AE91-690588546D20}"/>
    <cellStyle name="small border line 2 2 10 6" xfId="20273" xr:uid="{8E9B5D50-FFD0-4A93-92BC-D8B0772E90C2}"/>
    <cellStyle name="small border line 2 2 11" xfId="14611" xr:uid="{760A39DF-533F-42F3-A79A-2A00952E82B7}"/>
    <cellStyle name="small border line 2 2 11 2" xfId="16463" xr:uid="{E245A822-4F5D-4537-AB44-B997DAC05C2A}"/>
    <cellStyle name="small border line 2 2 11 3" xfId="17778" xr:uid="{C7C12E69-052D-45EC-82AD-356B85F0DB80}"/>
    <cellStyle name="small border line 2 2 11 4" xfId="19081" xr:uid="{74AF59AD-3AEF-40A7-8A6A-61FFD851869A}"/>
    <cellStyle name="small border line 2 2 11 5" xfId="20383" xr:uid="{F0F4D88C-C521-4494-96F2-6E1A500BDB4F}"/>
    <cellStyle name="small border line 2 2 12" xfId="15800" xr:uid="{11E84B4A-1F09-47CE-8FFF-471E079E4DB9}"/>
    <cellStyle name="small border line 2 2 13" xfId="17118" xr:uid="{AEA3A291-9374-4DC9-8F2F-03525077E97F}"/>
    <cellStyle name="small border line 2 2 14" xfId="15752" xr:uid="{90B4BA39-B1B1-4AC9-B3DF-23C449A9CD87}"/>
    <cellStyle name="small border line 2 2 15" xfId="15550" xr:uid="{B8FC847D-A965-430F-A69D-89EAD21EA90E}"/>
    <cellStyle name="small border line 2 2 2" xfId="13995" xr:uid="{226D0EC2-73BF-4334-9D83-64F6DE1A5A2C}"/>
    <cellStyle name="small border line 2 2 2 10" xfId="18479" xr:uid="{F8368C48-0901-432F-9C6F-BEC361A78941}"/>
    <cellStyle name="small border line 2 2 2 11" xfId="19781" xr:uid="{7384F7AF-6CC8-43B2-8C65-C553B70E5253}"/>
    <cellStyle name="small border line 2 2 2 2" xfId="14161" xr:uid="{0B92BF0D-1391-4EDF-B302-7BEB71B9F2F5}"/>
    <cellStyle name="small border line 2 2 2 2 2" xfId="14826" xr:uid="{51644A7A-1170-4D42-B28E-6F0D80B86FD4}"/>
    <cellStyle name="small border line 2 2 2 2 2 2" xfId="16679" xr:uid="{CBC7BB0D-C152-4049-95BE-3DDACE3E7CA2}"/>
    <cellStyle name="small border line 2 2 2 2 2 3" xfId="17993" xr:uid="{FA9816C7-83B9-419B-A0CF-5F109056C343}"/>
    <cellStyle name="small border line 2 2 2 2 2 4" xfId="19296" xr:uid="{21780AAB-E7C3-4A0D-9E52-6106459C353F}"/>
    <cellStyle name="small border line 2 2 2 2 2 5" xfId="20598" xr:uid="{D4264CA4-4B63-46AD-8371-D5C5B5065346}"/>
    <cellStyle name="small border line 2 2 2 2 3" xfId="16015" xr:uid="{CC6C2732-C597-4635-8EBD-5A83BBA464B1}"/>
    <cellStyle name="small border line 2 2 2 2 4" xfId="17333" xr:uid="{537900F8-697C-4D44-B6CF-9C97AE369A68}"/>
    <cellStyle name="small border line 2 2 2 2 5" xfId="18636" xr:uid="{7B21F840-E725-4102-AE50-B24E646223FD}"/>
    <cellStyle name="small border line 2 2 2 2 6" xfId="19938" xr:uid="{37B1A32A-8856-4299-B9C1-280BDEB454E2}"/>
    <cellStyle name="small border line 2 2 2 3" xfId="14259" xr:uid="{48B4273E-EC65-46FE-A6B3-44EADEF1FA64}"/>
    <cellStyle name="small border line 2 2 2 3 2" xfId="14924" xr:uid="{624BD53C-AB99-45D0-8136-651CC7B38EEB}"/>
    <cellStyle name="small border line 2 2 2 3 2 2" xfId="16777" xr:uid="{50C9036A-7A01-42E7-8050-053FAB6945D1}"/>
    <cellStyle name="small border line 2 2 2 3 2 3" xfId="18091" xr:uid="{2DBDC1D4-6BF7-4C98-A4B0-204E59A3BB00}"/>
    <cellStyle name="small border line 2 2 2 3 2 4" xfId="19394" xr:uid="{FB6B44FC-F4F7-4067-AA6E-B4CE367D6DA8}"/>
    <cellStyle name="small border line 2 2 2 3 2 5" xfId="20696" xr:uid="{8F79BA96-6C28-4D10-B243-B59B09D646EA}"/>
    <cellStyle name="small border line 2 2 2 3 3" xfId="16113" xr:uid="{B435219B-0B32-455F-BA34-22B39F27D46E}"/>
    <cellStyle name="small border line 2 2 2 3 4" xfId="17431" xr:uid="{194108E6-7B1D-4C49-AC4E-48B3136EB665}"/>
    <cellStyle name="small border line 2 2 2 3 5" xfId="18734" xr:uid="{7B8984AE-0208-4818-8A61-AFB8367FD15F}"/>
    <cellStyle name="small border line 2 2 2 3 6" xfId="20036" xr:uid="{2F6A637C-BC9E-4B29-B138-47EF1D763C0E}"/>
    <cellStyle name="small border line 2 2 2 4" xfId="14358" xr:uid="{E5050DCF-E255-425E-B4CA-EE284C7D5251}"/>
    <cellStyle name="small border line 2 2 2 4 2" xfId="15023" xr:uid="{95FAA93C-5670-4F7A-8E78-6B4BCBF23727}"/>
    <cellStyle name="small border line 2 2 2 4 2 2" xfId="16876" xr:uid="{8E7B519D-847B-407F-8F21-BADD9CE5A0A0}"/>
    <cellStyle name="small border line 2 2 2 4 2 3" xfId="18190" xr:uid="{5C82319F-2E96-4212-AD70-8883DBB755D2}"/>
    <cellStyle name="small border line 2 2 2 4 2 4" xfId="19493" xr:uid="{6C921923-1406-4D11-9A71-89B9736372D8}"/>
    <cellStyle name="small border line 2 2 2 4 2 5" xfId="20795" xr:uid="{52934707-95AB-4E7A-B336-B9F84DCEB4A8}"/>
    <cellStyle name="small border line 2 2 2 4 3" xfId="16212" xr:uid="{76AABE7F-8BD9-4FEB-837A-22BB4CB51C44}"/>
    <cellStyle name="small border line 2 2 2 4 4" xfId="17530" xr:uid="{B08BF06F-69BB-4DF5-AC20-24043629BD61}"/>
    <cellStyle name="small border line 2 2 2 4 5" xfId="18833" xr:uid="{68BF6B8D-BCEF-4E81-BFC4-242E4E22B142}"/>
    <cellStyle name="small border line 2 2 2 4 6" xfId="20135" xr:uid="{35D9AB4C-CF2A-4FF0-B846-8F85D23C03B5}"/>
    <cellStyle name="small border line 2 2 2 5" xfId="14456" xr:uid="{AAD56499-253C-4291-AFCA-4415A9DF5A60}"/>
    <cellStyle name="small border line 2 2 2 5 2" xfId="15121" xr:uid="{21CE588A-B7A5-4F44-BDE2-A15732D42369}"/>
    <cellStyle name="small border line 2 2 2 5 2 2" xfId="16974" xr:uid="{64BCEDF7-8114-4C91-9048-2896C722C645}"/>
    <cellStyle name="small border line 2 2 2 5 2 3" xfId="18288" xr:uid="{5EA7E0A0-72EB-4A14-A2D6-E2C99A7DA517}"/>
    <cellStyle name="small border line 2 2 2 5 2 4" xfId="19591" xr:uid="{EAD9CFB5-E5D2-4012-A2B9-ED563A5DE70B}"/>
    <cellStyle name="small border line 2 2 2 5 2 5" xfId="20893" xr:uid="{16BF2266-4A7E-4EFF-8B63-B8D0380005DC}"/>
    <cellStyle name="small border line 2 2 2 5 3" xfId="16310" xr:uid="{6F7F33F0-4F8F-41A5-B2C8-BEDDE7C310F8}"/>
    <cellStyle name="small border line 2 2 2 5 4" xfId="17628" xr:uid="{648B71B7-0D25-41B4-81B8-4670508C7C36}"/>
    <cellStyle name="small border line 2 2 2 5 5" xfId="18931" xr:uid="{7A8AE5F9-50A7-45E0-A67F-A628A9D174E7}"/>
    <cellStyle name="small border line 2 2 2 5 6" xfId="20233" xr:uid="{0C977D10-42D6-4D0E-A26B-12FD93CE4D0C}"/>
    <cellStyle name="small border line 2 2 2 6" xfId="14554" xr:uid="{FE5E0870-E0C1-4ED7-B788-C438E4C26775}"/>
    <cellStyle name="small border line 2 2 2 6 2" xfId="15219" xr:uid="{E73B2E1E-F62C-4EF4-B5B5-FFD0E4421CAF}"/>
    <cellStyle name="small border line 2 2 2 6 2 2" xfId="17072" xr:uid="{718BEBE9-9022-48E5-AC97-3CCB7CF07A87}"/>
    <cellStyle name="small border line 2 2 2 6 2 3" xfId="18386" xr:uid="{BF703973-D28D-438D-A095-0EFA09037C44}"/>
    <cellStyle name="small border line 2 2 2 6 2 4" xfId="19689" xr:uid="{6CF30AA1-8AF4-46E3-8347-FE072CCAB669}"/>
    <cellStyle name="small border line 2 2 2 6 2 5" xfId="20991" xr:uid="{D66E778D-CDCA-4B57-BB9D-7BC6B5D68C1D}"/>
    <cellStyle name="small border line 2 2 2 6 3" xfId="16408" xr:uid="{E67B5BC2-92A2-4FD7-8005-70B4C2910E2F}"/>
    <cellStyle name="small border line 2 2 2 6 4" xfId="17726" xr:uid="{CE2EF2AD-0244-497D-8A64-93E81698C467}"/>
    <cellStyle name="small border line 2 2 2 6 5" xfId="19029" xr:uid="{89579B48-0138-4CB8-8487-C20B9D188025}"/>
    <cellStyle name="small border line 2 2 2 6 6" xfId="20331" xr:uid="{B5C44E7E-9ACA-4501-8BB3-A65C75320C8B}"/>
    <cellStyle name="small border line 2 2 2 7" xfId="14669" xr:uid="{57A64AD1-25CA-4BB6-8CAB-34750E7D0BFF}"/>
    <cellStyle name="small border line 2 2 2 7 2" xfId="16521" xr:uid="{5968DBC0-7384-4EFA-BE68-952426E35CE2}"/>
    <cellStyle name="small border line 2 2 2 7 3" xfId="17836" xr:uid="{EF6CED52-1CA2-4211-83CD-F282F2172350}"/>
    <cellStyle name="small border line 2 2 2 7 4" xfId="19139" xr:uid="{1814FBB2-3421-4D70-A350-91B49ABBA642}"/>
    <cellStyle name="small border line 2 2 2 7 5" xfId="20441" xr:uid="{42F9F16D-F8E2-4C42-9CAE-697255652C75}"/>
    <cellStyle name="small border line 2 2 2 8" xfId="15858" xr:uid="{361B7F41-E1CB-42F1-940A-0FE7A2B1C94C}"/>
    <cellStyle name="small border line 2 2 2 9" xfId="17176" xr:uid="{16A1D997-36FF-456F-BFB8-1943E8937676}"/>
    <cellStyle name="small border line 2 2 3" xfId="14005" xr:uid="{0E2E7B9E-DB66-4D67-9678-1BD5367C79D1}"/>
    <cellStyle name="small border line 2 2 3 10" xfId="18489" xr:uid="{7E153814-F8F6-41F4-AC43-B6A95EB5E3E1}"/>
    <cellStyle name="small border line 2 2 3 11" xfId="19791" xr:uid="{CBF0F9FC-EB01-46FA-9FB3-A4702B857705}"/>
    <cellStyle name="small border line 2 2 3 2" xfId="14171" xr:uid="{29840B8C-5357-4343-BA95-6DAB04525C8E}"/>
    <cellStyle name="small border line 2 2 3 2 2" xfId="14836" xr:uid="{20EF3484-18C0-4020-8255-CF8F58AAA280}"/>
    <cellStyle name="small border line 2 2 3 2 2 2" xfId="16689" xr:uid="{DA818C1A-5907-4D53-A3DC-C3F2C2BADCCC}"/>
    <cellStyle name="small border line 2 2 3 2 2 3" xfId="18003" xr:uid="{7F405A72-99DA-4F70-A0F2-CC6F52BEB038}"/>
    <cellStyle name="small border line 2 2 3 2 2 4" xfId="19306" xr:uid="{034B2BA1-9411-4B41-9D0D-57EEE45FD244}"/>
    <cellStyle name="small border line 2 2 3 2 2 5" xfId="20608" xr:uid="{7CE04363-B396-4060-B11D-9B2BD67DD3DB}"/>
    <cellStyle name="small border line 2 2 3 2 3" xfId="16025" xr:uid="{9B0213BC-2BD7-49ED-8892-D02914F17815}"/>
    <cellStyle name="small border line 2 2 3 2 4" xfId="17343" xr:uid="{27EB35AE-56EA-454D-8ECE-B57553681183}"/>
    <cellStyle name="small border line 2 2 3 2 5" xfId="18646" xr:uid="{03465EE8-9B7B-4FA0-9EAE-F298AC7AA1C9}"/>
    <cellStyle name="small border line 2 2 3 2 6" xfId="19948" xr:uid="{3C04C626-CE10-4243-8342-3BECB1992F64}"/>
    <cellStyle name="small border line 2 2 3 3" xfId="14269" xr:uid="{670FAA97-D1C7-4D06-A026-0BA2F7D62B63}"/>
    <cellStyle name="small border line 2 2 3 3 2" xfId="14934" xr:uid="{A9C1F3C9-0BA9-4331-9FCB-469A6D5D4DB0}"/>
    <cellStyle name="small border line 2 2 3 3 2 2" xfId="16787" xr:uid="{304D7A7E-A527-4A11-8A30-EB3C78FADE68}"/>
    <cellStyle name="small border line 2 2 3 3 2 3" xfId="18101" xr:uid="{2D009F05-735B-41EC-9B07-C08840CC378B}"/>
    <cellStyle name="small border line 2 2 3 3 2 4" xfId="19404" xr:uid="{420B22E1-2FAC-44CC-BFC0-D23C629209CA}"/>
    <cellStyle name="small border line 2 2 3 3 2 5" xfId="20706" xr:uid="{A953A95B-97D7-4680-AB25-6A7F93AB3F42}"/>
    <cellStyle name="small border line 2 2 3 3 3" xfId="16123" xr:uid="{4E5E2D30-B942-4494-9F4D-3D33CFCF6E95}"/>
    <cellStyle name="small border line 2 2 3 3 4" xfId="17441" xr:uid="{403F8D59-701C-4CC1-AB5E-C5C96113EF4F}"/>
    <cellStyle name="small border line 2 2 3 3 5" xfId="18744" xr:uid="{5DA32D80-F2B1-4268-AC5D-A96802D85CAB}"/>
    <cellStyle name="small border line 2 2 3 3 6" xfId="20046" xr:uid="{FA4EF7F8-240D-4982-B56D-2C092149B196}"/>
    <cellStyle name="small border line 2 2 3 4" xfId="14368" xr:uid="{21C7C610-FE2D-4738-9E12-1A8E0E5C0D67}"/>
    <cellStyle name="small border line 2 2 3 4 2" xfId="15033" xr:uid="{DBDCE5ED-6C6D-4580-9348-A7BC159CAD09}"/>
    <cellStyle name="small border line 2 2 3 4 2 2" xfId="16886" xr:uid="{39D9ED30-1A29-4588-BAF1-6509EF065796}"/>
    <cellStyle name="small border line 2 2 3 4 2 3" xfId="18200" xr:uid="{7ED99FCB-FFAB-4696-BA5D-A11854F08539}"/>
    <cellStyle name="small border line 2 2 3 4 2 4" xfId="19503" xr:uid="{E00A80A5-3DB9-4B9F-8C8B-ACFE5351FDC1}"/>
    <cellStyle name="small border line 2 2 3 4 2 5" xfId="20805" xr:uid="{01778DCC-61A9-401C-B301-370B7E28BF99}"/>
    <cellStyle name="small border line 2 2 3 4 3" xfId="16222" xr:uid="{AB55DE72-55A4-414C-9C7F-A0FBB6B60D5A}"/>
    <cellStyle name="small border line 2 2 3 4 4" xfId="17540" xr:uid="{76957017-413A-4888-95FD-02459882D3DE}"/>
    <cellStyle name="small border line 2 2 3 4 5" xfId="18843" xr:uid="{85BC3EFD-B6EA-432F-8331-A06A1690D67D}"/>
    <cellStyle name="small border line 2 2 3 4 6" xfId="20145" xr:uid="{D46A48D8-349D-4C3A-8178-C8F47D0F0463}"/>
    <cellStyle name="small border line 2 2 3 5" xfId="14466" xr:uid="{9457D883-7A50-45C9-9CAB-A8D68D48241E}"/>
    <cellStyle name="small border line 2 2 3 5 2" xfId="15131" xr:uid="{825CE635-717A-4AB4-9DFB-C751B9E2D1DA}"/>
    <cellStyle name="small border line 2 2 3 5 2 2" xfId="16984" xr:uid="{D4AA8133-3961-42A7-9A47-2054F445003D}"/>
    <cellStyle name="small border line 2 2 3 5 2 3" xfId="18298" xr:uid="{35DE7552-0885-4606-B09B-4E39F2A2EE7A}"/>
    <cellStyle name="small border line 2 2 3 5 2 4" xfId="19601" xr:uid="{B7896640-46F7-4594-8EB6-73F23F3ABBD3}"/>
    <cellStyle name="small border line 2 2 3 5 2 5" xfId="20903" xr:uid="{6777720B-443A-49B8-B67E-01DCAA3860D0}"/>
    <cellStyle name="small border line 2 2 3 5 3" xfId="16320" xr:uid="{0E31478E-5759-4EC7-ABE4-D140431F964F}"/>
    <cellStyle name="small border line 2 2 3 5 4" xfId="17638" xr:uid="{D46EF703-B80D-4878-9742-64B8B3B8DF96}"/>
    <cellStyle name="small border line 2 2 3 5 5" xfId="18941" xr:uid="{ED40F3D6-3884-4436-AF43-FE6AC8F0F29C}"/>
    <cellStyle name="small border line 2 2 3 5 6" xfId="20243" xr:uid="{C4B794C4-D8B2-4BAD-8F69-8D5DB0BEE1F8}"/>
    <cellStyle name="small border line 2 2 3 6" xfId="14564" xr:uid="{0E6ECC66-009A-4BBA-B6FF-972184F04134}"/>
    <cellStyle name="small border line 2 2 3 6 2" xfId="15229" xr:uid="{10CC2CE8-F1E8-4D57-BF6A-F17F260EDC26}"/>
    <cellStyle name="small border line 2 2 3 6 2 2" xfId="17082" xr:uid="{01BF397B-CE89-4FE5-A707-BA25EBCA7F63}"/>
    <cellStyle name="small border line 2 2 3 6 2 3" xfId="18396" xr:uid="{155FABCE-1BE1-4D5C-9753-3CF515D45D63}"/>
    <cellStyle name="small border line 2 2 3 6 2 4" xfId="19699" xr:uid="{081EB3EF-AC9B-4AAC-9D57-C63AE784D4EE}"/>
    <cellStyle name="small border line 2 2 3 6 2 5" xfId="21001" xr:uid="{5B22E0C4-8AC2-4940-9119-842AC9DCA7DF}"/>
    <cellStyle name="small border line 2 2 3 6 3" xfId="16418" xr:uid="{9BE3CFFA-70F3-4F30-ABA9-0688EBBF6A3A}"/>
    <cellStyle name="small border line 2 2 3 6 4" xfId="17736" xr:uid="{93B5DF57-026E-4C69-8DF3-F6B72575E232}"/>
    <cellStyle name="small border line 2 2 3 6 5" xfId="19039" xr:uid="{7B8E1B0B-1652-4504-9B91-7DBBD8992DEF}"/>
    <cellStyle name="small border line 2 2 3 6 6" xfId="20341" xr:uid="{E5D9C6AA-B46E-4617-9E56-731B05694811}"/>
    <cellStyle name="small border line 2 2 3 7" xfId="14679" xr:uid="{AF142C89-7E30-459A-8558-BC07BA95F636}"/>
    <cellStyle name="small border line 2 2 3 7 2" xfId="16531" xr:uid="{751E3E62-1D2B-4AC6-A491-EAF2003FAA64}"/>
    <cellStyle name="small border line 2 2 3 7 3" xfId="17846" xr:uid="{093D5B58-57EC-4D64-A181-D40D33D66675}"/>
    <cellStyle name="small border line 2 2 3 7 4" xfId="19149" xr:uid="{BCA08E1B-9EDF-43E4-A962-08E7988823D9}"/>
    <cellStyle name="small border line 2 2 3 7 5" xfId="20451" xr:uid="{08609B03-7C53-4C5A-9CA1-1325BC8CEF61}"/>
    <cellStyle name="small border line 2 2 3 8" xfId="15868" xr:uid="{248584DF-810C-4CDC-9B20-B233471F0BB2}"/>
    <cellStyle name="small border line 2 2 3 9" xfId="17186" xr:uid="{9865B92E-7427-4F69-97B1-1A71B2E396EB}"/>
    <cellStyle name="small border line 2 2 4" xfId="14015" xr:uid="{2F11D399-B759-4637-A6C1-D1C72B6FE567}"/>
    <cellStyle name="small border line 2 2 4 10" xfId="18499" xr:uid="{62B80AB7-246A-45E0-9F09-B189A0DBA70B}"/>
    <cellStyle name="small border line 2 2 4 11" xfId="19801" xr:uid="{3214FDCF-916B-464B-A0B2-9061445F1FEA}"/>
    <cellStyle name="small border line 2 2 4 2" xfId="14181" xr:uid="{BA51EA4C-B1AB-4A08-A09A-04A13A224AB7}"/>
    <cellStyle name="small border line 2 2 4 2 2" xfId="14846" xr:uid="{95A7C3A5-76EC-4339-9CA9-433DD80EF14C}"/>
    <cellStyle name="small border line 2 2 4 2 2 2" xfId="16699" xr:uid="{C0B06D7E-CC0A-4BB6-8E5E-72F1A6477852}"/>
    <cellStyle name="small border line 2 2 4 2 2 3" xfId="18013" xr:uid="{2A5C512F-F641-4894-85B6-59367BD3CA5C}"/>
    <cellStyle name="small border line 2 2 4 2 2 4" xfId="19316" xr:uid="{7EEA501F-7B40-4118-8030-D56F16DBDA89}"/>
    <cellStyle name="small border line 2 2 4 2 2 5" xfId="20618" xr:uid="{F006ECB6-3D37-407D-B6F2-1DDC1AE7C3B3}"/>
    <cellStyle name="small border line 2 2 4 2 3" xfId="16035" xr:uid="{232BDAC9-1BC2-46DD-8706-C8841699A153}"/>
    <cellStyle name="small border line 2 2 4 2 4" xfId="17353" xr:uid="{712CFC16-4B21-498B-A773-8867FB748FBA}"/>
    <cellStyle name="small border line 2 2 4 2 5" xfId="18656" xr:uid="{BFB3DD9D-13DB-4E7B-B9D4-391263812BD6}"/>
    <cellStyle name="small border line 2 2 4 2 6" xfId="19958" xr:uid="{1692C73B-1B73-4881-B409-27E486034924}"/>
    <cellStyle name="small border line 2 2 4 3" xfId="14279" xr:uid="{5D714282-978D-462F-AE60-5D63CAD29908}"/>
    <cellStyle name="small border line 2 2 4 3 2" xfId="14944" xr:uid="{B1CCB67B-BEBE-4BEA-8724-6333B012CF18}"/>
    <cellStyle name="small border line 2 2 4 3 2 2" xfId="16797" xr:uid="{161F955C-2360-4074-9296-51E5B4CF9B0C}"/>
    <cellStyle name="small border line 2 2 4 3 2 3" xfId="18111" xr:uid="{14FB08B7-368A-4A59-BF30-2AC1CCD07A20}"/>
    <cellStyle name="small border line 2 2 4 3 2 4" xfId="19414" xr:uid="{2E644EC7-91BB-44E5-9357-DB8253F29F3C}"/>
    <cellStyle name="small border line 2 2 4 3 2 5" xfId="20716" xr:uid="{6D065B46-4DEA-4295-92AD-95F342A9FCFA}"/>
    <cellStyle name="small border line 2 2 4 3 3" xfId="16133" xr:uid="{5DFA9D46-9A5A-480C-A3DB-8B3BBF3F26CB}"/>
    <cellStyle name="small border line 2 2 4 3 4" xfId="17451" xr:uid="{1A9CBB21-EA52-40FF-B1CD-F3F1476C27E8}"/>
    <cellStyle name="small border line 2 2 4 3 5" xfId="18754" xr:uid="{EA8E5336-5890-4FEB-ADD5-8E3F7C7AB7A2}"/>
    <cellStyle name="small border line 2 2 4 3 6" xfId="20056" xr:uid="{7FAFE98D-9E2B-4899-AE49-6652DFF5FAF9}"/>
    <cellStyle name="small border line 2 2 4 4" xfId="14378" xr:uid="{6E65C846-7D26-4D0C-B472-73A9576A08BC}"/>
    <cellStyle name="small border line 2 2 4 4 2" xfId="15043" xr:uid="{D92B134B-6C72-4E4F-9602-AA5BE5388DD5}"/>
    <cellStyle name="small border line 2 2 4 4 2 2" xfId="16896" xr:uid="{88540241-2730-403A-A6AC-82CD80499CB4}"/>
    <cellStyle name="small border line 2 2 4 4 2 3" xfId="18210" xr:uid="{6D01E77D-92D5-4EC4-B7B5-1EF3F16B3D84}"/>
    <cellStyle name="small border line 2 2 4 4 2 4" xfId="19513" xr:uid="{B5DF3D1E-2995-49CB-A22E-6973A84556A6}"/>
    <cellStyle name="small border line 2 2 4 4 2 5" xfId="20815" xr:uid="{C44BE686-BB46-42CD-8A59-D2FC59E26F6F}"/>
    <cellStyle name="small border line 2 2 4 4 3" xfId="16232" xr:uid="{B9BB0968-2F5C-4B79-BFA8-10B656B67D78}"/>
    <cellStyle name="small border line 2 2 4 4 4" xfId="17550" xr:uid="{C78BFC4F-60C9-44CC-9137-941B6780B53C}"/>
    <cellStyle name="small border line 2 2 4 4 5" xfId="18853" xr:uid="{DEC7BFFA-59C3-44DE-AA57-F98E3142DD7A}"/>
    <cellStyle name="small border line 2 2 4 4 6" xfId="20155" xr:uid="{BD9E842C-B6EA-4263-A13C-CE8954C50DDC}"/>
    <cellStyle name="small border line 2 2 4 5" xfId="14476" xr:uid="{90537050-A30F-4E07-B533-3E2557DC7030}"/>
    <cellStyle name="small border line 2 2 4 5 2" xfId="15141" xr:uid="{76842F3A-01AD-4AD0-8AD4-97CE4BD3EF14}"/>
    <cellStyle name="small border line 2 2 4 5 2 2" xfId="16994" xr:uid="{F8DC41EF-4E73-450E-8EA8-37F22C430714}"/>
    <cellStyle name="small border line 2 2 4 5 2 3" xfId="18308" xr:uid="{1B927B4D-5629-4E37-8031-52F5473643A8}"/>
    <cellStyle name="small border line 2 2 4 5 2 4" xfId="19611" xr:uid="{9FC93241-2DF9-4C1B-BA40-397EE08A9381}"/>
    <cellStyle name="small border line 2 2 4 5 2 5" xfId="20913" xr:uid="{3ABC58BE-A5CE-49B1-B67D-AD60CCB85C37}"/>
    <cellStyle name="small border line 2 2 4 5 3" xfId="16330" xr:uid="{47B18F15-3FA8-4BFE-98A1-CA08DD2C3447}"/>
    <cellStyle name="small border line 2 2 4 5 4" xfId="17648" xr:uid="{6B63BEDA-D708-434E-A44E-DAEF78EED14D}"/>
    <cellStyle name="small border line 2 2 4 5 5" xfId="18951" xr:uid="{CEE62399-23EB-4648-A081-C5AC1A55AAD0}"/>
    <cellStyle name="small border line 2 2 4 5 6" xfId="20253" xr:uid="{6503E548-7B7B-46B9-8D2F-A6D01102F630}"/>
    <cellStyle name="small border line 2 2 4 6" xfId="14574" xr:uid="{08960FB8-B5CA-4DDB-8370-C774FFC8D9A6}"/>
    <cellStyle name="small border line 2 2 4 6 2" xfId="15239" xr:uid="{46468D38-CBBA-424E-84D5-34D333FE2367}"/>
    <cellStyle name="small border line 2 2 4 6 2 2" xfId="17092" xr:uid="{AEBA2E63-BD8F-4B00-8257-E1D62E69313D}"/>
    <cellStyle name="small border line 2 2 4 6 2 3" xfId="18406" xr:uid="{2D494806-1D7B-46B2-BA0F-10066BE3BCA3}"/>
    <cellStyle name="small border line 2 2 4 6 2 4" xfId="19709" xr:uid="{D42EF3ED-6316-4C71-9EE7-E3297E59424A}"/>
    <cellStyle name="small border line 2 2 4 6 2 5" xfId="21011" xr:uid="{641DCEB7-9DA0-40ED-969B-CEC23FA3F60E}"/>
    <cellStyle name="small border line 2 2 4 6 3" xfId="16428" xr:uid="{965F3555-077F-4DD3-9797-B2D781F55F76}"/>
    <cellStyle name="small border line 2 2 4 6 4" xfId="17746" xr:uid="{6CAF8F1B-CC22-4580-B7BB-2C38684CDC2C}"/>
    <cellStyle name="small border line 2 2 4 6 5" xfId="19049" xr:uid="{AC6550C6-8455-4A01-BFAB-4B4D0F072EE2}"/>
    <cellStyle name="small border line 2 2 4 6 6" xfId="20351" xr:uid="{841D46F8-11FE-4005-AC60-31AF14C09E69}"/>
    <cellStyle name="small border line 2 2 4 7" xfId="14689" xr:uid="{18D1C858-97BD-4D66-A064-FF67AB2C7124}"/>
    <cellStyle name="small border line 2 2 4 7 2" xfId="16541" xr:uid="{A457DA38-C553-48A0-B215-6BF3DFA35AEC}"/>
    <cellStyle name="small border line 2 2 4 7 3" xfId="17856" xr:uid="{767EF641-3502-4FCC-89F2-F57AB77692B5}"/>
    <cellStyle name="small border line 2 2 4 7 4" xfId="19159" xr:uid="{2D3B4C25-A7C9-4140-B1D2-9E1BBD5D4435}"/>
    <cellStyle name="small border line 2 2 4 7 5" xfId="20461" xr:uid="{56848A72-51F4-47B2-AF3B-649B6BC74165}"/>
    <cellStyle name="small border line 2 2 4 8" xfId="15878" xr:uid="{7C651985-A97D-4D7D-AD01-D00AE9E0A019}"/>
    <cellStyle name="small border line 2 2 4 9" xfId="17196" xr:uid="{CE3AC962-4B96-432B-869D-5A05093EF2EE}"/>
    <cellStyle name="small border line 2 2 5" xfId="14025" xr:uid="{5012AD66-9B89-43C2-897F-A9847656E4DA}"/>
    <cellStyle name="small border line 2 2 5 10" xfId="18509" xr:uid="{966A0A33-FEB4-40DA-A76C-BEF141B0A6FF}"/>
    <cellStyle name="small border line 2 2 5 11" xfId="19811" xr:uid="{EFD497D7-F092-4249-AC59-39AF822D5B3D}"/>
    <cellStyle name="small border line 2 2 5 2" xfId="14191" xr:uid="{24F07B9C-6E48-40A1-82CF-488C6A273F15}"/>
    <cellStyle name="small border line 2 2 5 2 2" xfId="14856" xr:uid="{310FD9C4-7344-4A85-BA77-2B9AF298502B}"/>
    <cellStyle name="small border line 2 2 5 2 2 2" xfId="16709" xr:uid="{25049EB6-C7A5-451A-8B66-1BC1115CD918}"/>
    <cellStyle name="small border line 2 2 5 2 2 3" xfId="18023" xr:uid="{09CB60BD-7ED0-4B4D-A2E9-E9F6ECF17518}"/>
    <cellStyle name="small border line 2 2 5 2 2 4" xfId="19326" xr:uid="{A9AF57D5-79A1-42EB-922F-B070800D3F41}"/>
    <cellStyle name="small border line 2 2 5 2 2 5" xfId="20628" xr:uid="{D7F20253-8B45-48D3-852A-DBB28E696B00}"/>
    <cellStyle name="small border line 2 2 5 2 3" xfId="16045" xr:uid="{42534548-D8C8-4B39-92C1-0F7B5920FC89}"/>
    <cellStyle name="small border line 2 2 5 2 4" xfId="17363" xr:uid="{D260A9EB-24C8-441F-A288-463DA4A4D449}"/>
    <cellStyle name="small border line 2 2 5 2 5" xfId="18666" xr:uid="{27B6C8F4-E3DA-454D-8CD3-4BA12BEE8DF2}"/>
    <cellStyle name="small border line 2 2 5 2 6" xfId="19968" xr:uid="{E40FBA78-56F8-42F8-A5EE-06EBD85D2D1F}"/>
    <cellStyle name="small border line 2 2 5 3" xfId="14289" xr:uid="{C63B0677-1EFC-4D7A-892D-2DEEAFFCF500}"/>
    <cellStyle name="small border line 2 2 5 3 2" xfId="14954" xr:uid="{C1B0AABE-73CD-452B-AC51-5FBEC3946168}"/>
    <cellStyle name="small border line 2 2 5 3 2 2" xfId="16807" xr:uid="{21E94611-613E-42D4-9C0E-E39A3CC47CCA}"/>
    <cellStyle name="small border line 2 2 5 3 2 3" xfId="18121" xr:uid="{9FAA953C-5AEC-47C5-8787-597CF016D51F}"/>
    <cellStyle name="small border line 2 2 5 3 2 4" xfId="19424" xr:uid="{24BD9DC3-3100-4088-A97E-FCBF568C179A}"/>
    <cellStyle name="small border line 2 2 5 3 2 5" xfId="20726" xr:uid="{D8F9ADEA-D690-4993-9B1C-8D007E155F26}"/>
    <cellStyle name="small border line 2 2 5 3 3" xfId="16143" xr:uid="{32D4F50F-257E-4E99-9CB2-07CAD7F48635}"/>
    <cellStyle name="small border line 2 2 5 3 4" xfId="17461" xr:uid="{22205FB8-B92C-4AC5-BAF0-1818A467CB09}"/>
    <cellStyle name="small border line 2 2 5 3 5" xfId="18764" xr:uid="{D44EF3C8-85FD-4B4C-8559-AB6CF112FF0C}"/>
    <cellStyle name="small border line 2 2 5 3 6" xfId="20066" xr:uid="{0A82F04F-2F79-438C-9AC5-D0A81997BD8F}"/>
    <cellStyle name="small border line 2 2 5 4" xfId="14388" xr:uid="{EA8859A2-9D84-46DB-BCAF-B37EF61B9195}"/>
    <cellStyle name="small border line 2 2 5 4 2" xfId="15053" xr:uid="{3199BF58-1C66-452D-B8BC-1BB95FB73BB5}"/>
    <cellStyle name="small border line 2 2 5 4 2 2" xfId="16906" xr:uid="{FC88C11B-DD60-49C9-918D-B6011FEBE094}"/>
    <cellStyle name="small border line 2 2 5 4 2 3" xfId="18220" xr:uid="{DFA21CC7-45E4-4DF5-BD03-473ADD1FF173}"/>
    <cellStyle name="small border line 2 2 5 4 2 4" xfId="19523" xr:uid="{760A56ED-6EA6-42EB-A499-7B77AD0A5DBE}"/>
    <cellStyle name="small border line 2 2 5 4 2 5" xfId="20825" xr:uid="{8DC2EB30-37C7-4802-B7A1-61D48EEB5E5A}"/>
    <cellStyle name="small border line 2 2 5 4 3" xfId="16242" xr:uid="{C841F82F-3C15-4823-9FAD-35745E56A375}"/>
    <cellStyle name="small border line 2 2 5 4 4" xfId="17560" xr:uid="{8589A431-EBD1-44AE-A7F1-5E409EFECBCB}"/>
    <cellStyle name="small border line 2 2 5 4 5" xfId="18863" xr:uid="{2965539D-D0E1-405F-ACF0-83C1C13F6CF2}"/>
    <cellStyle name="small border line 2 2 5 4 6" xfId="20165" xr:uid="{1CEE19A4-8982-4EC0-86AA-4D0505084095}"/>
    <cellStyle name="small border line 2 2 5 5" xfId="14486" xr:uid="{61623FD6-E4B3-4EBF-8803-B96D85F69F8B}"/>
    <cellStyle name="small border line 2 2 5 5 2" xfId="15151" xr:uid="{3E25855B-62CA-42B3-8BC7-49B1CBD67461}"/>
    <cellStyle name="small border line 2 2 5 5 2 2" xfId="17004" xr:uid="{022B433E-983A-4A47-942E-70AB0B47F849}"/>
    <cellStyle name="small border line 2 2 5 5 2 3" xfId="18318" xr:uid="{B1F45910-9E5D-481C-8F35-E1F75DCCAEAC}"/>
    <cellStyle name="small border line 2 2 5 5 2 4" xfId="19621" xr:uid="{F3B8D251-B6FE-4837-A936-20A7A725EB78}"/>
    <cellStyle name="small border line 2 2 5 5 2 5" xfId="20923" xr:uid="{4F871086-83FC-41C4-B8FA-77BD60E7A849}"/>
    <cellStyle name="small border line 2 2 5 5 3" xfId="16340" xr:uid="{057EFB1A-43C5-48DE-9B84-26A6F841FE57}"/>
    <cellStyle name="small border line 2 2 5 5 4" xfId="17658" xr:uid="{CE921E45-7EF6-4361-878F-488F8EA12F39}"/>
    <cellStyle name="small border line 2 2 5 5 5" xfId="18961" xr:uid="{9897033F-58A7-4E77-8C67-F0603092FA34}"/>
    <cellStyle name="small border line 2 2 5 5 6" xfId="20263" xr:uid="{8E531ADD-81AB-4418-A9C3-8D43DCF3B961}"/>
    <cellStyle name="small border line 2 2 5 6" xfId="14584" xr:uid="{EEE8F53C-79FC-4479-B13A-C435193E8701}"/>
    <cellStyle name="small border line 2 2 5 6 2" xfId="15249" xr:uid="{62019AA3-5516-40BE-A467-0EEDA4C08075}"/>
    <cellStyle name="small border line 2 2 5 6 2 2" xfId="17102" xr:uid="{F3286A4F-AE88-4156-BFDA-0B4610613DF3}"/>
    <cellStyle name="small border line 2 2 5 6 2 3" xfId="18416" xr:uid="{E9E46F72-F87A-4F8D-AF16-8BF08AEDC3ED}"/>
    <cellStyle name="small border line 2 2 5 6 2 4" xfId="19719" xr:uid="{9A18A210-650C-4228-AAB5-7C90C45AD6C8}"/>
    <cellStyle name="small border line 2 2 5 6 2 5" xfId="21021" xr:uid="{346061E3-CDA0-4A51-B8E2-A917CF79AB51}"/>
    <cellStyle name="small border line 2 2 5 6 3" xfId="16438" xr:uid="{98141327-0053-4882-BEE3-AD20B38A57E4}"/>
    <cellStyle name="small border line 2 2 5 6 4" xfId="17756" xr:uid="{84AD6F93-7A40-4B62-B0F7-EA76011A6BFA}"/>
    <cellStyle name="small border line 2 2 5 6 5" xfId="19059" xr:uid="{FA81834D-0672-41C6-BC34-45448E4AA7ED}"/>
    <cellStyle name="small border line 2 2 5 6 6" xfId="20361" xr:uid="{920D0B2A-7E5B-4B5E-A27D-502AFF5561D2}"/>
    <cellStyle name="small border line 2 2 5 7" xfId="14699" xr:uid="{7C611333-D980-4AEA-B719-0AE9A3CDEAD2}"/>
    <cellStyle name="small border line 2 2 5 7 2" xfId="16551" xr:uid="{BE3E657F-D3D5-4E68-9580-6D0C31C3572A}"/>
    <cellStyle name="small border line 2 2 5 7 3" xfId="17866" xr:uid="{88662A37-EBDC-4CE8-B06B-BFD6F81483B5}"/>
    <cellStyle name="small border line 2 2 5 7 4" xfId="19169" xr:uid="{0A44648A-76C7-41EB-8B60-6FCC7C0DEF10}"/>
    <cellStyle name="small border line 2 2 5 7 5" xfId="20471" xr:uid="{F8E350F0-C8F4-4621-B5FF-151A4314574F}"/>
    <cellStyle name="small border line 2 2 5 8" xfId="15888" xr:uid="{E09723D5-ABBD-4A7A-B840-24F78EC33605}"/>
    <cellStyle name="small border line 2 2 5 9" xfId="17206" xr:uid="{85D287A0-464F-4F8F-AACC-7DE8EDD2D021}"/>
    <cellStyle name="small border line 2 2 6" xfId="14103" xr:uid="{57A9B8F6-D5E5-4DF4-A8D4-ED2F26A07F6D}"/>
    <cellStyle name="small border line 2 2 6 2" xfId="14768" xr:uid="{CB5FFC20-DC6D-40D4-B618-61237F96BD5D}"/>
    <cellStyle name="small border line 2 2 6 2 2" xfId="16621" xr:uid="{F4735EDD-D027-459E-BA89-276D875E235B}"/>
    <cellStyle name="small border line 2 2 6 2 3" xfId="17935" xr:uid="{360BD0B6-7395-4262-8547-69006322E879}"/>
    <cellStyle name="small border line 2 2 6 2 4" xfId="19238" xr:uid="{4869A732-EC15-4EDB-A4C0-6C542B3CD7E0}"/>
    <cellStyle name="small border line 2 2 6 2 5" xfId="20540" xr:uid="{27162426-8F9E-45F7-B422-2E734180A959}"/>
    <cellStyle name="small border line 2 2 6 3" xfId="15957" xr:uid="{D3537671-BBCA-4629-8010-191B1E1FF892}"/>
    <cellStyle name="small border line 2 2 6 4" xfId="17275" xr:uid="{3EDA3C03-1728-4BA8-8A6A-27A24F9CDFB7}"/>
    <cellStyle name="small border line 2 2 6 5" xfId="18578" xr:uid="{C719E909-9EF8-4121-A185-8183D0BF4930}"/>
    <cellStyle name="small border line 2 2 6 6" xfId="19880" xr:uid="{3F88FBB1-EB07-4235-AC6C-2C6C48578A74}"/>
    <cellStyle name="small border line 2 2 7" xfId="14201" xr:uid="{62BE38B0-F965-4704-A243-29B156AD73DE}"/>
    <cellStyle name="small border line 2 2 7 2" xfId="14866" xr:uid="{CF1D3D5E-1393-40F7-BBEC-74646C9D64D6}"/>
    <cellStyle name="small border line 2 2 7 2 2" xfId="16719" xr:uid="{C48FDF01-060A-4959-B2C9-78FCA247B66B}"/>
    <cellStyle name="small border line 2 2 7 2 3" xfId="18033" xr:uid="{0433B61D-4D78-4CBA-AF7F-1FFA70CB5409}"/>
    <cellStyle name="small border line 2 2 7 2 4" xfId="19336" xr:uid="{F77A47A0-2551-40A9-8ADF-5BB2739BFEF1}"/>
    <cellStyle name="small border line 2 2 7 2 5" xfId="20638" xr:uid="{CB2A3D0F-8F47-4750-9741-C48416AB93DA}"/>
    <cellStyle name="small border line 2 2 7 3" xfId="16055" xr:uid="{A1DC78A5-227C-4AD4-A3B6-65AB589C5CA6}"/>
    <cellStyle name="small border line 2 2 7 4" xfId="17373" xr:uid="{9BAF8B42-217B-45F3-9050-4474FB3A8681}"/>
    <cellStyle name="small border line 2 2 7 5" xfId="18676" xr:uid="{570BB775-19C9-4A5D-97BD-747D92698AC8}"/>
    <cellStyle name="small border line 2 2 7 6" xfId="19978" xr:uid="{70CA6379-5627-4667-800D-6F4F5D6F2080}"/>
    <cellStyle name="small border line 2 2 8" xfId="14300" xr:uid="{4DC458BB-5FD5-432A-9582-955432C4C530}"/>
    <cellStyle name="small border line 2 2 8 2" xfId="14965" xr:uid="{3FD00ABD-0FB0-4755-88EE-3F4D13E9AF80}"/>
    <cellStyle name="small border line 2 2 8 2 2" xfId="16818" xr:uid="{2F4C48ED-80FB-46C0-A87A-8B4056C6EEEA}"/>
    <cellStyle name="small border line 2 2 8 2 3" xfId="18132" xr:uid="{8CDFCC43-97C7-471E-9E84-1D18A7C9CD7E}"/>
    <cellStyle name="small border line 2 2 8 2 4" xfId="19435" xr:uid="{4D738A8F-4850-44E0-8006-0634F5895256}"/>
    <cellStyle name="small border line 2 2 8 2 5" xfId="20737" xr:uid="{0C1EF056-D41B-4D14-B5D2-28A874A3CFB1}"/>
    <cellStyle name="small border line 2 2 8 3" xfId="16154" xr:uid="{B5FDF145-353A-4C5F-8D21-96E9A113845F}"/>
    <cellStyle name="small border line 2 2 8 4" xfId="17472" xr:uid="{C5944F21-C1C2-4E6E-BCE8-7D37247DC801}"/>
    <cellStyle name="small border line 2 2 8 5" xfId="18775" xr:uid="{319CC5FD-CC86-4129-9AE0-B043F354EBC8}"/>
    <cellStyle name="small border line 2 2 8 6" xfId="20077" xr:uid="{7B655D97-D1B2-4F93-80F6-040EB13ACA48}"/>
    <cellStyle name="small border line 2 2 9" xfId="14398" xr:uid="{D54ADCB2-3D29-4480-B1CE-65AC84F029C2}"/>
    <cellStyle name="small border line 2 2 9 2" xfId="15063" xr:uid="{8874CF9C-060C-4B74-A9E6-90E3E75D2D99}"/>
    <cellStyle name="small border line 2 2 9 2 2" xfId="16916" xr:uid="{D0E20C4F-2020-4E47-8A25-15D120D234C0}"/>
    <cellStyle name="small border line 2 2 9 2 3" xfId="18230" xr:uid="{5C2D6F32-A7F6-49B7-9329-4EF3154348A0}"/>
    <cellStyle name="small border line 2 2 9 2 4" xfId="19533" xr:uid="{BB710965-A990-4D3B-B19A-40462B38F81A}"/>
    <cellStyle name="small border line 2 2 9 2 5" xfId="20835" xr:uid="{09EEFB50-DA83-440D-A671-FC9561144861}"/>
    <cellStyle name="small border line 2 2 9 3" xfId="16252" xr:uid="{89CE7932-BF60-4C4B-B531-E4A88921F373}"/>
    <cellStyle name="small border line 2 2 9 4" xfId="17570" xr:uid="{B17A510E-59F1-46D0-92F9-829F337A8F87}"/>
    <cellStyle name="small border line 2 2 9 5" xfId="18873" xr:uid="{31BBBBB6-A56D-4FA1-8836-C1896D4E03D4}"/>
    <cellStyle name="small border line 2 2 9 6" xfId="20175" xr:uid="{D15B4A01-2EB9-4A47-AFC8-DBEDF5B08DA1}"/>
    <cellStyle name="small border line 2 3" xfId="13979" xr:uid="{5E3A3C31-3BE9-43A9-BE8A-4D3A412EE3DD}"/>
    <cellStyle name="small border line 2 3 10" xfId="18463" xr:uid="{991115F1-7031-413F-90EB-69C87617B927}"/>
    <cellStyle name="small border line 2 3 11" xfId="19765" xr:uid="{8795DDD9-16DA-44A8-9071-6CF5368BD3F6}"/>
    <cellStyle name="small border line 2 3 2" xfId="14145" xr:uid="{8B5D12A8-64A7-45A5-BD40-185A75C83FFB}"/>
    <cellStyle name="small border line 2 3 2 2" xfId="14810" xr:uid="{AD47914E-031B-4DCD-9AE3-D002291C4C07}"/>
    <cellStyle name="small border line 2 3 2 2 2" xfId="16663" xr:uid="{3B36CBDA-84EE-4B23-AA49-88B1C3AF2B30}"/>
    <cellStyle name="small border line 2 3 2 2 3" xfId="17977" xr:uid="{87A42A5F-5BDF-4D32-8C6D-5D53A30C2151}"/>
    <cellStyle name="small border line 2 3 2 2 4" xfId="19280" xr:uid="{D17CA918-1702-4D14-BD3F-97B6D4946C7B}"/>
    <cellStyle name="small border line 2 3 2 2 5" xfId="20582" xr:uid="{86626563-CFE7-4B6E-93A8-C0B2F952030E}"/>
    <cellStyle name="small border line 2 3 2 3" xfId="15999" xr:uid="{A9FFD72C-01FB-45B5-90D9-3DF9269A5F71}"/>
    <cellStyle name="small border line 2 3 2 4" xfId="17317" xr:uid="{8C39B0D0-B797-4182-AAD3-91BB88CFE61D}"/>
    <cellStyle name="small border line 2 3 2 5" xfId="18620" xr:uid="{70B2F3E0-E6F8-46A7-A26D-42AEDA200300}"/>
    <cellStyle name="small border line 2 3 2 6" xfId="19922" xr:uid="{71756E79-1F2D-43B1-BB31-F3872149B837}"/>
    <cellStyle name="small border line 2 3 3" xfId="14243" xr:uid="{9F993C34-FCD2-45C1-99B0-747A75C80678}"/>
    <cellStyle name="small border line 2 3 3 2" xfId="14908" xr:uid="{972936DE-CCEA-479A-A037-0730EA997E8F}"/>
    <cellStyle name="small border line 2 3 3 2 2" xfId="16761" xr:uid="{40522079-C117-46B5-8829-F3E96A91F7EA}"/>
    <cellStyle name="small border line 2 3 3 2 3" xfId="18075" xr:uid="{586F6ECE-C36E-4542-BA70-7D8B29DB6382}"/>
    <cellStyle name="small border line 2 3 3 2 4" xfId="19378" xr:uid="{766787F6-F4B5-43A5-8375-DB5BD7FD985E}"/>
    <cellStyle name="small border line 2 3 3 2 5" xfId="20680" xr:uid="{AADCAD08-A4B6-42C6-84EC-E7E5D5BC248A}"/>
    <cellStyle name="small border line 2 3 3 3" xfId="16097" xr:uid="{9FEE48F1-874E-47B8-B1BA-A1F9FDF6DEE8}"/>
    <cellStyle name="small border line 2 3 3 4" xfId="17415" xr:uid="{A9EEA8D0-4FFD-4E39-A6D2-514E65D57841}"/>
    <cellStyle name="small border line 2 3 3 5" xfId="18718" xr:uid="{17257672-0029-4FFA-A75C-5943F4FDF282}"/>
    <cellStyle name="small border line 2 3 3 6" xfId="20020" xr:uid="{7E0C66A6-9280-43EC-81DE-8DE8BCDB26F4}"/>
    <cellStyle name="small border line 2 3 4" xfId="14342" xr:uid="{A89D9EA6-E7B9-4925-A522-8980D5B4FB92}"/>
    <cellStyle name="small border line 2 3 4 2" xfId="15007" xr:uid="{55FA0A3C-C053-42BC-98E5-E1CD026C31A1}"/>
    <cellStyle name="small border line 2 3 4 2 2" xfId="16860" xr:uid="{41CCCFCE-D6B7-44CA-AD05-BCC04FE4F193}"/>
    <cellStyle name="small border line 2 3 4 2 3" xfId="18174" xr:uid="{F9A09FDC-B58D-4BF0-94CF-9398658EC94D}"/>
    <cellStyle name="small border line 2 3 4 2 4" xfId="19477" xr:uid="{AC0E3A66-41DA-4119-BE40-FE7D763F17B8}"/>
    <cellStyle name="small border line 2 3 4 2 5" xfId="20779" xr:uid="{FE7BEE1E-953D-4216-82D9-163411B39216}"/>
    <cellStyle name="small border line 2 3 4 3" xfId="16196" xr:uid="{F6FC720D-0D26-469A-856E-E069FD5D2B80}"/>
    <cellStyle name="small border line 2 3 4 4" xfId="17514" xr:uid="{3165C036-4ECC-426F-AF29-27064245BBCF}"/>
    <cellStyle name="small border line 2 3 4 5" xfId="18817" xr:uid="{58B3E321-F744-4DB8-8D1F-528C1D9B5C54}"/>
    <cellStyle name="small border line 2 3 4 6" xfId="20119" xr:uid="{04036D11-E70B-45AC-A577-BD223EE11C9A}"/>
    <cellStyle name="small border line 2 3 5" xfId="14440" xr:uid="{3DBC54C7-1799-47AA-803F-DFCDF496FDAE}"/>
    <cellStyle name="small border line 2 3 5 2" xfId="15105" xr:uid="{CDF5D16B-F3FA-45BD-8BDF-F8B875C2E352}"/>
    <cellStyle name="small border line 2 3 5 2 2" xfId="16958" xr:uid="{2937B704-47C3-4A9A-9165-3B03292640CF}"/>
    <cellStyle name="small border line 2 3 5 2 3" xfId="18272" xr:uid="{AF631CF7-FFD2-4A2B-9F4C-0B006C089C2C}"/>
    <cellStyle name="small border line 2 3 5 2 4" xfId="19575" xr:uid="{E92DECE3-9DCB-4068-9FD7-E6D05FF921B9}"/>
    <cellStyle name="small border line 2 3 5 2 5" xfId="20877" xr:uid="{0C66845E-B61A-4143-A1B7-3ECA7E63E212}"/>
    <cellStyle name="small border line 2 3 5 3" xfId="16294" xr:uid="{33547659-8BCD-49B3-8BD5-C620940BDCCF}"/>
    <cellStyle name="small border line 2 3 5 4" xfId="17612" xr:uid="{5A1ADAE9-6555-4071-959D-9A1F10542BFD}"/>
    <cellStyle name="small border line 2 3 5 5" xfId="18915" xr:uid="{85DB085E-7376-4FE1-98DB-4BED5A8370AF}"/>
    <cellStyle name="small border line 2 3 5 6" xfId="20217" xr:uid="{75AD9B93-61A8-46BA-9FF8-1D74ECD1C8E1}"/>
    <cellStyle name="small border line 2 3 6" xfId="14538" xr:uid="{192C1445-B328-49F0-AF69-756225C12684}"/>
    <cellStyle name="small border line 2 3 6 2" xfId="15203" xr:uid="{185BC3BF-2D7F-4E96-8499-53ED583A1B53}"/>
    <cellStyle name="small border line 2 3 6 2 2" xfId="17056" xr:uid="{3EBF6F38-D580-42CB-A7C6-63B2782F4C97}"/>
    <cellStyle name="small border line 2 3 6 2 3" xfId="18370" xr:uid="{53091625-3B1E-422C-B3AB-3333E2C93648}"/>
    <cellStyle name="small border line 2 3 6 2 4" xfId="19673" xr:uid="{3DA26A3E-7AEA-47A5-86FE-4E5EE9C2BF2B}"/>
    <cellStyle name="small border line 2 3 6 2 5" xfId="20975" xr:uid="{68028FD5-A41C-43B3-9947-448B6727080C}"/>
    <cellStyle name="small border line 2 3 6 3" xfId="16392" xr:uid="{B3B65056-AF65-4189-BC88-6A06124DDCAD}"/>
    <cellStyle name="small border line 2 3 6 4" xfId="17710" xr:uid="{5622A8B6-546C-42F5-90AD-69D5FBA06457}"/>
    <cellStyle name="small border line 2 3 6 5" xfId="19013" xr:uid="{ECF803DA-BBA3-48CA-BE7A-EB2947D92BE8}"/>
    <cellStyle name="small border line 2 3 6 6" xfId="20315" xr:uid="{7C03D317-5DA4-42E4-B614-078CDC0E4E23}"/>
    <cellStyle name="small border line 2 3 7" xfId="14653" xr:uid="{6E7CC6C0-CF63-4F56-B960-7BAF41E93D0E}"/>
    <cellStyle name="small border line 2 3 7 2" xfId="16505" xr:uid="{00E74C6A-BA56-45C2-A2DB-DF29275CD1D4}"/>
    <cellStyle name="small border line 2 3 7 3" xfId="17820" xr:uid="{3C05072A-E077-41A6-A630-6796B360C031}"/>
    <cellStyle name="small border line 2 3 7 4" xfId="19123" xr:uid="{A82B60C4-199C-4D30-A2DF-E9A48E7B69DF}"/>
    <cellStyle name="small border line 2 3 7 5" xfId="20425" xr:uid="{94315366-D8C9-43AE-AD5C-150A25114593}"/>
    <cellStyle name="small border line 2 3 8" xfId="15842" xr:uid="{A4187039-DD19-4B31-B8E2-9C31EEF63402}"/>
    <cellStyle name="small border line 2 3 9" xfId="17160" xr:uid="{85B90244-4AB0-4BC3-AE08-642D81F89397}"/>
    <cellStyle name="small border line 2 4" xfId="13954" xr:uid="{5C859D4B-3727-4A13-9575-982AC69B470C}"/>
    <cellStyle name="small border line 2 4 10" xfId="18438" xr:uid="{827EDCBD-57E9-4101-95BA-EC118C6FC9BA}"/>
    <cellStyle name="small border line 2 4 11" xfId="19740" xr:uid="{8DCC7F02-325C-42A9-BDDA-324BF6AC8E59}"/>
    <cellStyle name="small border line 2 4 2" xfId="14120" xr:uid="{59C6BA89-9969-4912-8F13-3DD7D80563D2}"/>
    <cellStyle name="small border line 2 4 2 2" xfId="14785" xr:uid="{1FCA714A-0E81-453D-B879-79D875841700}"/>
    <cellStyle name="small border line 2 4 2 2 2" xfId="16638" xr:uid="{0FFFE72C-C8F4-4C5D-BEF3-137F984F3641}"/>
    <cellStyle name="small border line 2 4 2 2 3" xfId="17952" xr:uid="{131B1B28-B202-411C-9DE2-8DF669F4496F}"/>
    <cellStyle name="small border line 2 4 2 2 4" xfId="19255" xr:uid="{32D7546E-5A0D-46F6-BE78-8DBB3CFAC7E8}"/>
    <cellStyle name="small border line 2 4 2 2 5" xfId="20557" xr:uid="{FA71A17F-D358-44DB-AB86-2FABE8C61343}"/>
    <cellStyle name="small border line 2 4 2 3" xfId="15974" xr:uid="{7BE979F1-D47C-46A3-869D-114F68400D53}"/>
    <cellStyle name="small border line 2 4 2 4" xfId="17292" xr:uid="{4927A3E7-602C-4E0E-A7B1-1976C73A2F80}"/>
    <cellStyle name="small border line 2 4 2 5" xfId="18595" xr:uid="{2EE613B9-AF60-4DF6-884E-F1AB88F7F713}"/>
    <cellStyle name="small border line 2 4 2 6" xfId="19897" xr:uid="{2A597CEA-FD5A-40D0-9817-91F71318D11F}"/>
    <cellStyle name="small border line 2 4 3" xfId="14218" xr:uid="{01C05D09-8249-4A51-8D68-C6DBAB1D458B}"/>
    <cellStyle name="small border line 2 4 3 2" xfId="14883" xr:uid="{5BAC2755-8014-4D45-9A1A-55C7FC084422}"/>
    <cellStyle name="small border line 2 4 3 2 2" xfId="16736" xr:uid="{C939A4D7-19E4-46B7-BE40-5BD0470298F7}"/>
    <cellStyle name="small border line 2 4 3 2 3" xfId="18050" xr:uid="{FF15C4D0-65B1-4519-A4F6-F202021F2526}"/>
    <cellStyle name="small border line 2 4 3 2 4" xfId="19353" xr:uid="{4436CA76-2471-4DCD-8328-D05BB801B257}"/>
    <cellStyle name="small border line 2 4 3 2 5" xfId="20655" xr:uid="{1B321D0C-16DB-499B-A5BD-AFDD5AF4886B}"/>
    <cellStyle name="small border line 2 4 3 3" xfId="16072" xr:uid="{6E2EBC6A-15E3-46EE-8167-67531BF706BB}"/>
    <cellStyle name="small border line 2 4 3 4" xfId="17390" xr:uid="{6B52D080-264C-4EEA-A83C-96FCE6CB7CBA}"/>
    <cellStyle name="small border line 2 4 3 5" xfId="18693" xr:uid="{ABDBBF1F-27AA-4348-9059-286BBD460B7F}"/>
    <cellStyle name="small border line 2 4 3 6" xfId="19995" xr:uid="{699AE8D6-A1C6-47BF-AB5D-1281A7C8EC4D}"/>
    <cellStyle name="small border line 2 4 4" xfId="14317" xr:uid="{FE2CAA23-70C8-4A4A-A2F8-B4F1136B7646}"/>
    <cellStyle name="small border line 2 4 4 2" xfId="14982" xr:uid="{659CCB3C-596F-40AF-9B63-216DFCEB6CAD}"/>
    <cellStyle name="small border line 2 4 4 2 2" xfId="16835" xr:uid="{EEF1AF62-64E0-4AFE-B875-7D55E29AC2D9}"/>
    <cellStyle name="small border line 2 4 4 2 3" xfId="18149" xr:uid="{9EE679ED-2A36-4F39-8EBE-D957C7A9F1EE}"/>
    <cellStyle name="small border line 2 4 4 2 4" xfId="19452" xr:uid="{4160A721-3714-45E7-BE63-EF91A29D33EF}"/>
    <cellStyle name="small border line 2 4 4 2 5" xfId="20754" xr:uid="{79A68C67-4861-40C8-AF68-047AA7EACD4B}"/>
    <cellStyle name="small border line 2 4 4 3" xfId="16171" xr:uid="{6DD3F1EB-157C-40CB-8B1C-3186B930E37B}"/>
    <cellStyle name="small border line 2 4 4 4" xfId="17489" xr:uid="{F9396E42-AD86-46B9-8D38-E583DA077952}"/>
    <cellStyle name="small border line 2 4 4 5" xfId="18792" xr:uid="{7C968255-F6B9-48E6-8E4C-C42F66614B4C}"/>
    <cellStyle name="small border line 2 4 4 6" xfId="20094" xr:uid="{FABBCD0B-E0F9-47FD-A25B-49CBF1B55555}"/>
    <cellStyle name="small border line 2 4 5" xfId="14415" xr:uid="{DDED4D22-4871-4D91-BBB1-D010A99EA000}"/>
    <cellStyle name="small border line 2 4 5 2" xfId="15080" xr:uid="{29EC37DD-1575-4F12-AFA5-C246EDDA767C}"/>
    <cellStyle name="small border line 2 4 5 2 2" xfId="16933" xr:uid="{4DEDC798-BDD4-4115-967F-7A3D08C51DA8}"/>
    <cellStyle name="small border line 2 4 5 2 3" xfId="18247" xr:uid="{973B7DC1-C059-4A5F-9879-3F3B952FB0F7}"/>
    <cellStyle name="small border line 2 4 5 2 4" xfId="19550" xr:uid="{4C138C18-AF08-4D82-AE94-DA798E04052F}"/>
    <cellStyle name="small border line 2 4 5 2 5" xfId="20852" xr:uid="{E609D7CD-95A0-4D00-A63F-8FB48881F11C}"/>
    <cellStyle name="small border line 2 4 5 3" xfId="16269" xr:uid="{D49346C0-F193-45AB-B45C-9DAE3C32472F}"/>
    <cellStyle name="small border line 2 4 5 4" xfId="17587" xr:uid="{5B3E8C54-E080-44EC-9DE6-D379669D3F64}"/>
    <cellStyle name="small border line 2 4 5 5" xfId="18890" xr:uid="{59D46857-FBB3-48E6-84D9-448F4B9A74C4}"/>
    <cellStyle name="small border line 2 4 5 6" xfId="20192" xr:uid="{62932678-5842-4324-A311-5760BA93369B}"/>
    <cellStyle name="small border line 2 4 6" xfId="14513" xr:uid="{9CF9540A-21E0-437E-994C-12869149F236}"/>
    <cellStyle name="small border line 2 4 6 2" xfId="15178" xr:uid="{EA5BFDD3-DEA4-4B53-8303-23467AE2E97C}"/>
    <cellStyle name="small border line 2 4 6 2 2" xfId="17031" xr:uid="{B228FE2A-E730-43D2-BA9B-0FC039576EF1}"/>
    <cellStyle name="small border line 2 4 6 2 3" xfId="18345" xr:uid="{D231727A-13B6-459A-8174-1B825EF3C279}"/>
    <cellStyle name="small border line 2 4 6 2 4" xfId="19648" xr:uid="{7EBA3963-2B3E-452B-8D9E-3EB902FB844F}"/>
    <cellStyle name="small border line 2 4 6 2 5" xfId="20950" xr:uid="{0086BE17-70F9-449F-A1FD-C08F50A1B0C6}"/>
    <cellStyle name="small border line 2 4 6 3" xfId="16367" xr:uid="{A1CFE72C-7968-4EC2-9890-1B6A41983B3A}"/>
    <cellStyle name="small border line 2 4 6 4" xfId="17685" xr:uid="{6E668CC0-DFD2-442B-9098-EEE8C386CBD6}"/>
    <cellStyle name="small border line 2 4 6 5" xfId="18988" xr:uid="{F0B42BB0-9075-477F-B756-8A81DABC4F7D}"/>
    <cellStyle name="small border line 2 4 6 6" xfId="20290" xr:uid="{02C002F5-1A64-4D7C-B64A-F2869C8E56DD}"/>
    <cellStyle name="small border line 2 4 7" xfId="14628" xr:uid="{0E402CC7-F8FF-483A-A537-4008CE4B0919}"/>
    <cellStyle name="small border line 2 4 7 2" xfId="16480" xr:uid="{4A2AE46C-A26E-40C8-94B7-4DA9E5BC2D07}"/>
    <cellStyle name="small border line 2 4 7 3" xfId="17795" xr:uid="{C4BAE3BB-D398-4326-B445-40D2242145CD}"/>
    <cellStyle name="small border line 2 4 7 4" xfId="19098" xr:uid="{9A495A7A-1E93-4FA3-B73B-3B73DE3E21D4}"/>
    <cellStyle name="small border line 2 4 7 5" xfId="20400" xr:uid="{CA2CD090-CDBA-489F-85E7-F9769BEC5D0E}"/>
    <cellStyle name="small border line 2 4 8" xfId="15817" xr:uid="{4BE666C5-7FB1-4523-9176-6AADACD315D5}"/>
    <cellStyle name="small border line 2 4 9" xfId="17135" xr:uid="{2883EB54-8A73-4594-8501-BCA2D36B3567}"/>
    <cellStyle name="small border line 2 5" xfId="13973" xr:uid="{2A392DB3-5336-44BE-AAB0-9BDA37D67E59}"/>
    <cellStyle name="small border line 2 5 10" xfId="18457" xr:uid="{871B659A-5479-445C-8EC7-38A5ADF08C49}"/>
    <cellStyle name="small border line 2 5 11" xfId="19759" xr:uid="{9543B4BE-97F6-4A85-8310-900648CEBC94}"/>
    <cellStyle name="small border line 2 5 2" xfId="14139" xr:uid="{9BBAB9E2-6BBB-44BF-B71B-D55248472942}"/>
    <cellStyle name="small border line 2 5 2 2" xfId="14804" xr:uid="{DF85BEF1-F4C7-4996-B4E0-4BE942071F77}"/>
    <cellStyle name="small border line 2 5 2 2 2" xfId="16657" xr:uid="{AA9240A0-F61C-42E0-9D88-E17DEE6C2D86}"/>
    <cellStyle name="small border line 2 5 2 2 3" xfId="17971" xr:uid="{3E6AE0C3-2361-424F-ACF7-202B33587F6F}"/>
    <cellStyle name="small border line 2 5 2 2 4" xfId="19274" xr:uid="{EBFAAEBC-515E-4D64-8DEE-F544206EAB0A}"/>
    <cellStyle name="small border line 2 5 2 2 5" xfId="20576" xr:uid="{AC5B0AAD-25C2-4E97-93A5-1AA36F235E53}"/>
    <cellStyle name="small border line 2 5 2 3" xfId="15993" xr:uid="{E2C05F67-9672-4B45-B895-897DFE7DBE37}"/>
    <cellStyle name="small border line 2 5 2 4" xfId="17311" xr:uid="{03CA0721-3B24-477A-B6C5-91310C632333}"/>
    <cellStyle name="small border line 2 5 2 5" xfId="18614" xr:uid="{79AA96A2-7A68-44D9-B7AA-D95593D27728}"/>
    <cellStyle name="small border line 2 5 2 6" xfId="19916" xr:uid="{78A6E02B-B2A3-490E-B050-03AC0FFD28E7}"/>
    <cellStyle name="small border line 2 5 3" xfId="14237" xr:uid="{F4BD01D2-AF94-426E-BEC3-47BA3BF7EA0C}"/>
    <cellStyle name="small border line 2 5 3 2" xfId="14902" xr:uid="{98208731-495A-4563-B844-1617AA846409}"/>
    <cellStyle name="small border line 2 5 3 2 2" xfId="16755" xr:uid="{32923346-8280-4C7B-A039-2A72CE7B1D53}"/>
    <cellStyle name="small border line 2 5 3 2 3" xfId="18069" xr:uid="{1EDF75BD-E768-4585-BB8C-2B63D5352E48}"/>
    <cellStyle name="small border line 2 5 3 2 4" xfId="19372" xr:uid="{04631DAF-69D2-4170-A4EC-E66A4A91DCB1}"/>
    <cellStyle name="small border line 2 5 3 2 5" xfId="20674" xr:uid="{E9427668-7F96-4775-859F-1E7DBC8141CD}"/>
    <cellStyle name="small border line 2 5 3 3" xfId="16091" xr:uid="{08B1F127-779A-4BD1-BB46-364AB566177D}"/>
    <cellStyle name="small border line 2 5 3 4" xfId="17409" xr:uid="{944BFD77-9CBE-4D71-B1F3-A3959BBCE06E}"/>
    <cellStyle name="small border line 2 5 3 5" xfId="18712" xr:uid="{79ED8AD6-083F-456E-866F-9FCC01852829}"/>
    <cellStyle name="small border line 2 5 3 6" xfId="20014" xr:uid="{6C461CDF-CA78-4A85-AFAF-5C5629AD3D37}"/>
    <cellStyle name="small border line 2 5 4" xfId="14336" xr:uid="{DADF24FD-8E44-4802-B330-45FA637013E4}"/>
    <cellStyle name="small border line 2 5 4 2" xfId="15001" xr:uid="{6F4A5F59-9285-486F-B36C-C227BF60A992}"/>
    <cellStyle name="small border line 2 5 4 2 2" xfId="16854" xr:uid="{93A15053-5C33-40F8-8EB2-EF360EB945C4}"/>
    <cellStyle name="small border line 2 5 4 2 3" xfId="18168" xr:uid="{C2F3B9A5-6861-4956-9EA5-37949F70FC38}"/>
    <cellStyle name="small border line 2 5 4 2 4" xfId="19471" xr:uid="{6BF42FF5-BA3C-4F7B-92B5-83F16AFDF62B}"/>
    <cellStyle name="small border line 2 5 4 2 5" xfId="20773" xr:uid="{F96F4799-03F7-4636-86D0-ED50D6B19487}"/>
    <cellStyle name="small border line 2 5 4 3" xfId="16190" xr:uid="{971560DD-3387-40AA-BD7D-5184BDA901A3}"/>
    <cellStyle name="small border line 2 5 4 4" xfId="17508" xr:uid="{F0AD8BAE-E83C-402C-A06D-4863FCA31949}"/>
    <cellStyle name="small border line 2 5 4 5" xfId="18811" xr:uid="{C6786E17-50EB-4601-A042-703604F0C109}"/>
    <cellStyle name="small border line 2 5 4 6" xfId="20113" xr:uid="{2BFB5FC2-476F-4292-84C1-EB523EA8A0F5}"/>
    <cellStyle name="small border line 2 5 5" xfId="14434" xr:uid="{7C7538A1-925F-4ED6-AB65-7384686BBFC4}"/>
    <cellStyle name="small border line 2 5 5 2" xfId="15099" xr:uid="{BF077CCB-B9B1-4D0D-98AA-301A318A9F92}"/>
    <cellStyle name="small border line 2 5 5 2 2" xfId="16952" xr:uid="{52FE79E4-E6C4-4D2B-B2E0-BE782E261365}"/>
    <cellStyle name="small border line 2 5 5 2 3" xfId="18266" xr:uid="{910B68B3-1320-4460-8380-8FE9624676BA}"/>
    <cellStyle name="small border line 2 5 5 2 4" xfId="19569" xr:uid="{48B564BE-DFC0-4FD0-A6DD-D15CA98C660F}"/>
    <cellStyle name="small border line 2 5 5 2 5" xfId="20871" xr:uid="{6373594C-A396-464C-9A1B-F90C70335C77}"/>
    <cellStyle name="small border line 2 5 5 3" xfId="16288" xr:uid="{A1A0955A-EA8A-4575-A279-2E9F95B03241}"/>
    <cellStyle name="small border line 2 5 5 4" xfId="17606" xr:uid="{371BC8B4-4A0C-4F4A-A144-08D17EDADBB0}"/>
    <cellStyle name="small border line 2 5 5 5" xfId="18909" xr:uid="{088D7EA2-2883-4A84-86BF-AEE18542FD88}"/>
    <cellStyle name="small border line 2 5 5 6" xfId="20211" xr:uid="{EAAA8081-5200-4373-A5D3-87F17ECAAD27}"/>
    <cellStyle name="small border line 2 5 6" xfId="14532" xr:uid="{6B8F6BA7-EB76-4DB0-A38E-1D11209BB761}"/>
    <cellStyle name="small border line 2 5 6 2" xfId="15197" xr:uid="{BE4CAC88-B386-450D-852D-13AFAB7848FD}"/>
    <cellStyle name="small border line 2 5 6 2 2" xfId="17050" xr:uid="{7499D36A-D9D1-4C68-87A9-9C102E759EC1}"/>
    <cellStyle name="small border line 2 5 6 2 3" xfId="18364" xr:uid="{F9DDCF9F-42B3-403B-8E73-0CACC02A9697}"/>
    <cellStyle name="small border line 2 5 6 2 4" xfId="19667" xr:uid="{55678622-38B5-473C-8177-F6D9A6C13D5C}"/>
    <cellStyle name="small border line 2 5 6 2 5" xfId="20969" xr:uid="{08AF1BDD-72DD-4401-8178-98083F9E212A}"/>
    <cellStyle name="small border line 2 5 6 3" xfId="16386" xr:uid="{3F4C41EC-C0EC-476C-9F90-E073727280CC}"/>
    <cellStyle name="small border line 2 5 6 4" xfId="17704" xr:uid="{DB0AD535-A6CB-47C7-B18D-C96E3BE23F80}"/>
    <cellStyle name="small border line 2 5 6 5" xfId="19007" xr:uid="{B2F5382F-166B-484F-BE08-14787053E9C3}"/>
    <cellStyle name="small border line 2 5 6 6" xfId="20309" xr:uid="{595D7860-0263-4470-A96E-273DE87957A4}"/>
    <cellStyle name="small border line 2 5 7" xfId="14647" xr:uid="{DD0266C7-727F-47A7-A968-4ECAFE9674AA}"/>
    <cellStyle name="small border line 2 5 7 2" xfId="16499" xr:uid="{4D1CBF90-987B-4006-A333-4AAC44E07B1C}"/>
    <cellStyle name="small border line 2 5 7 3" xfId="17814" xr:uid="{61F4ECA9-790B-4E32-89A0-744C272C7343}"/>
    <cellStyle name="small border line 2 5 7 4" xfId="19117" xr:uid="{0ED37685-A626-4053-A2E9-93776D055351}"/>
    <cellStyle name="small border line 2 5 7 5" xfId="20419" xr:uid="{BAC77A33-C0F8-4599-B976-AC9BD11B4B00}"/>
    <cellStyle name="small border line 2 5 8" xfId="15836" xr:uid="{B0D420FE-228F-4358-89B5-F5B4E9911BC8}"/>
    <cellStyle name="small border line 2 5 9" xfId="17154" xr:uid="{FBC8C24A-49F5-4D8A-A2F5-55B8786832C3}"/>
    <cellStyle name="small border line 2 6" xfId="13949" xr:uid="{F6349FC7-F740-45D1-983E-0944F7C0802E}"/>
    <cellStyle name="small border line 2 6 10" xfId="18433" xr:uid="{B68C86E6-41BE-46AC-9159-D1A584CE574F}"/>
    <cellStyle name="small border line 2 6 11" xfId="19735" xr:uid="{7CE1C72A-73EA-4BDD-A140-B0A6C57E221A}"/>
    <cellStyle name="small border line 2 6 2" xfId="14115" xr:uid="{5D604399-DF12-4CF1-ACBD-1CAAD00872D9}"/>
    <cellStyle name="small border line 2 6 2 2" xfId="14780" xr:uid="{7AD4ED31-8417-4281-9CED-E1127F286A78}"/>
    <cellStyle name="small border line 2 6 2 2 2" xfId="16633" xr:uid="{7C284010-8808-4251-AFEF-23DF7C16C25F}"/>
    <cellStyle name="small border line 2 6 2 2 3" xfId="17947" xr:uid="{028E8AEB-C700-424A-A19B-24AEFA7CE8A5}"/>
    <cellStyle name="small border line 2 6 2 2 4" xfId="19250" xr:uid="{45363B67-AE8C-4A52-A975-1AAC04872BB4}"/>
    <cellStyle name="small border line 2 6 2 2 5" xfId="20552" xr:uid="{20EBF227-99C4-4C7F-B7FA-3B2E9B108E55}"/>
    <cellStyle name="small border line 2 6 2 3" xfId="15969" xr:uid="{7B914F78-976E-46AE-AE50-CBEA2526B87D}"/>
    <cellStyle name="small border line 2 6 2 4" xfId="17287" xr:uid="{2FFAF6CD-99CB-41B0-AFFD-51F9BA5BA95E}"/>
    <cellStyle name="small border line 2 6 2 5" xfId="18590" xr:uid="{01A36136-35B3-4AA0-A9E1-0EEAD98F746E}"/>
    <cellStyle name="small border line 2 6 2 6" xfId="19892" xr:uid="{1574F1A5-D042-46D4-B07D-B2315A99162B}"/>
    <cellStyle name="small border line 2 6 3" xfId="14213" xr:uid="{53B904A2-6352-401E-825A-E9810F5BEDA9}"/>
    <cellStyle name="small border line 2 6 3 2" xfId="14878" xr:uid="{B27A90F8-7B49-494E-9E4B-A3D0F23658D4}"/>
    <cellStyle name="small border line 2 6 3 2 2" xfId="16731" xr:uid="{1C8A4260-5211-43DC-A792-FF9E374F3311}"/>
    <cellStyle name="small border line 2 6 3 2 3" xfId="18045" xr:uid="{4DF6D0B8-D2BC-4951-8074-73B231DC508B}"/>
    <cellStyle name="small border line 2 6 3 2 4" xfId="19348" xr:uid="{0A9EF06C-26D0-46A8-BD7E-6AB55A01DF65}"/>
    <cellStyle name="small border line 2 6 3 2 5" xfId="20650" xr:uid="{E6E6E019-71CD-4C48-AB7B-5694E1E001C6}"/>
    <cellStyle name="small border line 2 6 3 3" xfId="16067" xr:uid="{AA98458D-B46C-46B0-BF33-FE2B0ECC0EE9}"/>
    <cellStyle name="small border line 2 6 3 4" xfId="17385" xr:uid="{DD92A150-2B9D-422A-82A0-014283E9B18B}"/>
    <cellStyle name="small border line 2 6 3 5" xfId="18688" xr:uid="{C558F107-CEEC-42AB-9460-5E2E8DBE7AB4}"/>
    <cellStyle name="small border line 2 6 3 6" xfId="19990" xr:uid="{A589C5D0-6A80-4DA8-BF86-2BAF0201E533}"/>
    <cellStyle name="small border line 2 6 4" xfId="14312" xr:uid="{DC1CEB1F-A569-4B07-95FA-B26219989BF0}"/>
    <cellStyle name="small border line 2 6 4 2" xfId="14977" xr:uid="{0F918D50-F245-45A0-8C61-1F4D5EA85224}"/>
    <cellStyle name="small border line 2 6 4 2 2" xfId="16830" xr:uid="{D3F4788A-05D3-4A2B-89D3-F2A95597FE2F}"/>
    <cellStyle name="small border line 2 6 4 2 3" xfId="18144" xr:uid="{EADA4C3B-CB63-4899-9210-2843EC4A63FC}"/>
    <cellStyle name="small border line 2 6 4 2 4" xfId="19447" xr:uid="{B3440218-41A9-45AE-8212-F1D4B00F5204}"/>
    <cellStyle name="small border line 2 6 4 2 5" xfId="20749" xr:uid="{FA82014B-BEE1-43AD-90C5-A012E8605793}"/>
    <cellStyle name="small border line 2 6 4 3" xfId="16166" xr:uid="{962F0BE9-D4C7-4F71-8874-87E7CA5E436C}"/>
    <cellStyle name="small border line 2 6 4 4" xfId="17484" xr:uid="{FEE68AB7-8B04-4E04-A95E-208C1C36B1DB}"/>
    <cellStyle name="small border line 2 6 4 5" xfId="18787" xr:uid="{1BF1A4F5-C287-46CC-824B-3105D276CF22}"/>
    <cellStyle name="small border line 2 6 4 6" xfId="20089" xr:uid="{D15592A6-F807-465D-B60E-751C9A6A1A1C}"/>
    <cellStyle name="small border line 2 6 5" xfId="14410" xr:uid="{3595E792-D663-4F8D-A42F-08D010EB0A9D}"/>
    <cellStyle name="small border line 2 6 5 2" xfId="15075" xr:uid="{2F3C5EAB-1023-4D9C-BCF6-6A04C43B9E55}"/>
    <cellStyle name="small border line 2 6 5 2 2" xfId="16928" xr:uid="{3A85F18F-D6AC-4701-9D99-BD09393F6C5F}"/>
    <cellStyle name="small border line 2 6 5 2 3" xfId="18242" xr:uid="{99ED3D35-64D1-4BC1-A440-4E791F85F63F}"/>
    <cellStyle name="small border line 2 6 5 2 4" xfId="19545" xr:uid="{E86DA9C0-0953-49C3-B3B5-62B4BD83EA25}"/>
    <cellStyle name="small border line 2 6 5 2 5" xfId="20847" xr:uid="{91D3FA6D-3577-4C3C-A555-C7A913B3622C}"/>
    <cellStyle name="small border line 2 6 5 3" xfId="16264" xr:uid="{683C3495-C783-43F9-B4EE-29970D62ECA5}"/>
    <cellStyle name="small border line 2 6 5 4" xfId="17582" xr:uid="{7AFD5921-2770-4B0E-8A7C-D40608A4AA25}"/>
    <cellStyle name="small border line 2 6 5 5" xfId="18885" xr:uid="{808B7000-9A61-4A1F-9556-C4F376B1428A}"/>
    <cellStyle name="small border line 2 6 5 6" xfId="20187" xr:uid="{0E7BFC30-767E-4E01-BDE5-CA857D5BFDC8}"/>
    <cellStyle name="small border line 2 6 6" xfId="14508" xr:uid="{19C71B0A-D1CF-4E02-BEB9-D3D6C8ED4707}"/>
    <cellStyle name="small border line 2 6 6 2" xfId="15173" xr:uid="{275398DF-0377-4825-A2A3-B7E869AD9D03}"/>
    <cellStyle name="small border line 2 6 6 2 2" xfId="17026" xr:uid="{F208D17D-DB69-469E-9BD7-DBE39E4B8790}"/>
    <cellStyle name="small border line 2 6 6 2 3" xfId="18340" xr:uid="{00DD1BDD-2A92-413F-B969-29417092F8D1}"/>
    <cellStyle name="small border line 2 6 6 2 4" xfId="19643" xr:uid="{748B2136-93D6-4520-B8D1-9B9EC2E09971}"/>
    <cellStyle name="small border line 2 6 6 2 5" xfId="20945" xr:uid="{602C75AB-843F-4CEA-A176-2BDD25F40A39}"/>
    <cellStyle name="small border line 2 6 6 3" xfId="16362" xr:uid="{E945A81B-565A-4F46-AA4D-2181E4E05C9D}"/>
    <cellStyle name="small border line 2 6 6 4" xfId="17680" xr:uid="{583BCD95-A079-43CB-A0E0-AB76029EBAD1}"/>
    <cellStyle name="small border line 2 6 6 5" xfId="18983" xr:uid="{12A15299-516F-4701-B4F3-53149856FAA3}"/>
    <cellStyle name="small border line 2 6 6 6" xfId="20285" xr:uid="{488C3DFD-834F-428B-B5DB-A37A035F86EA}"/>
    <cellStyle name="small border line 2 6 7" xfId="14623" xr:uid="{6BADAAFC-93FB-4C6F-9C7C-0ADCC9C0D661}"/>
    <cellStyle name="small border line 2 6 7 2" xfId="16475" xr:uid="{CD666426-D226-40AF-96F5-513954F49838}"/>
    <cellStyle name="small border line 2 6 7 3" xfId="17790" xr:uid="{426072F7-A7CD-44CD-9CEC-EC5983CE56F7}"/>
    <cellStyle name="small border line 2 6 7 4" xfId="19093" xr:uid="{4E00FB9B-F14E-4021-AF60-101578BCF8B2}"/>
    <cellStyle name="small border line 2 6 7 5" xfId="20395" xr:uid="{17CCA2B8-A1FC-4A18-9B1F-05B29D931BF6}"/>
    <cellStyle name="small border line 2 6 8" xfId="15812" xr:uid="{71E2344F-FEC4-4400-8469-6A5C1E8E0541}"/>
    <cellStyle name="small border line 2 6 9" xfId="17130" xr:uid="{36E62B45-CFA5-4CD7-9D50-53A61EA6B1A5}"/>
    <cellStyle name="small border line 2 7" xfId="14052" xr:uid="{CF0957C6-A18F-4A60-B35C-301CCC355E08}"/>
    <cellStyle name="small border line 2 7 2" xfId="14719" xr:uid="{F3FF5C36-F3CC-4499-AFB9-DF986682FB5F}"/>
    <cellStyle name="small border line 2 7 2 2" xfId="16572" xr:uid="{42199D83-F87B-4843-AE33-513E4AC3B20B}"/>
    <cellStyle name="small border line 2 7 2 3" xfId="17886" xr:uid="{364B24E4-3DBF-49F6-AE5D-3A5BFE8A9289}"/>
    <cellStyle name="small border line 2 7 2 4" xfId="19189" xr:uid="{07775FEC-38D2-4591-A47B-76460C1B6EDE}"/>
    <cellStyle name="small border line 2 7 2 5" xfId="20491" xr:uid="{E798955C-7C7C-49E4-8C88-E6005E7701C1}"/>
    <cellStyle name="small border line 2 7 3" xfId="15908" xr:uid="{61594F29-BC44-48F2-B8BC-7C6E756F2FDD}"/>
    <cellStyle name="small border line 2 7 4" xfId="17226" xr:uid="{95AD619E-FD98-424A-9362-E2A36F3388DD}"/>
    <cellStyle name="small border line 2 7 5" xfId="18529" xr:uid="{0835D26F-F688-4938-9F15-F380483CEED5}"/>
    <cellStyle name="small border line 2 7 6" xfId="19831" xr:uid="{A22F7CDA-2813-4894-9074-21C600E56512}"/>
    <cellStyle name="small border line 2 8" xfId="14078" xr:uid="{A508934B-A7FE-4E78-8CED-4CF8E0204AE3}"/>
    <cellStyle name="small border line 2 8 2" xfId="14743" xr:uid="{DFDAFDB0-6FEB-471E-BC91-C398146726B8}"/>
    <cellStyle name="small border line 2 8 2 2" xfId="16596" xr:uid="{39479221-8F82-4E60-B421-4E775DE9ECD1}"/>
    <cellStyle name="small border line 2 8 2 3" xfId="17910" xr:uid="{6EA67E4D-36EE-4E59-B1A5-F7F1D380E860}"/>
    <cellStyle name="small border line 2 8 2 4" xfId="19213" xr:uid="{E1EFD101-0066-40E3-9F05-60D782A4AF90}"/>
    <cellStyle name="small border line 2 8 2 5" xfId="20515" xr:uid="{751DC4A5-A769-41B5-BDE5-DAA94A77566F}"/>
    <cellStyle name="small border line 2 8 3" xfId="15932" xr:uid="{F795D978-B3E9-4934-98CB-35825832E06E}"/>
    <cellStyle name="small border line 2 8 4" xfId="17250" xr:uid="{E4DC1477-3DC0-4FBC-ADC3-32FE0767428A}"/>
    <cellStyle name="small border line 2 8 5" xfId="18553" xr:uid="{2F811869-5780-4C87-987C-A0E5EF04D55D}"/>
    <cellStyle name="small border line 2 8 6" xfId="19855" xr:uid="{C132022B-3303-4DC9-ACE8-260276CECA87}"/>
    <cellStyle name="small border line 2 9" xfId="14093" xr:uid="{E882A59C-0D55-42D0-8D57-8FD7411020C8}"/>
    <cellStyle name="small border line 2 9 2" xfId="14758" xr:uid="{27DA6612-CA86-446C-ABA1-DC2A3F7404B7}"/>
    <cellStyle name="small border line 2 9 2 2" xfId="16611" xr:uid="{27E0BB93-1F68-4B71-89D8-24D44C3FEABF}"/>
    <cellStyle name="small border line 2 9 2 3" xfId="17925" xr:uid="{056B7872-817F-4263-B9F9-3743555683D6}"/>
    <cellStyle name="small border line 2 9 2 4" xfId="19228" xr:uid="{990AC035-C122-4DCD-9EC1-C23F0B33B7F8}"/>
    <cellStyle name="small border line 2 9 2 5" xfId="20530" xr:uid="{023265EB-76C7-42CA-8FAC-0A55BB4EA2FA}"/>
    <cellStyle name="small border line 2 9 3" xfId="15947" xr:uid="{B0772B70-B2C6-436A-B2A5-0911B3860D29}"/>
    <cellStyle name="small border line 2 9 4" xfId="17265" xr:uid="{221B58CA-88D1-48DB-B791-0DFF300D8CA6}"/>
    <cellStyle name="small border line 2 9 5" xfId="18568" xr:uid="{D35E8E01-A3D7-4C7E-8C67-388BD1FE0A9E}"/>
    <cellStyle name="small border line 2 9 6" xfId="19870" xr:uid="{52F30301-A6CC-4326-8DD5-42FADC75D08E}"/>
    <cellStyle name="small border line 3" xfId="12399" xr:uid="{20FD222E-B7DB-45E0-9E02-DEA9B8F93B0B}"/>
    <cellStyle name="small border line 3 10" xfId="14067" xr:uid="{D75CE001-DFB0-4ABF-AE6F-001FE2B8B969}"/>
    <cellStyle name="small border line 3 10 2" xfId="14734" xr:uid="{B6E93D0D-F70F-4119-B28F-63F3D99EE495}"/>
    <cellStyle name="small border line 3 10 2 2" xfId="16587" xr:uid="{AA0F1AD9-729D-424C-B9C7-C490C18A2447}"/>
    <cellStyle name="small border line 3 10 2 3" xfId="17901" xr:uid="{D065C226-AD40-4A4D-A83B-430883A693DB}"/>
    <cellStyle name="small border line 3 10 2 4" xfId="19204" xr:uid="{F402EEE4-24F1-47E7-BBFC-551731B83433}"/>
    <cellStyle name="small border line 3 10 2 5" xfId="20506" xr:uid="{448CDA7D-091A-4335-BB26-8BAD9C38059F}"/>
    <cellStyle name="small border line 3 10 3" xfId="15923" xr:uid="{6C883C51-9FC7-44EE-9249-A204EFD3D0FD}"/>
    <cellStyle name="small border line 3 10 4" xfId="17241" xr:uid="{AB4ABA94-E829-4CB2-B76B-D6E9272E20C7}"/>
    <cellStyle name="small border line 3 10 5" xfId="18544" xr:uid="{08A821CF-ED99-4130-8473-70CDD68A75F0}"/>
    <cellStyle name="small border line 3 10 6" xfId="19846" xr:uid="{627CD4AE-56A4-44DE-A081-010E47DE1B2D}"/>
    <cellStyle name="small border line 3 11" xfId="14101" xr:uid="{CFCABFD6-B8F7-48BE-BD8A-91307B83186A}"/>
    <cellStyle name="small border line 3 11 2" xfId="14766" xr:uid="{B64A8DCA-F89C-408A-8EED-492BBEB5AAC2}"/>
    <cellStyle name="small border line 3 11 2 2" xfId="16619" xr:uid="{86764650-A25C-4DC5-85AC-0477E544D134}"/>
    <cellStyle name="small border line 3 11 2 3" xfId="17933" xr:uid="{F0AD7A68-C72A-4B07-B833-4DA9F0A9DA9B}"/>
    <cellStyle name="small border line 3 11 2 4" xfId="19236" xr:uid="{F5D27AEE-7670-4C6D-9B6F-2C5C21233261}"/>
    <cellStyle name="small border line 3 11 2 5" xfId="20538" xr:uid="{DFD8F1C5-1B3D-432D-BB03-5376A38051EB}"/>
    <cellStyle name="small border line 3 11 3" xfId="15955" xr:uid="{F6924EBC-AB24-46FC-BC19-2D4DEC4CBDAD}"/>
    <cellStyle name="small border line 3 11 4" xfId="17273" xr:uid="{9B3BC938-6C10-4E38-BEF7-0326FB8DE340}"/>
    <cellStyle name="small border line 3 11 5" xfId="18576" xr:uid="{D7F20587-A527-4E6F-BF96-3FBB129EAA38}"/>
    <cellStyle name="small border line 3 11 6" xfId="19878" xr:uid="{715012EF-D2BD-4041-B15D-C172D99F0D39}"/>
    <cellStyle name="small border line 3 12" xfId="14601" xr:uid="{F24784AD-E13A-443D-895A-35A199052C4B}"/>
    <cellStyle name="small border line 3 12 2" xfId="16450" xr:uid="{70433B30-F600-47FC-8DCD-33E2AE3CB44E}"/>
    <cellStyle name="small border line 3 12 3" xfId="17768" xr:uid="{9E8B597B-09A1-48D4-93D4-C544252E5715}"/>
    <cellStyle name="small border line 3 12 4" xfId="19071" xr:uid="{06CD0DFA-1D1D-4F2B-B5C9-D1EF87EAE4F4}"/>
    <cellStyle name="small border line 3 12 5" xfId="20373" xr:uid="{E64F3BCC-DE83-478B-ACF7-F3E3CCE64A3C}"/>
    <cellStyle name="small border line 3 13" xfId="15748" xr:uid="{BBCD98E3-C4C8-457A-A4FD-7742C681C226}"/>
    <cellStyle name="small border line 3 14" xfId="15272" xr:uid="{C35A92CC-C30C-4364-91C0-AE5EDA1A11EB}"/>
    <cellStyle name="small border line 3 15" xfId="15394" xr:uid="{7266A6CD-D71A-41B9-8684-1D7FA4C476E4}"/>
    <cellStyle name="small border line 3 16" xfId="17115" xr:uid="{646DE8B5-0979-40E0-83AB-77AA8C86AFC4}"/>
    <cellStyle name="small border line 3 2" xfId="13933" xr:uid="{069234FB-9F4C-4852-BC90-DF3970E67079}"/>
    <cellStyle name="small border line 3 2 10" xfId="14497" xr:uid="{43C33AA1-A5B6-4F60-A2D1-93890545CEC1}"/>
    <cellStyle name="small border line 3 2 10 2" xfId="15162" xr:uid="{521653FD-E8A8-47A3-B5EF-56428602BD92}"/>
    <cellStyle name="small border line 3 2 10 2 2" xfId="17015" xr:uid="{BA182C4B-2687-4DBA-B579-D6BCC299EB64}"/>
    <cellStyle name="small border line 3 2 10 2 3" xfId="18329" xr:uid="{ECF0EB6B-B85C-4EF8-AAE7-A02E223DB353}"/>
    <cellStyle name="small border line 3 2 10 2 4" xfId="19632" xr:uid="{9E3A126D-7972-442B-AB90-B35E0A113354}"/>
    <cellStyle name="small border line 3 2 10 2 5" xfId="20934" xr:uid="{F4E92583-8C63-4E30-B0E8-12348471E432}"/>
    <cellStyle name="small border line 3 2 10 3" xfId="16351" xr:uid="{CD321CCB-12AB-48E1-BAB5-BCDF3EFC02D0}"/>
    <cellStyle name="small border line 3 2 10 4" xfId="17669" xr:uid="{902F7156-C59A-4E0E-93DF-F88B31EC91AC}"/>
    <cellStyle name="small border line 3 2 10 5" xfId="18972" xr:uid="{0A7065D8-0931-4CF1-A267-B75305CA6569}"/>
    <cellStyle name="small border line 3 2 10 6" xfId="20274" xr:uid="{B0504139-4B14-4382-B974-353DDA1CCA92}"/>
    <cellStyle name="small border line 3 2 11" xfId="14612" xr:uid="{8E375E0E-B32C-45D0-A918-75180282AA54}"/>
    <cellStyle name="small border line 3 2 11 2" xfId="16464" xr:uid="{4455F255-0692-4473-AC54-0190CA71C3CA}"/>
    <cellStyle name="small border line 3 2 11 3" xfId="17779" xr:uid="{AF50855B-6B3C-4A4D-B7BF-C6C12E75D18C}"/>
    <cellStyle name="small border line 3 2 11 4" xfId="19082" xr:uid="{1E3824E0-352B-4FEA-9DE5-0F7D76C06A09}"/>
    <cellStyle name="small border line 3 2 11 5" xfId="20384" xr:uid="{4A3DA564-64A7-46D6-91A8-5884F2EABCF0}"/>
    <cellStyle name="small border line 3 2 12" xfId="15801" xr:uid="{91D8E01C-51B5-4F47-AC06-B2562DBFB833}"/>
    <cellStyle name="small border line 3 2 13" xfId="17119" xr:uid="{798C92D9-4F22-45B0-92EE-177D8DB1B5AE}"/>
    <cellStyle name="small border line 3 2 14" xfId="17114" xr:uid="{E69094BC-9E03-49B4-8E60-E3B97B7B329A}"/>
    <cellStyle name="small border line 3 2 15" xfId="15393" xr:uid="{47A68F8C-1E42-4B61-97F9-00B4FD00A369}"/>
    <cellStyle name="small border line 3 2 2" xfId="13996" xr:uid="{AFF03935-DC55-4C88-BAE3-418D7CC8F0BC}"/>
    <cellStyle name="small border line 3 2 2 10" xfId="18480" xr:uid="{12B857D4-DEBB-4C99-B171-77FB16195B21}"/>
    <cellStyle name="small border line 3 2 2 11" xfId="19782" xr:uid="{4CD83A85-28A9-4F06-A448-BDFAA7030915}"/>
    <cellStyle name="small border line 3 2 2 2" xfId="14162" xr:uid="{D46A6B19-48CB-41F7-96E3-4DA39A431BC5}"/>
    <cellStyle name="small border line 3 2 2 2 2" xfId="14827" xr:uid="{4E413D09-0542-4259-B580-005951028877}"/>
    <cellStyle name="small border line 3 2 2 2 2 2" xfId="16680" xr:uid="{A6CE549C-BA5B-40E0-893A-20FBFB9D64AC}"/>
    <cellStyle name="small border line 3 2 2 2 2 3" xfId="17994" xr:uid="{97287E24-DC79-4B04-B250-82C3D241C040}"/>
    <cellStyle name="small border line 3 2 2 2 2 4" xfId="19297" xr:uid="{9541A617-4B4C-4754-B4D5-3F4D46224D04}"/>
    <cellStyle name="small border line 3 2 2 2 2 5" xfId="20599" xr:uid="{46C7445B-4320-4F6D-9302-81325B4CA032}"/>
    <cellStyle name="small border line 3 2 2 2 3" xfId="16016" xr:uid="{06476BCE-0965-45DE-AC51-3BBE32ECF682}"/>
    <cellStyle name="small border line 3 2 2 2 4" xfId="17334" xr:uid="{568732E1-A8C9-441F-999D-FE4EF28EEC5E}"/>
    <cellStyle name="small border line 3 2 2 2 5" xfId="18637" xr:uid="{90BB35B8-6651-46F5-88FF-46C629CB13DD}"/>
    <cellStyle name="small border line 3 2 2 2 6" xfId="19939" xr:uid="{C1E338D9-009E-42C5-B00B-BE6F783186F6}"/>
    <cellStyle name="small border line 3 2 2 3" xfId="14260" xr:uid="{171DDB88-A2E1-408D-83DF-B8C7F17025F8}"/>
    <cellStyle name="small border line 3 2 2 3 2" xfId="14925" xr:uid="{1F4B2839-9F63-46AA-B2E6-B2DB4D76EBFB}"/>
    <cellStyle name="small border line 3 2 2 3 2 2" xfId="16778" xr:uid="{21C35DB5-CDE3-4539-A10C-C994C3733815}"/>
    <cellStyle name="small border line 3 2 2 3 2 3" xfId="18092" xr:uid="{BF34A904-3325-4C0A-9C6B-0500FF789EB4}"/>
    <cellStyle name="small border line 3 2 2 3 2 4" xfId="19395" xr:uid="{FFC5F6CF-8DAE-439A-BB12-055BD40CB084}"/>
    <cellStyle name="small border line 3 2 2 3 2 5" xfId="20697" xr:uid="{A38C61B1-D807-4FFB-9965-5A81BF609BF4}"/>
    <cellStyle name="small border line 3 2 2 3 3" xfId="16114" xr:uid="{FE2008E2-8009-43D1-B961-EE6CB8ADCC73}"/>
    <cellStyle name="small border line 3 2 2 3 4" xfId="17432" xr:uid="{80BB61C0-90E3-4BAF-929D-71DBF866D0F4}"/>
    <cellStyle name="small border line 3 2 2 3 5" xfId="18735" xr:uid="{027964E9-23F6-4609-94D6-8E7B8E0F2114}"/>
    <cellStyle name="small border line 3 2 2 3 6" xfId="20037" xr:uid="{F7338487-9FFF-4BB9-AAAF-493AB2606B9E}"/>
    <cellStyle name="small border line 3 2 2 4" xfId="14359" xr:uid="{5AF2710A-ADFD-44B1-AFED-84B41A5DA968}"/>
    <cellStyle name="small border line 3 2 2 4 2" xfId="15024" xr:uid="{57C881E2-CFA1-4D01-B34B-25189B7AC5EE}"/>
    <cellStyle name="small border line 3 2 2 4 2 2" xfId="16877" xr:uid="{72C7169D-689C-4D17-B638-D1C5AF1A3B42}"/>
    <cellStyle name="small border line 3 2 2 4 2 3" xfId="18191" xr:uid="{4E0685FC-BBA8-4A8E-8418-BC0EE68F240F}"/>
    <cellStyle name="small border line 3 2 2 4 2 4" xfId="19494" xr:uid="{86C2ADB2-D711-4211-BDA3-4B64E1597B69}"/>
    <cellStyle name="small border line 3 2 2 4 2 5" xfId="20796" xr:uid="{C9B57BAF-DF0D-4B9F-B2B2-A83EA115FBC5}"/>
    <cellStyle name="small border line 3 2 2 4 3" xfId="16213" xr:uid="{F084D2D6-E70D-4466-AD1D-50C1CB0243DA}"/>
    <cellStyle name="small border line 3 2 2 4 4" xfId="17531" xr:uid="{4343893F-61F4-4FEE-8097-62145F035122}"/>
    <cellStyle name="small border line 3 2 2 4 5" xfId="18834" xr:uid="{1107FFDA-CBA6-41DA-A5C0-040F0B6E956F}"/>
    <cellStyle name="small border line 3 2 2 4 6" xfId="20136" xr:uid="{D4EFAEFA-5B31-4B19-86C0-B7029E476D1F}"/>
    <cellStyle name="small border line 3 2 2 5" xfId="14457" xr:uid="{2E7961AA-EF33-46CE-B2A2-8FE2B2E60D70}"/>
    <cellStyle name="small border line 3 2 2 5 2" xfId="15122" xr:uid="{E0ACE27D-DE04-498C-BB86-3CB345AD9577}"/>
    <cellStyle name="small border line 3 2 2 5 2 2" xfId="16975" xr:uid="{7B87EB61-87D2-4CCF-B635-2B912F124B46}"/>
    <cellStyle name="small border line 3 2 2 5 2 3" xfId="18289" xr:uid="{9DA5B4A7-B84A-47F8-9803-D02682AAC8D0}"/>
    <cellStyle name="small border line 3 2 2 5 2 4" xfId="19592" xr:uid="{BFF8C1E1-E259-44E1-8106-E83807E68288}"/>
    <cellStyle name="small border line 3 2 2 5 2 5" xfId="20894" xr:uid="{3023DB24-ADD9-40E6-B7FE-C230718CD1B9}"/>
    <cellStyle name="small border line 3 2 2 5 3" xfId="16311" xr:uid="{04D5F672-1B30-44F4-B8BC-CF1819CC93BA}"/>
    <cellStyle name="small border line 3 2 2 5 4" xfId="17629" xr:uid="{AC997EED-AE0F-4737-A1F4-EE5E8DBEB534}"/>
    <cellStyle name="small border line 3 2 2 5 5" xfId="18932" xr:uid="{DD0F7F5B-6488-4340-B95F-639A9CD08B24}"/>
    <cellStyle name="small border line 3 2 2 5 6" xfId="20234" xr:uid="{C5D7F891-B18F-4EA6-B4FB-E2FE5A66922D}"/>
    <cellStyle name="small border line 3 2 2 6" xfId="14555" xr:uid="{30023B37-CCA7-4FED-A0DD-2128986CF3C5}"/>
    <cellStyle name="small border line 3 2 2 6 2" xfId="15220" xr:uid="{5B52E46F-7387-4A7B-885F-51761F2D20B7}"/>
    <cellStyle name="small border line 3 2 2 6 2 2" xfId="17073" xr:uid="{ABDF23C5-6507-4DB3-8142-20A35D95F0B1}"/>
    <cellStyle name="small border line 3 2 2 6 2 3" xfId="18387" xr:uid="{8E68ECB2-0710-4321-8715-CF961EC46AFC}"/>
    <cellStyle name="small border line 3 2 2 6 2 4" xfId="19690" xr:uid="{4AE0130C-3EEC-4C71-9D08-36B2EF1C4825}"/>
    <cellStyle name="small border line 3 2 2 6 2 5" xfId="20992" xr:uid="{85D3473A-758A-4F11-B702-BA892B8B3107}"/>
    <cellStyle name="small border line 3 2 2 6 3" xfId="16409" xr:uid="{FFAE9E5B-8BB8-4A1A-9C8F-600A757A80AB}"/>
    <cellStyle name="small border line 3 2 2 6 4" xfId="17727" xr:uid="{E2F85952-4705-4F30-AC00-5298B0310C2D}"/>
    <cellStyle name="small border line 3 2 2 6 5" xfId="19030" xr:uid="{55A367F8-9A3D-4C13-B6F8-D453909E849D}"/>
    <cellStyle name="small border line 3 2 2 6 6" xfId="20332" xr:uid="{B81CFEDE-651D-42D2-B6CF-5D39E1D6B1B3}"/>
    <cellStyle name="small border line 3 2 2 7" xfId="14670" xr:uid="{DA3537A0-FCCE-447E-B937-A8E8AC27B0DE}"/>
    <cellStyle name="small border line 3 2 2 7 2" xfId="16522" xr:uid="{BB89F82B-B3E7-4B98-94F3-E8454133E43F}"/>
    <cellStyle name="small border line 3 2 2 7 3" xfId="17837" xr:uid="{A3CD444E-0950-41D5-80DB-AC6A0C1461D6}"/>
    <cellStyle name="small border line 3 2 2 7 4" xfId="19140" xr:uid="{0B6C7C06-8438-48A5-9A0E-D326146C0BB1}"/>
    <cellStyle name="small border line 3 2 2 7 5" xfId="20442" xr:uid="{C6B00A5B-840E-4C4A-8309-116ED0DA0B6D}"/>
    <cellStyle name="small border line 3 2 2 8" xfId="15859" xr:uid="{F6165185-695F-4C84-AE02-E15DDE88304D}"/>
    <cellStyle name="small border line 3 2 2 9" xfId="17177" xr:uid="{F68773DB-9330-4D13-979E-4B2230045E83}"/>
    <cellStyle name="small border line 3 2 3" xfId="14006" xr:uid="{E7B83EA2-4C08-4A09-80DE-E9FC0327C886}"/>
    <cellStyle name="small border line 3 2 3 10" xfId="18490" xr:uid="{462296CF-B9A8-43B7-9407-1FDF11C50028}"/>
    <cellStyle name="small border line 3 2 3 11" xfId="19792" xr:uid="{658CCAF6-3B5F-43E6-ABA8-C52DF058F196}"/>
    <cellStyle name="small border line 3 2 3 2" xfId="14172" xr:uid="{26048729-B0A9-4B05-B067-E49344F15266}"/>
    <cellStyle name="small border line 3 2 3 2 2" xfId="14837" xr:uid="{F29D5ABF-623D-4AEF-A010-1C16DBD4E221}"/>
    <cellStyle name="small border line 3 2 3 2 2 2" xfId="16690" xr:uid="{5B768CB9-CE10-47FC-B0D8-DFD71066C899}"/>
    <cellStyle name="small border line 3 2 3 2 2 3" xfId="18004" xr:uid="{65F57C7E-DA11-458C-BE95-862786E9D87E}"/>
    <cellStyle name="small border line 3 2 3 2 2 4" xfId="19307" xr:uid="{24A0CDBB-984C-402E-B152-9CAA311E60C0}"/>
    <cellStyle name="small border line 3 2 3 2 2 5" xfId="20609" xr:uid="{39118519-349B-4CD3-BC81-DC21C88A8E33}"/>
    <cellStyle name="small border line 3 2 3 2 3" xfId="16026" xr:uid="{C5FA4166-6B0A-47C3-B57D-4BEA983FF397}"/>
    <cellStyle name="small border line 3 2 3 2 4" xfId="17344" xr:uid="{6DACA2AC-1FA5-4EAF-B3CA-DD7CCAD2ACEC}"/>
    <cellStyle name="small border line 3 2 3 2 5" xfId="18647" xr:uid="{B748D78F-2E81-4056-9CDF-2FF82737A74A}"/>
    <cellStyle name="small border line 3 2 3 2 6" xfId="19949" xr:uid="{B4BE4D79-94C5-4B00-BF61-4630985205A5}"/>
    <cellStyle name="small border line 3 2 3 3" xfId="14270" xr:uid="{5525E5FC-D6A6-4B43-897A-96DF39F89FF5}"/>
    <cellStyle name="small border line 3 2 3 3 2" xfId="14935" xr:uid="{BD5C00D8-350C-40A4-96B8-ACCAF509FF7F}"/>
    <cellStyle name="small border line 3 2 3 3 2 2" xfId="16788" xr:uid="{08348C32-0A33-4B71-9A00-6F2B0861691B}"/>
    <cellStyle name="small border line 3 2 3 3 2 3" xfId="18102" xr:uid="{8998FF45-D4F2-4CAA-82BC-1DC3ED8FBDCC}"/>
    <cellStyle name="small border line 3 2 3 3 2 4" xfId="19405" xr:uid="{C8962A7E-6C66-4379-A172-A963FDEF5F59}"/>
    <cellStyle name="small border line 3 2 3 3 2 5" xfId="20707" xr:uid="{451A73FD-A8E3-4B10-BF88-A099BCE0E00F}"/>
    <cellStyle name="small border line 3 2 3 3 3" xfId="16124" xr:uid="{9B84215A-FBF1-4A48-AD94-EA94E6AD867A}"/>
    <cellStyle name="small border line 3 2 3 3 4" xfId="17442" xr:uid="{6BAC4DEA-7AD6-4AEF-A846-F8862B37CCAC}"/>
    <cellStyle name="small border line 3 2 3 3 5" xfId="18745" xr:uid="{45082562-EFFD-445E-BA98-39B18A54F9D4}"/>
    <cellStyle name="small border line 3 2 3 3 6" xfId="20047" xr:uid="{2CC3FDC4-AD48-4DFC-B768-9EBA445DC9AA}"/>
    <cellStyle name="small border line 3 2 3 4" xfId="14369" xr:uid="{DE70952A-2B0B-45D7-9802-48D94247E382}"/>
    <cellStyle name="small border line 3 2 3 4 2" xfId="15034" xr:uid="{8E5C9183-18A5-4612-AC81-F7C3554B9C27}"/>
    <cellStyle name="small border line 3 2 3 4 2 2" xfId="16887" xr:uid="{8675F42D-AD61-49FB-810C-E3B70669A030}"/>
    <cellStyle name="small border line 3 2 3 4 2 3" xfId="18201" xr:uid="{8C8B2B8B-7AA9-4F92-8A5D-50C74F8DF629}"/>
    <cellStyle name="small border line 3 2 3 4 2 4" xfId="19504" xr:uid="{7268AB5C-C8A2-4EA3-B03A-9DEB817F0FB9}"/>
    <cellStyle name="small border line 3 2 3 4 2 5" xfId="20806" xr:uid="{E5B0E2A1-7DD1-4EFE-8E27-A40F4D7A8CF5}"/>
    <cellStyle name="small border line 3 2 3 4 3" xfId="16223" xr:uid="{5435F87F-C620-40AA-9371-DC48085B7DEE}"/>
    <cellStyle name="small border line 3 2 3 4 4" xfId="17541" xr:uid="{F3C4C815-2FDF-4AA6-9BE1-CB374F8A7D06}"/>
    <cellStyle name="small border line 3 2 3 4 5" xfId="18844" xr:uid="{759D6050-20EE-482E-8A70-39182B81E917}"/>
    <cellStyle name="small border line 3 2 3 4 6" xfId="20146" xr:uid="{CF6E1B47-F0F1-45A4-85FD-ABEB9E80A6D0}"/>
    <cellStyle name="small border line 3 2 3 5" xfId="14467" xr:uid="{23F2FA7B-B80D-4B8D-B1E9-8A6E23A03714}"/>
    <cellStyle name="small border line 3 2 3 5 2" xfId="15132" xr:uid="{D3F732CB-9D35-45A1-A7B6-50AA4C08E768}"/>
    <cellStyle name="small border line 3 2 3 5 2 2" xfId="16985" xr:uid="{E819A453-4E3C-4C6E-AAD9-452C8C76B8F2}"/>
    <cellStyle name="small border line 3 2 3 5 2 3" xfId="18299" xr:uid="{88CEC9DE-D45B-4F77-8935-FAB7FF86174C}"/>
    <cellStyle name="small border line 3 2 3 5 2 4" xfId="19602" xr:uid="{BA4D63C0-A696-4C68-8A94-B2BAEE9EB044}"/>
    <cellStyle name="small border line 3 2 3 5 2 5" xfId="20904" xr:uid="{87CD3439-302A-447C-BD08-5DE63E5C327D}"/>
    <cellStyle name="small border line 3 2 3 5 3" xfId="16321" xr:uid="{85A5D1A2-30F6-4A31-86AF-5F65F67225FC}"/>
    <cellStyle name="small border line 3 2 3 5 4" xfId="17639" xr:uid="{444DB646-BBED-4890-835B-BC31E1567CCD}"/>
    <cellStyle name="small border line 3 2 3 5 5" xfId="18942" xr:uid="{CC45D9A8-DCA3-45CD-A107-671120806EB7}"/>
    <cellStyle name="small border line 3 2 3 5 6" xfId="20244" xr:uid="{A6FF0833-47A0-4E72-9C37-BDD9FD244170}"/>
    <cellStyle name="small border line 3 2 3 6" xfId="14565" xr:uid="{14FFBF47-D753-4C66-993D-7FDC805AE870}"/>
    <cellStyle name="small border line 3 2 3 6 2" xfId="15230" xr:uid="{4A664DBB-9413-4F49-9B85-16156539C05E}"/>
    <cellStyle name="small border line 3 2 3 6 2 2" xfId="17083" xr:uid="{0AAB7FA6-8D7E-4DA5-8F00-0779AC56AC23}"/>
    <cellStyle name="small border line 3 2 3 6 2 3" xfId="18397" xr:uid="{A701526E-6308-4666-A87C-03CD7FACEDB8}"/>
    <cellStyle name="small border line 3 2 3 6 2 4" xfId="19700" xr:uid="{F621EFF1-AD82-46A6-832A-05BBBCB121E0}"/>
    <cellStyle name="small border line 3 2 3 6 2 5" xfId="21002" xr:uid="{894A2644-96A7-4924-B593-A2245AA303A1}"/>
    <cellStyle name="small border line 3 2 3 6 3" xfId="16419" xr:uid="{DEEED21C-D6D6-4CE9-B839-055A47A62307}"/>
    <cellStyle name="small border line 3 2 3 6 4" xfId="17737" xr:uid="{71292B3C-5087-4276-A107-F7B4B6F66B03}"/>
    <cellStyle name="small border line 3 2 3 6 5" xfId="19040" xr:uid="{D9DB5B7F-66EF-4EC2-ADB7-C40B5FD998EA}"/>
    <cellStyle name="small border line 3 2 3 6 6" xfId="20342" xr:uid="{A8A84ACD-7C7B-43A2-B72C-5B12C52F6157}"/>
    <cellStyle name="small border line 3 2 3 7" xfId="14680" xr:uid="{D8BED821-A999-40E9-B2E6-E7D4F2AE0260}"/>
    <cellStyle name="small border line 3 2 3 7 2" xfId="16532" xr:uid="{110DA409-DDF1-4F39-956B-C86A6C640060}"/>
    <cellStyle name="small border line 3 2 3 7 3" xfId="17847" xr:uid="{6DB0F3B3-0386-4591-BA51-EA7A960D0867}"/>
    <cellStyle name="small border line 3 2 3 7 4" xfId="19150" xr:uid="{BD645BDC-38B6-411B-BDEB-4CAFBD8F67B9}"/>
    <cellStyle name="small border line 3 2 3 7 5" xfId="20452" xr:uid="{A7EF64DA-6D01-4ACC-9516-43D787837E36}"/>
    <cellStyle name="small border line 3 2 3 8" xfId="15869" xr:uid="{CECA48F6-6F2F-4D72-9EB9-7FBD5DF3DC61}"/>
    <cellStyle name="small border line 3 2 3 9" xfId="17187" xr:uid="{AF3D679D-3D94-4A19-AD17-9AC288703FE5}"/>
    <cellStyle name="small border line 3 2 4" xfId="14016" xr:uid="{802505AB-8CD8-465F-9E48-0ED16299CCC7}"/>
    <cellStyle name="small border line 3 2 4 10" xfId="18500" xr:uid="{94EB2896-7F6A-410F-9169-5D99A2900D2F}"/>
    <cellStyle name="small border line 3 2 4 11" xfId="19802" xr:uid="{CF4EFB07-663E-43F9-B97D-9E1F1E2FDE87}"/>
    <cellStyle name="small border line 3 2 4 2" xfId="14182" xr:uid="{C9F22406-12EB-4D17-852C-E7186F6BBF1B}"/>
    <cellStyle name="small border line 3 2 4 2 2" xfId="14847" xr:uid="{96F8C76E-4BCD-41ED-83E1-A44734ED3C67}"/>
    <cellStyle name="small border line 3 2 4 2 2 2" xfId="16700" xr:uid="{97541DF6-98BA-4407-84FA-633B3F8BFCEF}"/>
    <cellStyle name="small border line 3 2 4 2 2 3" xfId="18014" xr:uid="{C746CD9E-3068-4966-9A4A-70ABFD29DEFD}"/>
    <cellStyle name="small border line 3 2 4 2 2 4" xfId="19317" xr:uid="{61ED93DD-8D08-4904-8E4F-00D23D263132}"/>
    <cellStyle name="small border line 3 2 4 2 2 5" xfId="20619" xr:uid="{115DD170-E7E1-4737-A6CB-82B1EF4379F1}"/>
    <cellStyle name="small border line 3 2 4 2 3" xfId="16036" xr:uid="{BBB753BB-889B-419A-AEE8-3829F47DAE52}"/>
    <cellStyle name="small border line 3 2 4 2 4" xfId="17354" xr:uid="{EFE69492-5413-4A06-B02C-4E1920FC1281}"/>
    <cellStyle name="small border line 3 2 4 2 5" xfId="18657" xr:uid="{4F4AA0B9-4F55-40AB-A67A-E7A3A84B398F}"/>
    <cellStyle name="small border line 3 2 4 2 6" xfId="19959" xr:uid="{5BA459AB-0985-4F38-9331-16D77B67ADA9}"/>
    <cellStyle name="small border line 3 2 4 3" xfId="14280" xr:uid="{A4EB209C-D964-45AD-B03E-5E0707AD6B44}"/>
    <cellStyle name="small border line 3 2 4 3 2" xfId="14945" xr:uid="{CE55F9D4-FC72-4FCF-8CD7-75B304730EB6}"/>
    <cellStyle name="small border line 3 2 4 3 2 2" xfId="16798" xr:uid="{FCFD6DFD-C53B-4BA1-8F48-1EFB4477304C}"/>
    <cellStyle name="small border line 3 2 4 3 2 3" xfId="18112" xr:uid="{78812C63-D934-4C52-9867-0A3C23D38C01}"/>
    <cellStyle name="small border line 3 2 4 3 2 4" xfId="19415" xr:uid="{212DD783-A618-4B86-80C2-5924D9F9282A}"/>
    <cellStyle name="small border line 3 2 4 3 2 5" xfId="20717" xr:uid="{193AF8AC-68CE-4600-861B-7CDCB6392644}"/>
    <cellStyle name="small border line 3 2 4 3 3" xfId="16134" xr:uid="{DD2C6ACA-68F5-460F-8284-0559BDC9809A}"/>
    <cellStyle name="small border line 3 2 4 3 4" xfId="17452" xr:uid="{1D648835-463F-454B-A4EE-A18227780654}"/>
    <cellStyle name="small border line 3 2 4 3 5" xfId="18755" xr:uid="{9602C95B-CDD0-4DAE-B13A-4803029AB3F0}"/>
    <cellStyle name="small border line 3 2 4 3 6" xfId="20057" xr:uid="{06F0C933-DBFC-4F10-AA6A-138A122C1764}"/>
    <cellStyle name="small border line 3 2 4 4" xfId="14379" xr:uid="{786187E1-9134-40FA-906F-CDAFE01753D5}"/>
    <cellStyle name="small border line 3 2 4 4 2" xfId="15044" xr:uid="{35B21CC1-1136-4074-86B8-AAA5EFBB02BD}"/>
    <cellStyle name="small border line 3 2 4 4 2 2" xfId="16897" xr:uid="{F200A948-4F21-427D-8DEC-65910983B2EB}"/>
    <cellStyle name="small border line 3 2 4 4 2 3" xfId="18211" xr:uid="{2B1E3A48-FAC5-4C47-8E84-A44B6AD6FFA7}"/>
    <cellStyle name="small border line 3 2 4 4 2 4" xfId="19514" xr:uid="{5E6DF6D7-A5EF-429E-9C6E-C697E29560B4}"/>
    <cellStyle name="small border line 3 2 4 4 2 5" xfId="20816" xr:uid="{377C0E16-38E1-4384-85A0-AA85C32893FA}"/>
    <cellStyle name="small border line 3 2 4 4 3" xfId="16233" xr:uid="{F78E1D3A-08DA-4D40-938D-7B3D4AA09514}"/>
    <cellStyle name="small border line 3 2 4 4 4" xfId="17551" xr:uid="{A8F18602-970A-4073-A20D-119AF9B09D0B}"/>
    <cellStyle name="small border line 3 2 4 4 5" xfId="18854" xr:uid="{2006FEA0-4470-426B-BCAE-B7DC664A7BB4}"/>
    <cellStyle name="small border line 3 2 4 4 6" xfId="20156" xr:uid="{AFABAA36-9CE1-4AEE-96F0-CBA4AC7ECD1B}"/>
    <cellStyle name="small border line 3 2 4 5" xfId="14477" xr:uid="{4E553D7F-E8FF-441D-B0CA-5B05F2EE710C}"/>
    <cellStyle name="small border line 3 2 4 5 2" xfId="15142" xr:uid="{B7DE1D2F-FE07-4F8B-B9B9-26E17000C12A}"/>
    <cellStyle name="small border line 3 2 4 5 2 2" xfId="16995" xr:uid="{B3D08DF1-A6DE-458D-B17D-123B6DCEBFC8}"/>
    <cellStyle name="small border line 3 2 4 5 2 3" xfId="18309" xr:uid="{2269BF7E-18E3-4DD3-B737-06DAF91EEC2B}"/>
    <cellStyle name="small border line 3 2 4 5 2 4" xfId="19612" xr:uid="{0FBF01EE-3E5F-468F-B112-C878E34AE1D8}"/>
    <cellStyle name="small border line 3 2 4 5 2 5" xfId="20914" xr:uid="{3FABAEE7-A9F8-4998-A7F1-FBA1B0C16BD8}"/>
    <cellStyle name="small border line 3 2 4 5 3" xfId="16331" xr:uid="{3A01D246-7164-431C-9BF2-B807AF1FDB6E}"/>
    <cellStyle name="small border line 3 2 4 5 4" xfId="17649" xr:uid="{07710D17-34D8-4C47-9964-C38A3D2876B5}"/>
    <cellStyle name="small border line 3 2 4 5 5" xfId="18952" xr:uid="{7AA9921C-EE29-4A53-B867-BDFF9660A174}"/>
    <cellStyle name="small border line 3 2 4 5 6" xfId="20254" xr:uid="{5AD36FF2-BF8B-41E4-B5B1-16BBB7844143}"/>
    <cellStyle name="small border line 3 2 4 6" xfId="14575" xr:uid="{7BB1EFEA-5F4A-4963-B082-0B6D6A4DA67D}"/>
    <cellStyle name="small border line 3 2 4 6 2" xfId="15240" xr:uid="{9B4AE653-C7A8-471D-BEFB-A18BB6583CD9}"/>
    <cellStyle name="small border line 3 2 4 6 2 2" xfId="17093" xr:uid="{2E7E0C77-FC53-4348-BB50-1D63FCEF4B47}"/>
    <cellStyle name="small border line 3 2 4 6 2 3" xfId="18407" xr:uid="{8E1770CD-52EE-4A22-A562-2013F2D63D6B}"/>
    <cellStyle name="small border line 3 2 4 6 2 4" xfId="19710" xr:uid="{70193FF2-FF9C-4093-A334-C037D863F41E}"/>
    <cellStyle name="small border line 3 2 4 6 2 5" xfId="21012" xr:uid="{62AF87E6-170E-4126-B6B3-87510D53CE71}"/>
    <cellStyle name="small border line 3 2 4 6 3" xfId="16429" xr:uid="{223165BE-2C59-429C-87AE-ECD5F30BE11F}"/>
    <cellStyle name="small border line 3 2 4 6 4" xfId="17747" xr:uid="{FC3ED403-E04B-4752-8E52-3F73BC93C4AD}"/>
    <cellStyle name="small border line 3 2 4 6 5" xfId="19050" xr:uid="{E7AD3AF4-6757-4380-A697-1B2439352207}"/>
    <cellStyle name="small border line 3 2 4 6 6" xfId="20352" xr:uid="{EF5312C4-871D-4185-9266-8F919C77D685}"/>
    <cellStyle name="small border line 3 2 4 7" xfId="14690" xr:uid="{E0E8AB00-363F-4A53-8D68-45AB31E40664}"/>
    <cellStyle name="small border line 3 2 4 7 2" xfId="16542" xr:uid="{ADD98F4A-8B14-42EE-A944-B5F9FD403FA1}"/>
    <cellStyle name="small border line 3 2 4 7 3" xfId="17857" xr:uid="{267390DF-2C1B-45B9-87EA-C63C8E42B190}"/>
    <cellStyle name="small border line 3 2 4 7 4" xfId="19160" xr:uid="{DD4B6AB0-2799-47AA-AB59-E6056DAECDB5}"/>
    <cellStyle name="small border line 3 2 4 7 5" xfId="20462" xr:uid="{B96190DC-B9E7-4785-8CA3-B47D4B1DF5B6}"/>
    <cellStyle name="small border line 3 2 4 8" xfId="15879" xr:uid="{29A931CD-EEEA-4975-A6CD-9CBBA54A0B84}"/>
    <cellStyle name="small border line 3 2 4 9" xfId="17197" xr:uid="{CD600171-E7F1-42F8-94F6-94B57B10CB49}"/>
    <cellStyle name="small border line 3 2 5" xfId="14026" xr:uid="{064E5F42-823B-451E-A2FB-631C459E956F}"/>
    <cellStyle name="small border line 3 2 5 10" xfId="18510" xr:uid="{19DC207A-2181-4B65-B2E3-007871A8C40F}"/>
    <cellStyle name="small border line 3 2 5 11" xfId="19812" xr:uid="{9CC10F5D-373B-4727-AF7C-EFC7B29793B5}"/>
    <cellStyle name="small border line 3 2 5 2" xfId="14192" xr:uid="{21943A51-AAE8-4841-9C6E-C5B65FAB10A5}"/>
    <cellStyle name="small border line 3 2 5 2 2" xfId="14857" xr:uid="{F102B7DF-A96F-4F04-8732-E49254CC3256}"/>
    <cellStyle name="small border line 3 2 5 2 2 2" xfId="16710" xr:uid="{25F90981-46EE-44C3-950D-6FD3554A4506}"/>
    <cellStyle name="small border line 3 2 5 2 2 3" xfId="18024" xr:uid="{4C2EFFA9-2D89-48B6-AC4F-E17486FC0F01}"/>
    <cellStyle name="small border line 3 2 5 2 2 4" xfId="19327" xr:uid="{29EA3B1C-6005-4F80-8131-84AA5AFF84B7}"/>
    <cellStyle name="small border line 3 2 5 2 2 5" xfId="20629" xr:uid="{18C521A0-9769-4E29-AD80-54F0381C279F}"/>
    <cellStyle name="small border line 3 2 5 2 3" xfId="16046" xr:uid="{E88BC35F-DCE7-4534-9EB8-3113D6529F28}"/>
    <cellStyle name="small border line 3 2 5 2 4" xfId="17364" xr:uid="{D4581305-56BA-43CE-A396-2A48D87704CD}"/>
    <cellStyle name="small border line 3 2 5 2 5" xfId="18667" xr:uid="{FF3A41A4-CBA2-4F10-875A-6D2F1D8420C9}"/>
    <cellStyle name="small border line 3 2 5 2 6" xfId="19969" xr:uid="{B9BC3B2D-2717-435C-8A8F-7F317F7FEE05}"/>
    <cellStyle name="small border line 3 2 5 3" xfId="14290" xr:uid="{B7804077-4CE3-4E47-B1E8-E4BACD51A0E1}"/>
    <cellStyle name="small border line 3 2 5 3 2" xfId="14955" xr:uid="{CBA6C9BD-E46B-4669-A7A6-424D48CD7CF5}"/>
    <cellStyle name="small border line 3 2 5 3 2 2" xfId="16808" xr:uid="{08F74B6B-E5EA-4867-92CE-DFC45D8CA3BC}"/>
    <cellStyle name="small border line 3 2 5 3 2 3" xfId="18122" xr:uid="{9A345611-FA68-44DE-8515-C81249A21E24}"/>
    <cellStyle name="small border line 3 2 5 3 2 4" xfId="19425" xr:uid="{2D85BF26-1A4A-4CC7-94C4-43FC2DE7F5CF}"/>
    <cellStyle name="small border line 3 2 5 3 2 5" xfId="20727" xr:uid="{B19C1E08-E0BA-4DE1-9CED-74F979D4289A}"/>
    <cellStyle name="small border line 3 2 5 3 3" xfId="16144" xr:uid="{97AD5B9A-54C5-4C86-9E40-AE01EF0A4E5A}"/>
    <cellStyle name="small border line 3 2 5 3 4" xfId="17462" xr:uid="{07347175-1592-4298-9E4F-36B62C904C5B}"/>
    <cellStyle name="small border line 3 2 5 3 5" xfId="18765" xr:uid="{ADB558B6-CD2F-488B-A38E-6762E5E66121}"/>
    <cellStyle name="small border line 3 2 5 3 6" xfId="20067" xr:uid="{C9FA57EC-719B-4E14-BC7E-7F9A1145768D}"/>
    <cellStyle name="small border line 3 2 5 4" xfId="14389" xr:uid="{7459E301-728E-49CD-96B9-C40AF8E3D9DB}"/>
    <cellStyle name="small border line 3 2 5 4 2" xfId="15054" xr:uid="{4D330869-47BF-4C21-89EC-CF9417DCF8A0}"/>
    <cellStyle name="small border line 3 2 5 4 2 2" xfId="16907" xr:uid="{5F217816-637A-4DC6-9175-BFA837D58A60}"/>
    <cellStyle name="small border line 3 2 5 4 2 3" xfId="18221" xr:uid="{00CCAA65-3905-4D56-AAEB-C2B686393889}"/>
    <cellStyle name="small border line 3 2 5 4 2 4" xfId="19524" xr:uid="{C3E30D0E-7FED-404E-9B32-A30355AEBBF5}"/>
    <cellStyle name="small border line 3 2 5 4 2 5" xfId="20826" xr:uid="{FD5C4181-3D62-4470-8094-F396766B36B6}"/>
    <cellStyle name="small border line 3 2 5 4 3" xfId="16243" xr:uid="{895A2AED-1549-4B07-8B45-956A650E3744}"/>
    <cellStyle name="small border line 3 2 5 4 4" xfId="17561" xr:uid="{DF5D3086-69AA-430F-9D34-30A0E9482AA2}"/>
    <cellStyle name="small border line 3 2 5 4 5" xfId="18864" xr:uid="{5705A329-ED42-4970-B374-8FB81C778188}"/>
    <cellStyle name="small border line 3 2 5 4 6" xfId="20166" xr:uid="{13947CB6-B0B2-4553-A308-1766814CA835}"/>
    <cellStyle name="small border line 3 2 5 5" xfId="14487" xr:uid="{E8778236-5490-4B2B-AAD7-A8674F011A7B}"/>
    <cellStyle name="small border line 3 2 5 5 2" xfId="15152" xr:uid="{33031A0E-5918-4E2E-B947-4865C02BFEE9}"/>
    <cellStyle name="small border line 3 2 5 5 2 2" xfId="17005" xr:uid="{57AD1641-614F-4962-BBA0-3CF40096F9A1}"/>
    <cellStyle name="small border line 3 2 5 5 2 3" xfId="18319" xr:uid="{EB0E25DB-AEDC-45C0-8C69-EEC2DD57799F}"/>
    <cellStyle name="small border line 3 2 5 5 2 4" xfId="19622" xr:uid="{E7CCDCFA-41B6-4618-AFB2-7A2279803F8F}"/>
    <cellStyle name="small border line 3 2 5 5 2 5" xfId="20924" xr:uid="{9A6E0377-002D-4B14-8B9E-9039FE4EDD13}"/>
    <cellStyle name="small border line 3 2 5 5 3" xfId="16341" xr:uid="{C2C2E317-9EA7-484B-A368-81AF14C8F0AA}"/>
    <cellStyle name="small border line 3 2 5 5 4" xfId="17659" xr:uid="{E6829C57-9E86-49F1-86F6-384DB0AF338F}"/>
    <cellStyle name="small border line 3 2 5 5 5" xfId="18962" xr:uid="{F72631B0-3F7F-488C-9EAF-200E29653957}"/>
    <cellStyle name="small border line 3 2 5 5 6" xfId="20264" xr:uid="{AAC0DA4C-0E84-464E-A6C9-3A3D6B43E48C}"/>
    <cellStyle name="small border line 3 2 5 6" xfId="14585" xr:uid="{C085BE16-749B-46B9-A91B-2DDB8DB877B6}"/>
    <cellStyle name="small border line 3 2 5 6 2" xfId="15250" xr:uid="{EF9160AE-4055-40F6-BCE4-0E4537B688FF}"/>
    <cellStyle name="small border line 3 2 5 6 2 2" xfId="17103" xr:uid="{A9209C40-6D2B-4366-A920-0B1F72105971}"/>
    <cellStyle name="small border line 3 2 5 6 2 3" xfId="18417" xr:uid="{5F5AA020-56DB-4ED6-A189-1F0234337926}"/>
    <cellStyle name="small border line 3 2 5 6 2 4" xfId="19720" xr:uid="{2B672946-3A1A-4434-8A77-C0FFE888EA45}"/>
    <cellStyle name="small border line 3 2 5 6 2 5" xfId="21022" xr:uid="{E8D85484-AD9C-4468-A173-6519F548F675}"/>
    <cellStyle name="small border line 3 2 5 6 3" xfId="16439" xr:uid="{AA234C30-6938-4DE5-BDC1-8425817710A9}"/>
    <cellStyle name="small border line 3 2 5 6 4" xfId="17757" xr:uid="{0CA9D562-5783-4EAB-B2B1-E6EA873E70F1}"/>
    <cellStyle name="small border line 3 2 5 6 5" xfId="19060" xr:uid="{4F477BFC-6B29-42D4-87BF-E5136AEBDD42}"/>
    <cellStyle name="small border line 3 2 5 6 6" xfId="20362" xr:uid="{C0A60532-80DC-48D0-AAFA-E480968C705E}"/>
    <cellStyle name="small border line 3 2 5 7" xfId="14700" xr:uid="{886AB30A-C025-479E-857F-A9C22C465766}"/>
    <cellStyle name="small border line 3 2 5 7 2" xfId="16552" xr:uid="{848A4810-5BA9-4A0C-9496-3B15E8902AB6}"/>
    <cellStyle name="small border line 3 2 5 7 3" xfId="17867" xr:uid="{48CCF6C2-20E4-4F99-94F4-65175FF093A1}"/>
    <cellStyle name="small border line 3 2 5 7 4" xfId="19170" xr:uid="{05B519A9-CF2D-4CB4-80E3-B8DE81F0CD21}"/>
    <cellStyle name="small border line 3 2 5 7 5" xfId="20472" xr:uid="{99F0E832-AB57-49C2-A845-087E85DBCD78}"/>
    <cellStyle name="small border line 3 2 5 8" xfId="15889" xr:uid="{125D6FCF-92C4-4B0E-8B83-9BCE4D9D0A9D}"/>
    <cellStyle name="small border line 3 2 5 9" xfId="17207" xr:uid="{6B24AAC5-3D86-4592-BD2E-FDB6658CBF1E}"/>
    <cellStyle name="small border line 3 2 6" xfId="14104" xr:uid="{25228A69-EDEE-4E7F-9884-45FAE889464B}"/>
    <cellStyle name="small border line 3 2 6 2" xfId="14769" xr:uid="{044DE14D-2268-48F2-B645-D9F9AE12B0C7}"/>
    <cellStyle name="small border line 3 2 6 2 2" xfId="16622" xr:uid="{C14BD360-8D7D-4D4D-96A6-96717E11B4D9}"/>
    <cellStyle name="small border line 3 2 6 2 3" xfId="17936" xr:uid="{466ACF4A-70CA-4427-B191-E847527A57B2}"/>
    <cellStyle name="small border line 3 2 6 2 4" xfId="19239" xr:uid="{03506A8B-FDF1-4600-8E98-76F37686D7DA}"/>
    <cellStyle name="small border line 3 2 6 2 5" xfId="20541" xr:uid="{E0D94D75-2227-4608-8B62-DEF22769079D}"/>
    <cellStyle name="small border line 3 2 6 3" xfId="15958" xr:uid="{CBC70B16-38E1-4D63-979D-34A909E230AF}"/>
    <cellStyle name="small border line 3 2 6 4" xfId="17276" xr:uid="{60EB7FEF-F94E-47BA-B167-D3E8BAEC4956}"/>
    <cellStyle name="small border line 3 2 6 5" xfId="18579" xr:uid="{C6A8CC9E-055B-432B-8CC6-5DBAE43DACA7}"/>
    <cellStyle name="small border line 3 2 6 6" xfId="19881" xr:uid="{56C121C6-7648-41FC-87C3-C81CE45C4EA6}"/>
    <cellStyle name="small border line 3 2 7" xfId="14202" xr:uid="{06DC22C5-D610-4FDD-9482-C285D70C0140}"/>
    <cellStyle name="small border line 3 2 7 2" xfId="14867" xr:uid="{99EF8E34-5D4A-430E-B732-460C6EC05C1E}"/>
    <cellStyle name="small border line 3 2 7 2 2" xfId="16720" xr:uid="{3C7E7152-CB02-418E-BBFF-039488BA2633}"/>
    <cellStyle name="small border line 3 2 7 2 3" xfId="18034" xr:uid="{D31140AC-C5F0-4F26-B1A4-1E3FD4C02407}"/>
    <cellStyle name="small border line 3 2 7 2 4" xfId="19337" xr:uid="{A5680FF1-A14B-48F0-AA73-9909A1CE9757}"/>
    <cellStyle name="small border line 3 2 7 2 5" xfId="20639" xr:uid="{B13AA38D-42D4-48EB-9C79-87E3A70AB719}"/>
    <cellStyle name="small border line 3 2 7 3" xfId="16056" xr:uid="{04079C0D-ED1C-4F09-8228-67555D5B8BD1}"/>
    <cellStyle name="small border line 3 2 7 4" xfId="17374" xr:uid="{0F8B8DFA-052D-4CAE-8823-ACC5A854D7B9}"/>
    <cellStyle name="small border line 3 2 7 5" xfId="18677" xr:uid="{4321AB34-020D-4974-936D-CB3352EAFD27}"/>
    <cellStyle name="small border line 3 2 7 6" xfId="19979" xr:uid="{0C14418F-3B1F-4544-907F-4CA85E9C1FBD}"/>
    <cellStyle name="small border line 3 2 8" xfId="14301" xr:uid="{66BFCE82-4F1F-4CDD-99C1-E3CA45E6F2C0}"/>
    <cellStyle name="small border line 3 2 8 2" xfId="14966" xr:uid="{C48B4DA0-47FD-4915-B02C-724F8C1229DB}"/>
    <cellStyle name="small border line 3 2 8 2 2" xfId="16819" xr:uid="{8476A340-73E3-4D3D-9DA2-4F1424D6442D}"/>
    <cellStyle name="small border line 3 2 8 2 3" xfId="18133" xr:uid="{6262E539-8A1C-4759-AFD0-B1EAA1816DF1}"/>
    <cellStyle name="small border line 3 2 8 2 4" xfId="19436" xr:uid="{0EB253E8-664C-4CAD-A4E7-29F3CD003BCC}"/>
    <cellStyle name="small border line 3 2 8 2 5" xfId="20738" xr:uid="{60F5F1BB-6746-4027-896A-72DA667F54CD}"/>
    <cellStyle name="small border line 3 2 8 3" xfId="16155" xr:uid="{C61B49A9-1174-47E2-9925-E85A05BB16F2}"/>
    <cellStyle name="small border line 3 2 8 4" xfId="17473" xr:uid="{C855BFE3-1EA8-488C-96D4-8E36B241ECA4}"/>
    <cellStyle name="small border line 3 2 8 5" xfId="18776" xr:uid="{2F24706E-711D-4C9C-A5FB-4683B9D90DE4}"/>
    <cellStyle name="small border line 3 2 8 6" xfId="20078" xr:uid="{2B41DC08-258C-469F-9344-0AA912B5C039}"/>
    <cellStyle name="small border line 3 2 9" xfId="14399" xr:uid="{7D5D38BA-9621-4D17-8B32-05C986E53B89}"/>
    <cellStyle name="small border line 3 2 9 2" xfId="15064" xr:uid="{E732A672-71E0-4E05-A0EB-0AA32109A98D}"/>
    <cellStyle name="small border line 3 2 9 2 2" xfId="16917" xr:uid="{7C6CCE43-818D-4699-98A0-63354943F59F}"/>
    <cellStyle name="small border line 3 2 9 2 3" xfId="18231" xr:uid="{EC1E4DFD-7C37-4239-A4FC-024F6C121A6C}"/>
    <cellStyle name="small border line 3 2 9 2 4" xfId="19534" xr:uid="{6EB9D8B7-032F-4063-A7E1-15AB7D5DF0B7}"/>
    <cellStyle name="small border line 3 2 9 2 5" xfId="20836" xr:uid="{F0D01C28-8951-476D-95D4-F7C53643F026}"/>
    <cellStyle name="small border line 3 2 9 3" xfId="16253" xr:uid="{9B2B173B-7397-4430-95E3-9E0D2D9BBC01}"/>
    <cellStyle name="small border line 3 2 9 4" xfId="17571" xr:uid="{01903ED9-6CFB-49DA-89AF-BE00C6414376}"/>
    <cellStyle name="small border line 3 2 9 5" xfId="18874" xr:uid="{3C7DB9DE-30D4-48C8-9E11-B749011883DD}"/>
    <cellStyle name="small border line 3 2 9 6" xfId="20176" xr:uid="{4A24DBFE-09EB-45F9-8441-11BFF345A3B5}"/>
    <cellStyle name="small border line 3 3" xfId="13980" xr:uid="{883A8F53-584F-4717-9A42-0B26E1B25E6C}"/>
    <cellStyle name="small border line 3 3 10" xfId="18464" xr:uid="{C150F140-9F0D-45AC-8A9D-D3BB3AE4CCC2}"/>
    <cellStyle name="small border line 3 3 11" xfId="19766" xr:uid="{FAE0E1AB-BFC1-4E7B-A578-144D607DD6E3}"/>
    <cellStyle name="small border line 3 3 2" xfId="14146" xr:uid="{9826B1ED-C29C-4CF6-B969-1C30B9DD09AE}"/>
    <cellStyle name="small border line 3 3 2 2" xfId="14811" xr:uid="{7887C0FE-1AB8-440D-92CE-2AC204D2D7D0}"/>
    <cellStyle name="small border line 3 3 2 2 2" xfId="16664" xr:uid="{462562A2-2B97-467D-B247-26BB6A546250}"/>
    <cellStyle name="small border line 3 3 2 2 3" xfId="17978" xr:uid="{32E0F10D-2879-4601-951E-CCE907D1756A}"/>
    <cellStyle name="small border line 3 3 2 2 4" xfId="19281" xr:uid="{845E82C4-86F3-43A2-B2F9-1C0540A05387}"/>
    <cellStyle name="small border line 3 3 2 2 5" xfId="20583" xr:uid="{468CAA38-1856-48CB-933A-DFAE073840A0}"/>
    <cellStyle name="small border line 3 3 2 3" xfId="16000" xr:uid="{D74D11BB-9427-40F4-9018-A839E63B72EA}"/>
    <cellStyle name="small border line 3 3 2 4" xfId="17318" xr:uid="{B3DEEBA8-6944-40C8-AFA6-A7B7D4A49F94}"/>
    <cellStyle name="small border line 3 3 2 5" xfId="18621" xr:uid="{66E3F087-CBCA-4358-B81C-8C9631FD0D4A}"/>
    <cellStyle name="small border line 3 3 2 6" xfId="19923" xr:uid="{B2432283-7F3B-458E-BB54-0CAC980906A3}"/>
    <cellStyle name="small border line 3 3 3" xfId="14244" xr:uid="{39A2D08E-1A45-4FAF-8C8E-E2C29D68EFB3}"/>
    <cellStyle name="small border line 3 3 3 2" xfId="14909" xr:uid="{BBBE8045-71D4-4A46-8A70-4A0750831059}"/>
    <cellStyle name="small border line 3 3 3 2 2" xfId="16762" xr:uid="{855EC8D4-FE6A-4D71-A14A-AFCEFB9C2AB7}"/>
    <cellStyle name="small border line 3 3 3 2 3" xfId="18076" xr:uid="{910E4E91-641A-4F40-8BB0-4CFE863764B3}"/>
    <cellStyle name="small border line 3 3 3 2 4" xfId="19379" xr:uid="{3D9D0D13-2AF7-4ECA-AF6E-B637AC0FB770}"/>
    <cellStyle name="small border line 3 3 3 2 5" xfId="20681" xr:uid="{367A0A50-6ECF-4C51-851C-06912F7EFDF4}"/>
    <cellStyle name="small border line 3 3 3 3" xfId="16098" xr:uid="{99A0B216-C443-48BA-8E43-9119C029D5BA}"/>
    <cellStyle name="small border line 3 3 3 4" xfId="17416" xr:uid="{3E7E2EAC-B4A3-429E-801E-6BC1157F4253}"/>
    <cellStyle name="small border line 3 3 3 5" xfId="18719" xr:uid="{C501E2BB-03A8-4232-80E0-929956A9A4C6}"/>
    <cellStyle name="small border line 3 3 3 6" xfId="20021" xr:uid="{4D23557A-B47C-4955-B88D-16721895BE37}"/>
    <cellStyle name="small border line 3 3 4" xfId="14343" xr:uid="{EB50EEA9-0318-4DA2-8C7E-804F50BE24B4}"/>
    <cellStyle name="small border line 3 3 4 2" xfId="15008" xr:uid="{C6E71F84-D0C1-4DF2-AA76-53CDA4BCC06B}"/>
    <cellStyle name="small border line 3 3 4 2 2" xfId="16861" xr:uid="{EEA0AD7C-587A-4C2E-B13D-DF9A681CDB14}"/>
    <cellStyle name="small border line 3 3 4 2 3" xfId="18175" xr:uid="{798CFAD8-9C7F-4164-9C58-C1B7605E3E3F}"/>
    <cellStyle name="small border line 3 3 4 2 4" xfId="19478" xr:uid="{85FC8050-5E88-46F6-8F41-8B35F32B1EDA}"/>
    <cellStyle name="small border line 3 3 4 2 5" xfId="20780" xr:uid="{1E7C5ACC-6CB3-4F55-BBCA-F235255BC1ED}"/>
    <cellStyle name="small border line 3 3 4 3" xfId="16197" xr:uid="{5C3DACB4-4DB3-4927-84AC-BA7781EBFBB2}"/>
    <cellStyle name="small border line 3 3 4 4" xfId="17515" xr:uid="{1DD5BFCC-F7EC-45B3-955C-A9A2E9E8D36B}"/>
    <cellStyle name="small border line 3 3 4 5" xfId="18818" xr:uid="{64B46309-DF77-4D5C-800D-4052E68DF253}"/>
    <cellStyle name="small border line 3 3 4 6" xfId="20120" xr:uid="{00DCD09B-4A4C-4459-AB58-DADC8527B723}"/>
    <cellStyle name="small border line 3 3 5" xfId="14441" xr:uid="{4E6A7FE0-C435-4D61-9536-75A3B0ADE49B}"/>
    <cellStyle name="small border line 3 3 5 2" xfId="15106" xr:uid="{4A447C66-ED67-4075-8F24-A30D83210713}"/>
    <cellStyle name="small border line 3 3 5 2 2" xfId="16959" xr:uid="{C87CF6A3-F063-4713-8BBC-9DFFBCDFA0B1}"/>
    <cellStyle name="small border line 3 3 5 2 3" xfId="18273" xr:uid="{2F9E7A83-6266-4616-B15A-ABD2D50871F6}"/>
    <cellStyle name="small border line 3 3 5 2 4" xfId="19576" xr:uid="{4B7A548A-01E3-4DC9-BD1A-CFB130777361}"/>
    <cellStyle name="small border line 3 3 5 2 5" xfId="20878" xr:uid="{A45F8F85-E78B-4651-9E11-1A4CECD085FF}"/>
    <cellStyle name="small border line 3 3 5 3" xfId="16295" xr:uid="{C327DC61-A1F7-4C47-800A-53C03E590CAC}"/>
    <cellStyle name="small border line 3 3 5 4" xfId="17613" xr:uid="{DADF4944-F289-463A-BC5B-B0A1184F93E2}"/>
    <cellStyle name="small border line 3 3 5 5" xfId="18916" xr:uid="{10BA494D-386F-485F-9B17-91F226CA058D}"/>
    <cellStyle name="small border line 3 3 5 6" xfId="20218" xr:uid="{772C1BEB-1628-4D32-A70B-30E2243C9301}"/>
    <cellStyle name="small border line 3 3 6" xfId="14539" xr:uid="{E75533C9-7FC1-4FE2-9A6C-4FE44FE4872D}"/>
    <cellStyle name="small border line 3 3 6 2" xfId="15204" xr:uid="{48DD28A7-9492-4760-9F71-41993DE8EA9E}"/>
    <cellStyle name="small border line 3 3 6 2 2" xfId="17057" xr:uid="{16E28BD8-AF4C-401C-9AA5-5818209EF20D}"/>
    <cellStyle name="small border line 3 3 6 2 3" xfId="18371" xr:uid="{6F4B737A-4AEB-43E4-8DC1-4750BF3653F1}"/>
    <cellStyle name="small border line 3 3 6 2 4" xfId="19674" xr:uid="{233D6E23-9063-424C-BBBA-28763B03B6AC}"/>
    <cellStyle name="small border line 3 3 6 2 5" xfId="20976" xr:uid="{7D18C940-106F-4DBE-9FC8-85DF7D0DFC59}"/>
    <cellStyle name="small border line 3 3 6 3" xfId="16393" xr:uid="{56CEB456-349E-443B-AAE8-1F2FCDFB76CB}"/>
    <cellStyle name="small border line 3 3 6 4" xfId="17711" xr:uid="{4B19543D-4115-4878-ACEC-B8A965C8A129}"/>
    <cellStyle name="small border line 3 3 6 5" xfId="19014" xr:uid="{D5949E2E-D3B6-4EB3-8DAA-0AF4D3177EB3}"/>
    <cellStyle name="small border line 3 3 6 6" xfId="20316" xr:uid="{0C6A1F27-12CD-49DB-82F7-1B79A2F015BA}"/>
    <cellStyle name="small border line 3 3 7" xfId="14654" xr:uid="{6B91B0D9-7A24-4C8E-A163-456EE346A6B5}"/>
    <cellStyle name="small border line 3 3 7 2" xfId="16506" xr:uid="{14627E3E-E36B-455A-B5E3-CC2FC3F9414A}"/>
    <cellStyle name="small border line 3 3 7 3" xfId="17821" xr:uid="{50B9A969-8523-4D2A-BBC6-497472485170}"/>
    <cellStyle name="small border line 3 3 7 4" xfId="19124" xr:uid="{DF722F78-CA58-47FE-B6C7-F3485E4ACDAB}"/>
    <cellStyle name="small border line 3 3 7 5" xfId="20426" xr:uid="{526A237D-C578-4532-B5B0-F93395465E17}"/>
    <cellStyle name="small border line 3 3 8" xfId="15843" xr:uid="{AC3F374D-189A-4452-9EE5-2357AB906CF6}"/>
    <cellStyle name="small border line 3 3 9" xfId="17161" xr:uid="{11BF0284-4BD7-4895-82A4-99ED021F03FF}"/>
    <cellStyle name="small border line 3 4" xfId="13948" xr:uid="{DCF0E362-1CFD-41F3-AE68-B69501FB9729}"/>
    <cellStyle name="small border line 3 4 10" xfId="18432" xr:uid="{72B83E14-6722-4C79-93DE-7B0E34D29F0A}"/>
    <cellStyle name="small border line 3 4 11" xfId="19734" xr:uid="{B67A2D51-5179-4E1D-8065-7E24F873C87A}"/>
    <cellStyle name="small border line 3 4 2" xfId="14114" xr:uid="{D6CFA39A-8241-468C-9EF2-AACB14531350}"/>
    <cellStyle name="small border line 3 4 2 2" xfId="14779" xr:uid="{86940730-CDC9-4575-B10C-B51AEC5D381F}"/>
    <cellStyle name="small border line 3 4 2 2 2" xfId="16632" xr:uid="{E87FB306-35EE-40ED-9E46-2B63E0F40FDF}"/>
    <cellStyle name="small border line 3 4 2 2 3" xfId="17946" xr:uid="{BD13BA15-2050-43C3-A33E-CFCAD70072EE}"/>
    <cellStyle name="small border line 3 4 2 2 4" xfId="19249" xr:uid="{57847ACF-5CE2-43FE-A052-3F931A201DF8}"/>
    <cellStyle name="small border line 3 4 2 2 5" xfId="20551" xr:uid="{69F09C96-5BFC-4CDE-978F-112360211E68}"/>
    <cellStyle name="small border line 3 4 2 3" xfId="15968" xr:uid="{086933AE-2F93-4B51-8EEE-451AB60B376F}"/>
    <cellStyle name="small border line 3 4 2 4" xfId="17286" xr:uid="{D3294E22-C3BD-411A-881D-44848C749187}"/>
    <cellStyle name="small border line 3 4 2 5" xfId="18589" xr:uid="{C1FB2EAE-A8B3-41EB-9AAE-81ADE27F06F4}"/>
    <cellStyle name="small border line 3 4 2 6" xfId="19891" xr:uid="{F951E02C-CB58-46CD-88BB-77985D456FEF}"/>
    <cellStyle name="small border line 3 4 3" xfId="14212" xr:uid="{58AAE53D-ED3E-4B6E-9471-C4823FB1BD94}"/>
    <cellStyle name="small border line 3 4 3 2" xfId="14877" xr:uid="{A4338FCC-AB54-4F25-85C3-575DD038D749}"/>
    <cellStyle name="small border line 3 4 3 2 2" xfId="16730" xr:uid="{D0F61203-496B-4394-B2E0-1DA49F1DCA84}"/>
    <cellStyle name="small border line 3 4 3 2 3" xfId="18044" xr:uid="{7F65B264-6229-48F2-972A-3BFFCD8466B9}"/>
    <cellStyle name="small border line 3 4 3 2 4" xfId="19347" xr:uid="{AB8C7705-FEA1-4ACB-9B12-7E05B29CCB72}"/>
    <cellStyle name="small border line 3 4 3 2 5" xfId="20649" xr:uid="{7E7947A1-0A50-48F3-92E4-8B591032E16B}"/>
    <cellStyle name="small border line 3 4 3 3" xfId="16066" xr:uid="{07D61678-64C4-457A-AA66-6250CBC05A15}"/>
    <cellStyle name="small border line 3 4 3 4" xfId="17384" xr:uid="{C35AE2DA-09BB-4280-96F6-A6038343B870}"/>
    <cellStyle name="small border line 3 4 3 5" xfId="18687" xr:uid="{7F0EFBE4-8F7A-4BFD-B2D2-CCD2BD427D7F}"/>
    <cellStyle name="small border line 3 4 3 6" xfId="19989" xr:uid="{AF43A6A3-8F4A-4710-B18F-8C1C340BB63A}"/>
    <cellStyle name="small border line 3 4 4" xfId="14311" xr:uid="{51BB405B-FA13-4B8D-B2B9-A23D82863621}"/>
    <cellStyle name="small border line 3 4 4 2" xfId="14976" xr:uid="{6FBA9260-137F-4AA0-8CF3-282FFE0F82F2}"/>
    <cellStyle name="small border line 3 4 4 2 2" xfId="16829" xr:uid="{EAE02E52-B209-4E6E-82DF-1050F36309FB}"/>
    <cellStyle name="small border line 3 4 4 2 3" xfId="18143" xr:uid="{623A56FF-B526-424E-9897-2E0FD3442AEB}"/>
    <cellStyle name="small border line 3 4 4 2 4" xfId="19446" xr:uid="{C1FC78DD-5CDA-4CE8-A47E-473A54E54884}"/>
    <cellStyle name="small border line 3 4 4 2 5" xfId="20748" xr:uid="{F997871E-F3E4-43E5-894B-3DAAF41E0A50}"/>
    <cellStyle name="small border line 3 4 4 3" xfId="16165" xr:uid="{1660B19B-B980-4325-B300-4F4AA539F690}"/>
    <cellStyle name="small border line 3 4 4 4" xfId="17483" xr:uid="{3B3EE2CE-E974-4998-B486-28651E5A45F7}"/>
    <cellStyle name="small border line 3 4 4 5" xfId="18786" xr:uid="{F7EB96A3-BCB7-4CB0-AE13-103D8976B61B}"/>
    <cellStyle name="small border line 3 4 4 6" xfId="20088" xr:uid="{2E5C427C-685F-4F82-8ADD-24A35A25DB3D}"/>
    <cellStyle name="small border line 3 4 5" xfId="14409" xr:uid="{A1AE4512-8370-47A6-9387-8D19FEAC2B96}"/>
    <cellStyle name="small border line 3 4 5 2" xfId="15074" xr:uid="{BBE879B8-BA25-4B6E-8245-B544F4BE3899}"/>
    <cellStyle name="small border line 3 4 5 2 2" xfId="16927" xr:uid="{976EB10D-5D0E-46F8-905E-D89368913051}"/>
    <cellStyle name="small border line 3 4 5 2 3" xfId="18241" xr:uid="{3F263D1D-8FDC-4BCF-ABC9-B779461040EE}"/>
    <cellStyle name="small border line 3 4 5 2 4" xfId="19544" xr:uid="{374B52A4-1FAD-43BC-BE9E-6523AAA65DC1}"/>
    <cellStyle name="small border line 3 4 5 2 5" xfId="20846" xr:uid="{1326FADA-2C7C-4D8D-B000-D98B9A9BD763}"/>
    <cellStyle name="small border line 3 4 5 3" xfId="16263" xr:uid="{D8C76BD5-B4CE-432C-8267-1FA8CB34397B}"/>
    <cellStyle name="small border line 3 4 5 4" xfId="17581" xr:uid="{8D3351CA-8182-4AC0-ABC8-FC69DF32D547}"/>
    <cellStyle name="small border line 3 4 5 5" xfId="18884" xr:uid="{109D1867-4652-47B0-BD48-A74FB6AAB8D7}"/>
    <cellStyle name="small border line 3 4 5 6" xfId="20186" xr:uid="{8C31B0B8-A5D7-41CB-B42B-68B58110F318}"/>
    <cellStyle name="small border line 3 4 6" xfId="14507" xr:uid="{B1519DDE-2F0D-4399-8839-5DAA588B92FA}"/>
    <cellStyle name="small border line 3 4 6 2" xfId="15172" xr:uid="{7C0C85C6-ED7A-455D-B97E-8BBCD06B30E5}"/>
    <cellStyle name="small border line 3 4 6 2 2" xfId="17025" xr:uid="{BF36041C-52E6-41D0-A346-9FC759263AD6}"/>
    <cellStyle name="small border line 3 4 6 2 3" xfId="18339" xr:uid="{BEB85A15-CD45-44F8-85CE-36C950E2608F}"/>
    <cellStyle name="small border line 3 4 6 2 4" xfId="19642" xr:uid="{4BD3F8E3-BD43-4D93-8AD1-86BC5CB2E2EF}"/>
    <cellStyle name="small border line 3 4 6 2 5" xfId="20944" xr:uid="{CE919892-47A2-458C-83AE-D25AE4563172}"/>
    <cellStyle name="small border line 3 4 6 3" xfId="16361" xr:uid="{50C84369-7E6C-412C-82EA-19560740A5FF}"/>
    <cellStyle name="small border line 3 4 6 4" xfId="17679" xr:uid="{43E611B4-E2FE-4552-A232-2F30A5BFC9FB}"/>
    <cellStyle name="small border line 3 4 6 5" xfId="18982" xr:uid="{2AD4B612-6F3C-401D-A378-164218743577}"/>
    <cellStyle name="small border line 3 4 6 6" xfId="20284" xr:uid="{693181A6-4AEE-4D69-B377-30369F3DF1F8}"/>
    <cellStyle name="small border line 3 4 7" xfId="14622" xr:uid="{AD04F7E5-4FFC-4937-A57D-74FD2E27D5E3}"/>
    <cellStyle name="small border line 3 4 7 2" xfId="16474" xr:uid="{29830D06-05F0-4E27-92F8-26901EF54B33}"/>
    <cellStyle name="small border line 3 4 7 3" xfId="17789" xr:uid="{272BB347-1A3E-4B45-81B7-147F43F4BF1E}"/>
    <cellStyle name="small border line 3 4 7 4" xfId="19092" xr:uid="{974D498F-3871-4A3A-9A3A-A1AE5C67147C}"/>
    <cellStyle name="small border line 3 4 7 5" xfId="20394" xr:uid="{331089AE-759E-49A9-8D32-A68922544E54}"/>
    <cellStyle name="small border line 3 4 8" xfId="15811" xr:uid="{387858E1-96A3-4D65-8D79-ADED106AAC08}"/>
    <cellStyle name="small border line 3 4 9" xfId="17129" xr:uid="{ACCA23B6-7228-461E-A608-63BA19EF7A79}"/>
    <cellStyle name="small border line 3 5" xfId="13967" xr:uid="{39437661-9E03-45C9-8C3A-6B320A9459D7}"/>
    <cellStyle name="small border line 3 5 10" xfId="18451" xr:uid="{EB382963-739C-4C3E-AA6D-F8E18C7D3FE6}"/>
    <cellStyle name="small border line 3 5 11" xfId="19753" xr:uid="{F13C4081-905D-4C35-97B2-CE9FBADD9733}"/>
    <cellStyle name="small border line 3 5 2" xfId="14133" xr:uid="{3BE20ADA-9F7C-400B-A7A9-FF2D7C326228}"/>
    <cellStyle name="small border line 3 5 2 2" xfId="14798" xr:uid="{E1D10A8B-E190-44F2-9E74-DAB0B7DBBB20}"/>
    <cellStyle name="small border line 3 5 2 2 2" xfId="16651" xr:uid="{DC946E25-A354-4B7B-B3AE-F8F425743F58}"/>
    <cellStyle name="small border line 3 5 2 2 3" xfId="17965" xr:uid="{61CA2DC3-27C7-468F-99DA-945ADFCAF36D}"/>
    <cellStyle name="small border line 3 5 2 2 4" xfId="19268" xr:uid="{EB86C187-8D4E-4D7D-919B-1E566A83755C}"/>
    <cellStyle name="small border line 3 5 2 2 5" xfId="20570" xr:uid="{F6384EC8-44C3-48C8-9EB5-ED5B4BAF2D0B}"/>
    <cellStyle name="small border line 3 5 2 3" xfId="15987" xr:uid="{A5C8247E-590D-467A-AE13-C62455946EA0}"/>
    <cellStyle name="small border line 3 5 2 4" xfId="17305" xr:uid="{ACFD71F2-63D9-4089-9232-2FD0FF1A9973}"/>
    <cellStyle name="small border line 3 5 2 5" xfId="18608" xr:uid="{2C750FBA-71BB-40D2-BF42-8A99B87941D0}"/>
    <cellStyle name="small border line 3 5 2 6" xfId="19910" xr:uid="{0F8A53AB-D73F-4EAE-B4DF-6AC47B88EEAD}"/>
    <cellStyle name="small border line 3 5 3" xfId="14231" xr:uid="{A574971B-8EA5-4E45-B4C4-A9095BAA13CC}"/>
    <cellStyle name="small border line 3 5 3 2" xfId="14896" xr:uid="{11DAAE0B-5190-491C-A0D8-240B6B679B3B}"/>
    <cellStyle name="small border line 3 5 3 2 2" xfId="16749" xr:uid="{8DFC558E-06E7-489B-8D02-D433615E5475}"/>
    <cellStyle name="small border line 3 5 3 2 3" xfId="18063" xr:uid="{83D85947-83D6-4447-A9F0-14BFD00E9D89}"/>
    <cellStyle name="small border line 3 5 3 2 4" xfId="19366" xr:uid="{47EB7369-33F8-4EBA-BD8C-E5DE078657A2}"/>
    <cellStyle name="small border line 3 5 3 2 5" xfId="20668" xr:uid="{FEE0CF6E-FE24-4D86-BF56-E9EE19C9753D}"/>
    <cellStyle name="small border line 3 5 3 3" xfId="16085" xr:uid="{EC9D4A31-BC3B-4E29-9FBB-1DB01CE16BD7}"/>
    <cellStyle name="small border line 3 5 3 4" xfId="17403" xr:uid="{BC51FF48-0D8C-47F0-9532-6BDD98791EB4}"/>
    <cellStyle name="small border line 3 5 3 5" xfId="18706" xr:uid="{A1FF3B08-01F5-48D4-8C21-4DEA1540BB4C}"/>
    <cellStyle name="small border line 3 5 3 6" xfId="20008" xr:uid="{F71304E9-D305-4550-9E17-4E6FBAE4172E}"/>
    <cellStyle name="small border line 3 5 4" xfId="14330" xr:uid="{1090E1DE-DD76-47B4-A5D8-41BDC4F61D3C}"/>
    <cellStyle name="small border line 3 5 4 2" xfId="14995" xr:uid="{A4F7E5DA-AA65-4595-97AD-DFF5ECFA8014}"/>
    <cellStyle name="small border line 3 5 4 2 2" xfId="16848" xr:uid="{D1CC4A3D-9063-4BAE-BD00-6B3122693D62}"/>
    <cellStyle name="small border line 3 5 4 2 3" xfId="18162" xr:uid="{FE919A3A-1548-4708-BC14-35D0F4660F43}"/>
    <cellStyle name="small border line 3 5 4 2 4" xfId="19465" xr:uid="{DF970B2C-AD4D-4C73-B3F6-0DF9676738E5}"/>
    <cellStyle name="small border line 3 5 4 2 5" xfId="20767" xr:uid="{A6A98FAD-D57E-4F68-8FEF-7CAB0194F471}"/>
    <cellStyle name="small border line 3 5 4 3" xfId="16184" xr:uid="{9EA628D6-AB8A-40A2-B66A-9F8E7A41D5B8}"/>
    <cellStyle name="small border line 3 5 4 4" xfId="17502" xr:uid="{084C9256-12C1-4115-8037-564BE4EAF602}"/>
    <cellStyle name="small border line 3 5 4 5" xfId="18805" xr:uid="{3CBEA7D3-D602-4B1D-920A-4C56E210DFCC}"/>
    <cellStyle name="small border line 3 5 4 6" xfId="20107" xr:uid="{F5C11DD3-24A4-4F67-8D0F-F454E506B084}"/>
    <cellStyle name="small border line 3 5 5" xfId="14428" xr:uid="{469DFF3B-9BF8-4D38-913E-B116B3450AA4}"/>
    <cellStyle name="small border line 3 5 5 2" xfId="15093" xr:uid="{685AA950-935F-462A-AA9E-590B125E7BE7}"/>
    <cellStyle name="small border line 3 5 5 2 2" xfId="16946" xr:uid="{7A150112-A690-4461-8510-0FC008F81A05}"/>
    <cellStyle name="small border line 3 5 5 2 3" xfId="18260" xr:uid="{4B3B8E1E-8E5E-4292-AE72-26C5F0DD218B}"/>
    <cellStyle name="small border line 3 5 5 2 4" xfId="19563" xr:uid="{DBC6D423-ED99-4162-ADCC-C441B765D327}"/>
    <cellStyle name="small border line 3 5 5 2 5" xfId="20865" xr:uid="{6ABC1A09-1D2E-4685-A77F-67852A9A3232}"/>
    <cellStyle name="small border line 3 5 5 3" xfId="16282" xr:uid="{363336C3-936D-41BA-A054-D515F0BDA30E}"/>
    <cellStyle name="small border line 3 5 5 4" xfId="17600" xr:uid="{A367248A-5BBC-4B5C-9D71-AA995A2D3B38}"/>
    <cellStyle name="small border line 3 5 5 5" xfId="18903" xr:uid="{F60F7B10-B12A-468C-B487-DF0468A3EBEC}"/>
    <cellStyle name="small border line 3 5 5 6" xfId="20205" xr:uid="{7121CF9F-9800-4EE7-B9D7-BF4A5104251C}"/>
    <cellStyle name="small border line 3 5 6" xfId="14526" xr:uid="{556AA29F-AAD5-4168-9994-06E680FA3AFB}"/>
    <cellStyle name="small border line 3 5 6 2" xfId="15191" xr:uid="{F5862FD0-A6B8-485F-BE26-8F56CB1E3C95}"/>
    <cellStyle name="small border line 3 5 6 2 2" xfId="17044" xr:uid="{38307B77-8B71-4F33-9556-7F237EC76738}"/>
    <cellStyle name="small border line 3 5 6 2 3" xfId="18358" xr:uid="{0A01E67B-131B-4AE3-BBAC-1F1D1CB18A71}"/>
    <cellStyle name="small border line 3 5 6 2 4" xfId="19661" xr:uid="{7AC8B30D-3587-49BF-B0CB-BC4D05F78ED4}"/>
    <cellStyle name="small border line 3 5 6 2 5" xfId="20963" xr:uid="{3653020C-9B75-42FD-8710-369DD405E6AA}"/>
    <cellStyle name="small border line 3 5 6 3" xfId="16380" xr:uid="{4ADC5002-F2E3-4679-86AA-18BE42540821}"/>
    <cellStyle name="small border line 3 5 6 4" xfId="17698" xr:uid="{FFEBD41F-0315-427F-91C2-BC20A7B78D87}"/>
    <cellStyle name="small border line 3 5 6 5" xfId="19001" xr:uid="{BFA68C7D-DCC1-462A-940C-85AB025EB0EE}"/>
    <cellStyle name="small border line 3 5 6 6" xfId="20303" xr:uid="{B7681B46-40B6-4EEF-BE93-231C2860B0DB}"/>
    <cellStyle name="small border line 3 5 7" xfId="14641" xr:uid="{14EE74F9-06EB-460B-8BD3-220CCE578230}"/>
    <cellStyle name="small border line 3 5 7 2" xfId="16493" xr:uid="{514736B1-C40C-4F96-B473-A4DBABAFF98B}"/>
    <cellStyle name="small border line 3 5 7 3" xfId="17808" xr:uid="{CC886CE8-2614-4704-96B3-30DBFD830604}"/>
    <cellStyle name="small border line 3 5 7 4" xfId="19111" xr:uid="{EEB1367A-E389-4A58-AC94-72BF1EA7143D}"/>
    <cellStyle name="small border line 3 5 7 5" xfId="20413" xr:uid="{EC139A1C-69D5-478B-BFEF-67E8EE9AF65A}"/>
    <cellStyle name="small border line 3 5 8" xfId="15830" xr:uid="{4ED2A1BC-F2D8-41FC-BF9F-22862A3CFAB7}"/>
    <cellStyle name="small border line 3 5 9" xfId="17148" xr:uid="{FF4AD38E-C79A-40F6-A91C-1A12C2F33E3D}"/>
    <cellStyle name="small border line 3 6" xfId="13969" xr:uid="{8D9E7B66-0AE7-4CE7-8C05-F611ACBA46FB}"/>
    <cellStyle name="small border line 3 6 10" xfId="18453" xr:uid="{C4035250-27AD-420D-B487-01D2113BD23B}"/>
    <cellStyle name="small border line 3 6 11" xfId="19755" xr:uid="{8E18FD0A-F960-4293-9C3D-5A0FA6E79953}"/>
    <cellStyle name="small border line 3 6 2" xfId="14135" xr:uid="{1A69AC6A-1ACA-4659-A9E6-E5936C3269C0}"/>
    <cellStyle name="small border line 3 6 2 2" xfId="14800" xr:uid="{D6DF5D00-B0C0-4849-933E-C5C8DC539513}"/>
    <cellStyle name="small border line 3 6 2 2 2" xfId="16653" xr:uid="{7E7362BD-B49B-4EBD-97D5-63FDD4C13820}"/>
    <cellStyle name="small border line 3 6 2 2 3" xfId="17967" xr:uid="{37CE88B1-533E-4A36-AD1E-8A03BAB14081}"/>
    <cellStyle name="small border line 3 6 2 2 4" xfId="19270" xr:uid="{7775877A-44B2-4D39-959C-B3EBDDC3B173}"/>
    <cellStyle name="small border line 3 6 2 2 5" xfId="20572" xr:uid="{D1DE2280-8575-4335-9A20-3C1963526A12}"/>
    <cellStyle name="small border line 3 6 2 3" xfId="15989" xr:uid="{A98D0416-62A0-4C27-AE87-AAFE631C0AA0}"/>
    <cellStyle name="small border line 3 6 2 4" xfId="17307" xr:uid="{FCE0026C-08A2-4BBB-95AB-23BA79ED1ED7}"/>
    <cellStyle name="small border line 3 6 2 5" xfId="18610" xr:uid="{8AEB20C8-2325-4CD7-82B4-CFD6955EF3FD}"/>
    <cellStyle name="small border line 3 6 2 6" xfId="19912" xr:uid="{D05121C9-A190-4229-8FBD-67240C0397B1}"/>
    <cellStyle name="small border line 3 6 3" xfId="14233" xr:uid="{F25DEBE0-B5FF-48A0-8BEC-FC87E5A6A169}"/>
    <cellStyle name="small border line 3 6 3 2" xfId="14898" xr:uid="{80570A38-026B-424B-9056-B5B795C78928}"/>
    <cellStyle name="small border line 3 6 3 2 2" xfId="16751" xr:uid="{A2A27FE0-9E4B-4981-B764-F23A167FC5A9}"/>
    <cellStyle name="small border line 3 6 3 2 3" xfId="18065" xr:uid="{CEB995CD-C4BF-45C8-9DC4-79E29E828581}"/>
    <cellStyle name="small border line 3 6 3 2 4" xfId="19368" xr:uid="{10504569-88BF-4F12-8861-FED1FDDF34D1}"/>
    <cellStyle name="small border line 3 6 3 2 5" xfId="20670" xr:uid="{A40AE935-DFEC-4D50-B9AE-4C3C663281CE}"/>
    <cellStyle name="small border line 3 6 3 3" xfId="16087" xr:uid="{67AFA1A0-2865-43FC-85BC-00A764C12483}"/>
    <cellStyle name="small border line 3 6 3 4" xfId="17405" xr:uid="{B813BF31-192C-4DA4-B1F0-5A153FD03F81}"/>
    <cellStyle name="small border line 3 6 3 5" xfId="18708" xr:uid="{F0DB2ACD-53D5-4191-B840-F77884A1259F}"/>
    <cellStyle name="small border line 3 6 3 6" xfId="20010" xr:uid="{82760106-4DD7-4A75-8306-80275C84E6BE}"/>
    <cellStyle name="small border line 3 6 4" xfId="14332" xr:uid="{9037C86B-2991-4B07-AEEE-04C843A4499C}"/>
    <cellStyle name="small border line 3 6 4 2" xfId="14997" xr:uid="{2D3E5BD7-CD1E-43F3-A097-9CECEB7062C6}"/>
    <cellStyle name="small border line 3 6 4 2 2" xfId="16850" xr:uid="{F4EE7A91-6F86-4D9D-81D6-4F8FB94039D1}"/>
    <cellStyle name="small border line 3 6 4 2 3" xfId="18164" xr:uid="{A6ECE38D-39B5-4F49-B4FD-18D961BCC937}"/>
    <cellStyle name="small border line 3 6 4 2 4" xfId="19467" xr:uid="{6B86E595-B752-45B3-9CF7-77301D9AA690}"/>
    <cellStyle name="small border line 3 6 4 2 5" xfId="20769" xr:uid="{463C9B73-728D-4911-8D25-D9A92831CD7E}"/>
    <cellStyle name="small border line 3 6 4 3" xfId="16186" xr:uid="{84090CCC-4353-488E-A5D2-A89148A2A94A}"/>
    <cellStyle name="small border line 3 6 4 4" xfId="17504" xr:uid="{7E5F030C-D17A-44C2-8ABA-7A1DDB73277E}"/>
    <cellStyle name="small border line 3 6 4 5" xfId="18807" xr:uid="{5F4F4A2C-EA0F-4AF0-9456-EC98E0CF756F}"/>
    <cellStyle name="small border line 3 6 4 6" xfId="20109" xr:uid="{98BE5D88-A310-48CD-B6FC-AFCA7B653495}"/>
    <cellStyle name="small border line 3 6 5" xfId="14430" xr:uid="{5E89D6CE-1008-4671-9BCA-863F85454D46}"/>
    <cellStyle name="small border line 3 6 5 2" xfId="15095" xr:uid="{344A9F10-D2B5-4F2D-AC2F-D57EC1A1B91D}"/>
    <cellStyle name="small border line 3 6 5 2 2" xfId="16948" xr:uid="{305A9563-FAC8-48BC-9B3D-01AF4B4F8A50}"/>
    <cellStyle name="small border line 3 6 5 2 3" xfId="18262" xr:uid="{2977A4E4-4E33-4945-A403-B4532229CE99}"/>
    <cellStyle name="small border line 3 6 5 2 4" xfId="19565" xr:uid="{96CD16CC-7771-40C2-A91E-E755527C6F75}"/>
    <cellStyle name="small border line 3 6 5 2 5" xfId="20867" xr:uid="{B09FA244-BB53-488C-B6BA-CAF4353041FD}"/>
    <cellStyle name="small border line 3 6 5 3" xfId="16284" xr:uid="{5705228D-F5BB-405E-AD3F-62165C0FA7AC}"/>
    <cellStyle name="small border line 3 6 5 4" xfId="17602" xr:uid="{5323643A-3FA9-4842-A9B8-1AE7195F81C0}"/>
    <cellStyle name="small border line 3 6 5 5" xfId="18905" xr:uid="{8BDB7D1A-9278-412A-85CC-A70465582824}"/>
    <cellStyle name="small border line 3 6 5 6" xfId="20207" xr:uid="{BD3F014C-F118-46BD-ABBB-AE5769BFDBDA}"/>
    <cellStyle name="small border line 3 6 6" xfId="14528" xr:uid="{B75784D8-15CB-47F1-A7F8-156D3737244F}"/>
    <cellStyle name="small border line 3 6 6 2" xfId="15193" xr:uid="{5E75116E-7C3B-46A3-AB17-D4FD20BCAD74}"/>
    <cellStyle name="small border line 3 6 6 2 2" xfId="17046" xr:uid="{25C483C0-6954-463E-A800-62842DEA6E7D}"/>
    <cellStyle name="small border line 3 6 6 2 3" xfId="18360" xr:uid="{615658CD-D239-432F-95BD-7116EE5EC4CD}"/>
    <cellStyle name="small border line 3 6 6 2 4" xfId="19663" xr:uid="{579CBE88-057A-4D90-9CFA-AA2079C8D5F6}"/>
    <cellStyle name="small border line 3 6 6 2 5" xfId="20965" xr:uid="{6DFB6466-BA03-4973-8BAA-F0B4E021A79D}"/>
    <cellStyle name="small border line 3 6 6 3" xfId="16382" xr:uid="{6BC009B8-BCA8-4ACC-9BB6-301897354A01}"/>
    <cellStyle name="small border line 3 6 6 4" xfId="17700" xr:uid="{D3675A91-7E40-4D5F-ACB2-29A5510CEA2B}"/>
    <cellStyle name="small border line 3 6 6 5" xfId="19003" xr:uid="{77A951EA-ABBF-4D2C-B70D-DEF04A0AB641}"/>
    <cellStyle name="small border line 3 6 6 6" xfId="20305" xr:uid="{6E4E535D-C154-4B6D-B791-1802C2F03DE9}"/>
    <cellStyle name="small border line 3 6 7" xfId="14643" xr:uid="{B5B50862-4092-418D-B9E9-3D2C75612EB7}"/>
    <cellStyle name="small border line 3 6 7 2" xfId="16495" xr:uid="{F4ED425C-3F01-440D-849F-A89C21FDE7B9}"/>
    <cellStyle name="small border line 3 6 7 3" xfId="17810" xr:uid="{5532227D-F746-48BB-83DC-E70E785AF48D}"/>
    <cellStyle name="small border line 3 6 7 4" xfId="19113" xr:uid="{16D2F8A5-DE4A-4C17-95A5-64106DC064A7}"/>
    <cellStyle name="small border line 3 6 7 5" xfId="20415" xr:uid="{6A4D3F25-38C1-450E-B21D-7EFD7C832267}"/>
    <cellStyle name="small border line 3 6 8" xfId="15832" xr:uid="{3C429D2B-6D05-46E4-A837-35C0D08EDEDD}"/>
    <cellStyle name="small border line 3 6 9" xfId="17150" xr:uid="{8D857DBE-D55B-496A-8880-2D04654F741A}"/>
    <cellStyle name="small border line 3 7" xfId="14095" xr:uid="{9FF54EA9-8C70-4DF9-9349-8AA2FB7CF492}"/>
    <cellStyle name="small border line 3 7 2" xfId="14760" xr:uid="{5338FF24-AF70-4FEB-962C-1E9774D4AB78}"/>
    <cellStyle name="small border line 3 7 2 2" xfId="16613" xr:uid="{0FAAFCCA-9FFB-42B6-8F69-C19DD65CEFAA}"/>
    <cellStyle name="small border line 3 7 2 3" xfId="17927" xr:uid="{B284D39F-DB69-47BF-A273-FC6A6FAB1067}"/>
    <cellStyle name="small border line 3 7 2 4" xfId="19230" xr:uid="{400ECE6D-33F1-4F1A-8A28-76E30FBA39DE}"/>
    <cellStyle name="small border line 3 7 2 5" xfId="20532" xr:uid="{084616EF-B2D8-49A1-837D-48B18988C657}"/>
    <cellStyle name="small border line 3 7 3" xfId="15949" xr:uid="{99EB5707-6ADB-4A8E-9C66-EBCA0CA1FEBB}"/>
    <cellStyle name="small border line 3 7 4" xfId="17267" xr:uid="{12692F20-D28D-4ACC-9289-B7FF5E7FF32C}"/>
    <cellStyle name="small border line 3 7 5" xfId="18570" xr:uid="{1BC98EC8-29B4-4174-944F-8F338C8A5DB4}"/>
    <cellStyle name="small border line 3 7 6" xfId="19872" xr:uid="{E12DDDA6-017A-4330-B5C1-B97016C866C5}"/>
    <cellStyle name="small border line 3 8" xfId="14075" xr:uid="{B628A7AB-01CA-42F5-9ABF-9310D880CAF3}"/>
    <cellStyle name="small border line 3 8 2" xfId="14741" xr:uid="{2C89D953-CBC2-4EBE-8601-08035CFA2787}"/>
    <cellStyle name="small border line 3 8 2 2" xfId="16594" xr:uid="{A6501D90-8485-45B3-A2D4-135E4CD9E5BC}"/>
    <cellStyle name="small border line 3 8 2 3" xfId="17908" xr:uid="{D48824D5-0F1C-4F24-A905-893741A256FF}"/>
    <cellStyle name="small border line 3 8 2 4" xfId="19211" xr:uid="{AF696A14-E616-4216-903A-55F2608D3C42}"/>
    <cellStyle name="small border line 3 8 2 5" xfId="20513" xr:uid="{10D06076-13E3-4EC6-B48E-A75146D9BACD}"/>
    <cellStyle name="small border line 3 8 3" xfId="15930" xr:uid="{088BCBB0-9278-4EAF-809A-5CFBBF6BEE6E}"/>
    <cellStyle name="small border line 3 8 4" xfId="17248" xr:uid="{80D0C8FE-3D12-4F48-AC20-B453AFE527CE}"/>
    <cellStyle name="small border line 3 8 5" xfId="18551" xr:uid="{950CE93B-CF85-494D-B7C9-A238F59C2D80}"/>
    <cellStyle name="small border line 3 8 6" xfId="19853" xr:uid="{C13133A1-0668-43DA-9597-F849FD108B06}"/>
    <cellStyle name="small border line 3 9" xfId="14092" xr:uid="{355A13E4-212F-4653-847B-38167A52871B}"/>
    <cellStyle name="small border line 3 9 2" xfId="14757" xr:uid="{92ABB967-2C97-4C0E-8519-8482F6309592}"/>
    <cellStyle name="small border line 3 9 2 2" xfId="16610" xr:uid="{CD652145-12C4-4331-B7C9-08908F24A05E}"/>
    <cellStyle name="small border line 3 9 2 3" xfId="17924" xr:uid="{6443187A-1C5D-4EE8-B280-A24C94C5BC54}"/>
    <cellStyle name="small border line 3 9 2 4" xfId="19227" xr:uid="{1FCA86EC-4E28-4DE3-A4D7-92B02FC9F778}"/>
    <cellStyle name="small border line 3 9 2 5" xfId="20529" xr:uid="{14888FF6-A66C-485A-A2FB-F824B3E8E706}"/>
    <cellStyle name="small border line 3 9 3" xfId="15946" xr:uid="{E703C756-51F0-4474-B29B-61F2A2793B26}"/>
    <cellStyle name="small border line 3 9 4" xfId="17264" xr:uid="{1B6372CB-9EB9-44CB-AC56-E4AB9AFB09B1}"/>
    <cellStyle name="small border line 3 9 5" xfId="18567" xr:uid="{BE4C9704-F5A6-47C6-BE2A-8166FA6F3473}"/>
    <cellStyle name="small border line 3 9 6" xfId="19869" xr:uid="{1257D1E5-E900-4B53-9B68-08D4D0D52BA8}"/>
    <cellStyle name="small border line 4" xfId="13907" xr:uid="{E3713CA8-DC00-48AB-B7E8-379408A5C8DB}"/>
    <cellStyle name="small border line 4 10" xfId="14039" xr:uid="{E2B5485A-386C-4C38-84BA-241619930617}"/>
    <cellStyle name="small border line 4 10 2" xfId="14709" xr:uid="{108CC2E9-8F42-492C-890E-CA931C7AC1CA}"/>
    <cellStyle name="small border line 4 10 2 2" xfId="16562" xr:uid="{BDD9A839-0AA7-49EA-96B5-31648F0AF932}"/>
    <cellStyle name="small border line 4 10 2 3" xfId="17876" xr:uid="{F02A3993-8E9D-4379-B07A-5EFC19CEA31C}"/>
    <cellStyle name="small border line 4 10 2 4" xfId="19179" xr:uid="{DC3FB4E5-3B0D-414D-BA56-6923E2E2556F}"/>
    <cellStyle name="small border line 4 10 2 5" xfId="20481" xr:uid="{915DC4CE-27DB-4B3F-9B50-C76D459AA583}"/>
    <cellStyle name="small border line 4 10 3" xfId="15898" xr:uid="{6925EFE8-E1FB-418B-A441-801F2FE6DE91}"/>
    <cellStyle name="small border line 4 10 4" xfId="17216" xr:uid="{63C88408-A797-46EF-9248-48E2929A4DA4}"/>
    <cellStyle name="small border line 4 10 5" xfId="18519" xr:uid="{2444C906-06AB-44B0-99FD-769E9518F25B}"/>
    <cellStyle name="small border line 4 10 6" xfId="19821" xr:uid="{262CE44C-084C-4CB6-9AEB-6419161B2108}"/>
    <cellStyle name="small border line 4 11" xfId="14610" xr:uid="{3C1083B9-BCDD-4001-85B5-898C63DAE85A}"/>
    <cellStyle name="small border line 4 11 2" xfId="16462" xr:uid="{0E7AFBDC-824C-4E04-BC79-077AEC14E5B4}"/>
    <cellStyle name="small border line 4 11 3" xfId="17777" xr:uid="{6C16DEAD-DB61-4B8D-8CAD-26ECFE57649C}"/>
    <cellStyle name="small border line 4 11 4" xfId="19080" xr:uid="{3B752E6B-BB14-4137-9B6F-5DD46A90D161}"/>
    <cellStyle name="small border line 4 11 5" xfId="20382" xr:uid="{055EEDCC-7F22-45D2-9A9E-F740452497A1}"/>
    <cellStyle name="small border line 4 12" xfId="15799" xr:uid="{5BEFD681-B79B-4CCB-A75A-4F2AA4432D63}"/>
    <cellStyle name="small border line 4 13" xfId="17117" xr:uid="{C1634E42-75D1-44F0-9E42-D34E4AAEA87E}"/>
    <cellStyle name="small border line 4 14" xfId="15722" xr:uid="{F0B9E881-E805-4136-B5AF-221E6A9C29B9}"/>
    <cellStyle name="small border line 4 15" xfId="15587" xr:uid="{4F1636C5-E873-47AC-92F9-C8D508B18350}"/>
    <cellStyle name="small border line 4 2" xfId="13994" xr:uid="{C10F54D5-8629-4D62-8E77-EE77EED237D2}"/>
    <cellStyle name="small border line 4 2 10" xfId="18478" xr:uid="{9A6B02F4-3D91-46EF-A07F-79BC4F9BE001}"/>
    <cellStyle name="small border line 4 2 11" xfId="19780" xr:uid="{724C45D9-4A63-4FBD-B50B-EA10837ABF86}"/>
    <cellStyle name="small border line 4 2 2" xfId="14160" xr:uid="{10347A8D-5201-4261-8CB2-D560F4520540}"/>
    <cellStyle name="small border line 4 2 2 2" xfId="14825" xr:uid="{09FE32A2-1DF3-4A73-8294-22C026FA2E3C}"/>
    <cellStyle name="small border line 4 2 2 2 2" xfId="16678" xr:uid="{97CC6AC0-BE7E-40C0-968D-0A4672BFCDAE}"/>
    <cellStyle name="small border line 4 2 2 2 3" xfId="17992" xr:uid="{C4A8E432-3094-44E7-AB6A-E4CFED3FFD97}"/>
    <cellStyle name="small border line 4 2 2 2 4" xfId="19295" xr:uid="{1041740B-6421-4F46-B707-66A7C50E639D}"/>
    <cellStyle name="small border line 4 2 2 2 5" xfId="20597" xr:uid="{96DF9697-3002-4DD7-A1FD-5FB8074B65CE}"/>
    <cellStyle name="small border line 4 2 2 3" xfId="16014" xr:uid="{4487B9A4-F6F1-4DAB-9391-AB941751CACE}"/>
    <cellStyle name="small border line 4 2 2 4" xfId="17332" xr:uid="{D22891CF-6559-4B84-8E31-E263CF2D3AA8}"/>
    <cellStyle name="small border line 4 2 2 5" xfId="18635" xr:uid="{C908E3CF-EC7B-4762-BCF8-0307A1F994E8}"/>
    <cellStyle name="small border line 4 2 2 6" xfId="19937" xr:uid="{4981B3C2-6BEC-491A-9FE8-9B1C1D244F3B}"/>
    <cellStyle name="small border line 4 2 3" xfId="14258" xr:uid="{BF84F095-7581-4845-AD92-1AA00A1CAD4C}"/>
    <cellStyle name="small border line 4 2 3 2" xfId="14923" xr:uid="{0D5DD0E4-808C-4267-8AAB-8DFF3519ECD9}"/>
    <cellStyle name="small border line 4 2 3 2 2" xfId="16776" xr:uid="{56D1A9D0-40AA-487D-AF79-7AB1BB74E3C7}"/>
    <cellStyle name="small border line 4 2 3 2 3" xfId="18090" xr:uid="{93FE368B-AE6C-47B9-B53A-A3427282EB82}"/>
    <cellStyle name="small border line 4 2 3 2 4" xfId="19393" xr:uid="{F279445B-B200-43A4-B278-098389C869FD}"/>
    <cellStyle name="small border line 4 2 3 2 5" xfId="20695" xr:uid="{A8430C4B-1FF9-4826-AC2C-A4576150D10D}"/>
    <cellStyle name="small border line 4 2 3 3" xfId="16112" xr:uid="{1AECAF9B-6DEC-40EF-B8F2-414ACAC11489}"/>
    <cellStyle name="small border line 4 2 3 4" xfId="17430" xr:uid="{FE74BE33-79DB-41E1-9236-F1442CE3060C}"/>
    <cellStyle name="small border line 4 2 3 5" xfId="18733" xr:uid="{7024FD53-2B73-43DB-A6DA-861F51C43B77}"/>
    <cellStyle name="small border line 4 2 3 6" xfId="20035" xr:uid="{46EA164C-B7C0-4153-867D-2AFD0CF8BF20}"/>
    <cellStyle name="small border line 4 2 4" xfId="14357" xr:uid="{FE40032E-08F7-47D1-90EA-C8D74FB9A116}"/>
    <cellStyle name="small border line 4 2 4 2" xfId="15022" xr:uid="{4E110120-0E16-43FA-880E-05A34AEC20C0}"/>
    <cellStyle name="small border line 4 2 4 2 2" xfId="16875" xr:uid="{7CF35C0E-7B20-436F-BDE5-001C7EA3FAA9}"/>
    <cellStyle name="small border line 4 2 4 2 3" xfId="18189" xr:uid="{87984438-2EE5-4B94-A451-630BC0A86271}"/>
    <cellStyle name="small border line 4 2 4 2 4" xfId="19492" xr:uid="{44236E1B-B4A9-4CEC-B482-7F44A8FB71DA}"/>
    <cellStyle name="small border line 4 2 4 2 5" xfId="20794" xr:uid="{E97750F9-1B3C-4579-93AA-2FF580A74ED7}"/>
    <cellStyle name="small border line 4 2 4 3" xfId="16211" xr:uid="{540FB809-BEF6-4D81-B23A-4753A2A223AE}"/>
    <cellStyle name="small border line 4 2 4 4" xfId="17529" xr:uid="{59B56FEB-2364-40C3-A605-5074615AEF39}"/>
    <cellStyle name="small border line 4 2 4 5" xfId="18832" xr:uid="{668B5641-1863-41AF-A84F-4FE90426930A}"/>
    <cellStyle name="small border line 4 2 4 6" xfId="20134" xr:uid="{9119C578-9F98-485D-8197-38C4A64A63A3}"/>
    <cellStyle name="small border line 4 2 5" xfId="14455" xr:uid="{236AFC54-6ADF-495A-853E-4747E62B784C}"/>
    <cellStyle name="small border line 4 2 5 2" xfId="15120" xr:uid="{8ABA865A-5A40-4510-9055-68DE706F1738}"/>
    <cellStyle name="small border line 4 2 5 2 2" xfId="16973" xr:uid="{5F431583-F95F-4BC0-B07F-078BA10B3FFC}"/>
    <cellStyle name="small border line 4 2 5 2 3" xfId="18287" xr:uid="{C083908D-EB61-4BAB-A64F-2772FB647DA7}"/>
    <cellStyle name="small border line 4 2 5 2 4" xfId="19590" xr:uid="{89AE83D5-9972-4B6B-B382-EA5402E37E1E}"/>
    <cellStyle name="small border line 4 2 5 2 5" xfId="20892" xr:uid="{DDB90A85-4E68-4D4D-A510-0B369141B0CD}"/>
    <cellStyle name="small border line 4 2 5 3" xfId="16309" xr:uid="{F31179D4-8E4B-498D-A3CD-4B00F98DC322}"/>
    <cellStyle name="small border line 4 2 5 4" xfId="17627" xr:uid="{4B2124E4-3458-49E4-B3F4-9423FDF7F9B7}"/>
    <cellStyle name="small border line 4 2 5 5" xfId="18930" xr:uid="{29D2F434-6CDE-4FCE-8CDB-798D41967C6D}"/>
    <cellStyle name="small border line 4 2 5 6" xfId="20232" xr:uid="{F4601910-4DEC-4F1A-BFE1-113CDA23D820}"/>
    <cellStyle name="small border line 4 2 6" xfId="14553" xr:uid="{DCFDBDEC-9589-4384-BF1F-FE07E870A889}"/>
    <cellStyle name="small border line 4 2 6 2" xfId="15218" xr:uid="{71F7EC35-8983-4157-9C8E-AD3E8DFFB532}"/>
    <cellStyle name="small border line 4 2 6 2 2" xfId="17071" xr:uid="{D510DB6A-D19E-4FB7-9F6B-8EFB1EF5F897}"/>
    <cellStyle name="small border line 4 2 6 2 3" xfId="18385" xr:uid="{6F5189A9-9334-4B77-B40C-FF24CE6BB9C0}"/>
    <cellStyle name="small border line 4 2 6 2 4" xfId="19688" xr:uid="{5D3FC38B-101F-4D37-AD88-9956FD50BF90}"/>
    <cellStyle name="small border line 4 2 6 2 5" xfId="20990" xr:uid="{AF73CBEB-F38E-4902-813C-7635474AC52F}"/>
    <cellStyle name="small border line 4 2 6 3" xfId="16407" xr:uid="{00208F77-97BA-484A-994F-00D71C21953B}"/>
    <cellStyle name="small border line 4 2 6 4" xfId="17725" xr:uid="{B67D5CF1-88E8-4735-8F48-89952694B958}"/>
    <cellStyle name="small border line 4 2 6 5" xfId="19028" xr:uid="{35E98683-F26B-43DE-80B0-3C22DD7409AA}"/>
    <cellStyle name="small border line 4 2 6 6" xfId="20330" xr:uid="{B0E4960C-2F73-439D-B415-8F3B147E85A9}"/>
    <cellStyle name="small border line 4 2 7" xfId="14668" xr:uid="{CD4BDF6E-1E2F-46A0-8151-63C94E09A738}"/>
    <cellStyle name="small border line 4 2 7 2" xfId="16520" xr:uid="{17B8F732-2020-43A9-A0CD-A090A18B2449}"/>
    <cellStyle name="small border line 4 2 7 3" xfId="17835" xr:uid="{1753DF36-5F83-4F15-91BE-55EA28AB9F73}"/>
    <cellStyle name="small border line 4 2 7 4" xfId="19138" xr:uid="{E5F1E5F9-3692-4F46-8B8E-BCE50C162E27}"/>
    <cellStyle name="small border line 4 2 7 5" xfId="20440" xr:uid="{F08D203D-6FC0-4906-96DB-F14834B130E3}"/>
    <cellStyle name="small border line 4 2 8" xfId="15857" xr:uid="{B0FA4179-C440-49B6-A055-6D4E6E8440CF}"/>
    <cellStyle name="small border line 4 2 9" xfId="17175" xr:uid="{1C0B1FC4-B8CE-4AAB-82BA-7A23FE6E68E9}"/>
    <cellStyle name="small border line 4 3" xfId="13961" xr:uid="{2145E004-A846-4789-96C4-79029945CD35}"/>
    <cellStyle name="small border line 4 3 10" xfId="18445" xr:uid="{79252EC2-81AC-46CF-9B19-069715CBFB69}"/>
    <cellStyle name="small border line 4 3 11" xfId="19747" xr:uid="{67DD81C8-51F7-45C6-ACA6-8D17B2469697}"/>
    <cellStyle name="small border line 4 3 2" xfId="14127" xr:uid="{00E5A073-DA88-4960-BA8F-E35E90B9AF88}"/>
    <cellStyle name="small border line 4 3 2 2" xfId="14792" xr:uid="{9184EA81-9EE0-46F6-841C-8733852608D5}"/>
    <cellStyle name="small border line 4 3 2 2 2" xfId="16645" xr:uid="{78B0B118-A2EA-4781-8817-EF397AF4266B}"/>
    <cellStyle name="small border line 4 3 2 2 3" xfId="17959" xr:uid="{208706B5-2057-4931-ADB1-7F8AC86CD486}"/>
    <cellStyle name="small border line 4 3 2 2 4" xfId="19262" xr:uid="{DE7225BB-2395-4185-9F9C-ACD50C537738}"/>
    <cellStyle name="small border line 4 3 2 2 5" xfId="20564" xr:uid="{8C196FA7-7BB9-4D8C-8A6E-ACD765BCB4EC}"/>
    <cellStyle name="small border line 4 3 2 3" xfId="15981" xr:uid="{4D749A1C-F2BD-4B18-ABDF-6C80EC3872CB}"/>
    <cellStyle name="small border line 4 3 2 4" xfId="17299" xr:uid="{62B216A5-0B97-4A60-848B-DED7062EAC99}"/>
    <cellStyle name="small border line 4 3 2 5" xfId="18602" xr:uid="{63F1DBD4-37FC-4C85-A16C-FE0B9F9C738A}"/>
    <cellStyle name="small border line 4 3 2 6" xfId="19904" xr:uid="{D3718434-AD4E-4EC2-B4F2-BD6C6F0AD2E2}"/>
    <cellStyle name="small border line 4 3 3" xfId="14225" xr:uid="{7D9F7555-2C75-4D31-8D6C-F7E4514A8C0E}"/>
    <cellStyle name="small border line 4 3 3 2" xfId="14890" xr:uid="{0BE972E4-7C9D-4F2C-99ED-52874C48202B}"/>
    <cellStyle name="small border line 4 3 3 2 2" xfId="16743" xr:uid="{AD8731C2-EDBC-4454-B8FC-C68E5840244E}"/>
    <cellStyle name="small border line 4 3 3 2 3" xfId="18057" xr:uid="{B1DDBB7B-2ADE-4777-A0F0-A4D1B163FC97}"/>
    <cellStyle name="small border line 4 3 3 2 4" xfId="19360" xr:uid="{1B1870C7-C9AF-43F6-8DA7-198BB4A0D6C0}"/>
    <cellStyle name="small border line 4 3 3 2 5" xfId="20662" xr:uid="{722D6C8E-2FD5-4B6B-9507-08B60C686CC6}"/>
    <cellStyle name="small border line 4 3 3 3" xfId="16079" xr:uid="{C1A4553F-39C6-442F-BB4B-331CE4D85EE0}"/>
    <cellStyle name="small border line 4 3 3 4" xfId="17397" xr:uid="{430B51CB-941F-4790-97C0-3AA963756C49}"/>
    <cellStyle name="small border line 4 3 3 5" xfId="18700" xr:uid="{01E4C0C0-B91C-48BA-BFA1-03E59E140F96}"/>
    <cellStyle name="small border line 4 3 3 6" xfId="20002" xr:uid="{49E79097-DEAA-40FB-ABEE-002FB2F38156}"/>
    <cellStyle name="small border line 4 3 4" xfId="14324" xr:uid="{809986B8-DB25-4E18-8EFE-737BD6191E1B}"/>
    <cellStyle name="small border line 4 3 4 2" xfId="14989" xr:uid="{5B607AA1-639A-4F75-B174-1A50903CF0CB}"/>
    <cellStyle name="small border line 4 3 4 2 2" xfId="16842" xr:uid="{AB6AC2A9-4F20-4864-B1AE-2F78221DEB74}"/>
    <cellStyle name="small border line 4 3 4 2 3" xfId="18156" xr:uid="{1B12FB4E-A563-4344-963B-CD4DBC8FC767}"/>
    <cellStyle name="small border line 4 3 4 2 4" xfId="19459" xr:uid="{93CD6554-EFEB-45B2-9EFC-2FC0969D0516}"/>
    <cellStyle name="small border line 4 3 4 2 5" xfId="20761" xr:uid="{52CA691B-354C-4AA9-8C0A-765E95263CA7}"/>
    <cellStyle name="small border line 4 3 4 3" xfId="16178" xr:uid="{29AB39AD-6AC2-49E3-8252-98A38BDCAC02}"/>
    <cellStyle name="small border line 4 3 4 4" xfId="17496" xr:uid="{7F82B2A2-D544-4DB7-B839-14EF78402761}"/>
    <cellStyle name="small border line 4 3 4 5" xfId="18799" xr:uid="{DB482BCB-691E-4A04-9BA1-CDC33AE5E9A1}"/>
    <cellStyle name="small border line 4 3 4 6" xfId="20101" xr:uid="{7CD14F31-11D1-4654-A87E-AA452788BF42}"/>
    <cellStyle name="small border line 4 3 5" xfId="14422" xr:uid="{C4AB5642-DC75-4E72-9904-47E6A915ADC9}"/>
    <cellStyle name="small border line 4 3 5 2" xfId="15087" xr:uid="{567A31CE-36DE-42BD-9D8E-799F13A50648}"/>
    <cellStyle name="small border line 4 3 5 2 2" xfId="16940" xr:uid="{BD2E3328-EF99-4EA4-A0BF-16D0DD72627E}"/>
    <cellStyle name="small border line 4 3 5 2 3" xfId="18254" xr:uid="{3A3C984E-BB30-4C52-8015-CFE620BE6389}"/>
    <cellStyle name="small border line 4 3 5 2 4" xfId="19557" xr:uid="{445ACF21-E8FD-48BB-8472-59283CE9BB8A}"/>
    <cellStyle name="small border line 4 3 5 2 5" xfId="20859" xr:uid="{7E2C50E2-A649-4F72-AF57-7D13273F9741}"/>
    <cellStyle name="small border line 4 3 5 3" xfId="16276" xr:uid="{1F7D1605-A2FB-4BA2-AAE2-04757A20C5F2}"/>
    <cellStyle name="small border line 4 3 5 4" xfId="17594" xr:uid="{DEA33E17-F9BD-49A5-B1F0-40A3683971A4}"/>
    <cellStyle name="small border line 4 3 5 5" xfId="18897" xr:uid="{21E29EA6-3518-41EC-85D0-4862CF4F1FF9}"/>
    <cellStyle name="small border line 4 3 5 6" xfId="20199" xr:uid="{E6A0D572-4DD6-4779-9D71-354982A9A1ED}"/>
    <cellStyle name="small border line 4 3 6" xfId="14520" xr:uid="{17AC8F0F-D8DB-416C-B66D-75AF82F645EA}"/>
    <cellStyle name="small border line 4 3 6 2" xfId="15185" xr:uid="{4FF9BCF0-08DD-4645-A36E-BB0A47394416}"/>
    <cellStyle name="small border line 4 3 6 2 2" xfId="17038" xr:uid="{E3D0880B-72EB-4238-9A69-FE2166FDBB63}"/>
    <cellStyle name="small border line 4 3 6 2 3" xfId="18352" xr:uid="{411F079D-7BB3-48EF-9BBA-D6F2F034AF0A}"/>
    <cellStyle name="small border line 4 3 6 2 4" xfId="19655" xr:uid="{9F290D48-0716-4689-A480-508D29AC526A}"/>
    <cellStyle name="small border line 4 3 6 2 5" xfId="20957" xr:uid="{278CA05B-5ABA-4DC5-8BA3-4F8A2C10AE9F}"/>
    <cellStyle name="small border line 4 3 6 3" xfId="16374" xr:uid="{68CD13FB-DDCC-47D0-A3A9-604A92059A1E}"/>
    <cellStyle name="small border line 4 3 6 4" xfId="17692" xr:uid="{57ECDB0C-ABEE-422C-A06C-26655CF2CAA4}"/>
    <cellStyle name="small border line 4 3 6 5" xfId="18995" xr:uid="{9CF24783-6288-416B-B109-EC5E02E495DF}"/>
    <cellStyle name="small border line 4 3 6 6" xfId="20297" xr:uid="{327AFA72-21F8-4ABB-B586-5B80C3530C42}"/>
    <cellStyle name="small border line 4 3 7" xfId="14635" xr:uid="{7C87EF86-2247-4DA0-B87C-5B8660C2EFDA}"/>
    <cellStyle name="small border line 4 3 7 2" xfId="16487" xr:uid="{60C1DAE5-7706-4ED6-9EC1-CF2CC64DCB65}"/>
    <cellStyle name="small border line 4 3 7 3" xfId="17802" xr:uid="{BEE43FD9-8A09-45D1-AA0F-A58D9D37C39F}"/>
    <cellStyle name="small border line 4 3 7 4" xfId="19105" xr:uid="{F902ED2A-D365-467E-B3EA-42997D81B67E}"/>
    <cellStyle name="small border line 4 3 7 5" xfId="20407" xr:uid="{103AF81E-D686-42C7-BA85-2501AA9C0E17}"/>
    <cellStyle name="small border line 4 3 8" xfId="15824" xr:uid="{58361E70-3067-4C09-9169-B02344D04D44}"/>
    <cellStyle name="small border line 4 3 9" xfId="17142" xr:uid="{F24EA57F-376E-48F4-9A77-BA8244E46284}"/>
    <cellStyle name="small border line 4 4" xfId="13978" xr:uid="{77797C8B-146D-455F-85DB-129113B5A8B5}"/>
    <cellStyle name="small border line 4 4 10" xfId="18462" xr:uid="{A787F148-490A-48D6-BC3E-446B273D4460}"/>
    <cellStyle name="small border line 4 4 11" xfId="19764" xr:uid="{DE84F521-E91A-4AE9-9828-F76D40DCD9CE}"/>
    <cellStyle name="small border line 4 4 2" xfId="14144" xr:uid="{1C18E720-2322-4C57-B313-1DA23980F0D5}"/>
    <cellStyle name="small border line 4 4 2 2" xfId="14809" xr:uid="{25A0D3A5-85B7-4095-9D39-AA1DAF3174BF}"/>
    <cellStyle name="small border line 4 4 2 2 2" xfId="16662" xr:uid="{B9F18327-E4C6-4B63-B3A3-93FF20D22A2A}"/>
    <cellStyle name="small border line 4 4 2 2 3" xfId="17976" xr:uid="{622B9AE8-CEEE-4DEE-8258-7C91DAE39188}"/>
    <cellStyle name="small border line 4 4 2 2 4" xfId="19279" xr:uid="{834ED357-6E56-4862-A1BD-D5858B8F9227}"/>
    <cellStyle name="small border line 4 4 2 2 5" xfId="20581" xr:uid="{EF72BAFA-C650-420B-9410-DE900A1C0CF2}"/>
    <cellStyle name="small border line 4 4 2 3" xfId="15998" xr:uid="{BC13FC5C-70B1-40B7-BEC0-B9F2B924E287}"/>
    <cellStyle name="small border line 4 4 2 4" xfId="17316" xr:uid="{73F7B9AA-0CE0-4E55-8CF0-3C47D756F5D1}"/>
    <cellStyle name="small border line 4 4 2 5" xfId="18619" xr:uid="{6992D4A6-FC2A-4958-9AA0-9F14040D9A05}"/>
    <cellStyle name="small border line 4 4 2 6" xfId="19921" xr:uid="{A12A161E-EE3D-4179-ADFF-7E83D277DB95}"/>
    <cellStyle name="small border line 4 4 3" xfId="14242" xr:uid="{8614F506-0F85-43BF-866E-AC3C1C43FD7C}"/>
    <cellStyle name="small border line 4 4 3 2" xfId="14907" xr:uid="{419F54C1-568E-4448-AC1A-EADB1CE37DD8}"/>
    <cellStyle name="small border line 4 4 3 2 2" xfId="16760" xr:uid="{E71A4043-1E4E-4E6B-904B-DFFE896989CB}"/>
    <cellStyle name="small border line 4 4 3 2 3" xfId="18074" xr:uid="{B1E967B6-E55A-4AE6-AFCD-5E36BB367B84}"/>
    <cellStyle name="small border line 4 4 3 2 4" xfId="19377" xr:uid="{3B2ED9D2-3EA2-4FE5-B748-C41343191D08}"/>
    <cellStyle name="small border line 4 4 3 2 5" xfId="20679" xr:uid="{DF483BAE-9F72-42D3-9DFD-008D8B53D154}"/>
    <cellStyle name="small border line 4 4 3 3" xfId="16096" xr:uid="{33E15FCA-A705-4B96-9E64-005DAE31EC22}"/>
    <cellStyle name="small border line 4 4 3 4" xfId="17414" xr:uid="{D840437F-F6F7-4A47-8CF9-03D1A65B7C24}"/>
    <cellStyle name="small border line 4 4 3 5" xfId="18717" xr:uid="{A308523D-EAA5-4EDE-855E-54C4920D5D48}"/>
    <cellStyle name="small border line 4 4 3 6" xfId="20019" xr:uid="{2CE18665-318A-4E5D-9D79-8D06F3E7C431}"/>
    <cellStyle name="small border line 4 4 4" xfId="14341" xr:uid="{C46C1650-917B-41D2-82C7-5E5275D359A7}"/>
    <cellStyle name="small border line 4 4 4 2" xfId="15006" xr:uid="{BD93D6CA-DE93-4620-B480-44814935EA6D}"/>
    <cellStyle name="small border line 4 4 4 2 2" xfId="16859" xr:uid="{35500254-99D5-49E4-9DF9-C33AD0FBF895}"/>
    <cellStyle name="small border line 4 4 4 2 3" xfId="18173" xr:uid="{70499082-A840-4FF5-A512-E882F6156486}"/>
    <cellStyle name="small border line 4 4 4 2 4" xfId="19476" xr:uid="{04DC3C02-B610-462A-92F2-5AAF8CD83534}"/>
    <cellStyle name="small border line 4 4 4 2 5" xfId="20778" xr:uid="{B7D4155A-08E7-44AA-A7B8-831735940217}"/>
    <cellStyle name="small border line 4 4 4 3" xfId="16195" xr:uid="{5B5C89B6-8E52-4913-8AEA-002233EBCE01}"/>
    <cellStyle name="small border line 4 4 4 4" xfId="17513" xr:uid="{65B27C3F-608F-428A-96EB-BC20E1E10255}"/>
    <cellStyle name="small border line 4 4 4 5" xfId="18816" xr:uid="{AEA89ED7-6E4F-4160-AF6C-6F8B4D5E94D1}"/>
    <cellStyle name="small border line 4 4 4 6" xfId="20118" xr:uid="{FE0912ED-F929-4697-9C16-04C7F6E2526E}"/>
    <cellStyle name="small border line 4 4 5" xfId="14439" xr:uid="{67A448E9-8B7D-4DBE-A084-EF049254018A}"/>
    <cellStyle name="small border line 4 4 5 2" xfId="15104" xr:uid="{6FF85987-A074-4009-8903-F0841BB8F630}"/>
    <cellStyle name="small border line 4 4 5 2 2" xfId="16957" xr:uid="{5704747C-4229-470C-9105-AF9B1A1A6C14}"/>
    <cellStyle name="small border line 4 4 5 2 3" xfId="18271" xr:uid="{262257DC-AE63-4F16-B68C-06926DB96FCB}"/>
    <cellStyle name="small border line 4 4 5 2 4" xfId="19574" xr:uid="{46409198-AAEE-4D8F-80AB-A0002A37556D}"/>
    <cellStyle name="small border line 4 4 5 2 5" xfId="20876" xr:uid="{6A3A4DE6-31B7-4BD9-AE55-B044A03FD6AF}"/>
    <cellStyle name="small border line 4 4 5 3" xfId="16293" xr:uid="{5D56DF65-CD99-422B-B0E2-7CF4385E5ED4}"/>
    <cellStyle name="small border line 4 4 5 4" xfId="17611" xr:uid="{218F4422-3A2B-4513-BB79-E3F19E2F0875}"/>
    <cellStyle name="small border line 4 4 5 5" xfId="18914" xr:uid="{B29FB55D-9941-4B84-80BA-15995F99315B}"/>
    <cellStyle name="small border line 4 4 5 6" xfId="20216" xr:uid="{5D4B9CCC-5275-4165-8951-88A8F793DDA0}"/>
    <cellStyle name="small border line 4 4 6" xfId="14537" xr:uid="{347FD4F3-7FE9-4F7A-BD69-65BBCA583F2D}"/>
    <cellStyle name="small border line 4 4 6 2" xfId="15202" xr:uid="{527E0C03-718D-44D5-A16A-999F34E4B588}"/>
    <cellStyle name="small border line 4 4 6 2 2" xfId="17055" xr:uid="{9DD795DF-2FD7-4B7F-9326-1565A4BF1D97}"/>
    <cellStyle name="small border line 4 4 6 2 3" xfId="18369" xr:uid="{8DA715F1-2037-4652-A5E2-696B7303AA99}"/>
    <cellStyle name="small border line 4 4 6 2 4" xfId="19672" xr:uid="{6DDB1201-DFD8-4E49-9410-DE1FDD23C91F}"/>
    <cellStyle name="small border line 4 4 6 2 5" xfId="20974" xr:uid="{1B69553F-42B4-4623-8712-40F0EE864B36}"/>
    <cellStyle name="small border line 4 4 6 3" xfId="16391" xr:uid="{C315ACB3-2256-4333-B05F-F551C5A11866}"/>
    <cellStyle name="small border line 4 4 6 4" xfId="17709" xr:uid="{CA3FE2D3-D787-4082-919C-D3C60A771650}"/>
    <cellStyle name="small border line 4 4 6 5" xfId="19012" xr:uid="{24B06320-9C71-4545-AC3E-A029CBCC25A0}"/>
    <cellStyle name="small border line 4 4 6 6" xfId="20314" xr:uid="{E8B2E744-5F91-45E9-BBED-FF087EA7E60F}"/>
    <cellStyle name="small border line 4 4 7" xfId="14652" xr:uid="{133F0326-C540-465F-91EB-C6BAFB9630B2}"/>
    <cellStyle name="small border line 4 4 7 2" xfId="16504" xr:uid="{5E15D6E3-DFE5-49F7-88BA-F5FC64BB419E}"/>
    <cellStyle name="small border line 4 4 7 3" xfId="17819" xr:uid="{81A5BA36-B200-4EAD-B6C6-526C2A2D4409}"/>
    <cellStyle name="small border line 4 4 7 4" xfId="19122" xr:uid="{B38A097F-4BF1-49B4-B93E-7ACAB7158057}"/>
    <cellStyle name="small border line 4 4 7 5" xfId="20424" xr:uid="{F315CA5B-D36A-478C-ACF3-AA0E695CADEC}"/>
    <cellStyle name="small border line 4 4 8" xfId="15841" xr:uid="{E38635E0-0AF8-407A-91F3-5E4259379F05}"/>
    <cellStyle name="small border line 4 4 9" xfId="17159" xr:uid="{09668EE0-2AB0-47E3-81F2-F97D6370E803}"/>
    <cellStyle name="small border line 4 5" xfId="13981" xr:uid="{4BB22F58-17E1-4C3F-9AD7-B7516F08D0F4}"/>
    <cellStyle name="small border line 4 5 10" xfId="18465" xr:uid="{0354489D-5EE1-435F-A4F4-1B727257B45B}"/>
    <cellStyle name="small border line 4 5 11" xfId="19767" xr:uid="{51DCDBB8-32F8-4F63-BB45-4F27E877C122}"/>
    <cellStyle name="small border line 4 5 2" xfId="14147" xr:uid="{CCB317E4-8B2A-4DBE-95D4-7C654373F252}"/>
    <cellStyle name="small border line 4 5 2 2" xfId="14812" xr:uid="{489B1338-880B-4B83-8FC1-125630F7ECA3}"/>
    <cellStyle name="small border line 4 5 2 2 2" xfId="16665" xr:uid="{77F66F83-5697-4B77-A0A5-20B805A84257}"/>
    <cellStyle name="small border line 4 5 2 2 3" xfId="17979" xr:uid="{528404B6-60D5-4675-AB6C-F7EB7DA67AD6}"/>
    <cellStyle name="small border line 4 5 2 2 4" xfId="19282" xr:uid="{B62758F3-D1A2-4ECC-AB14-18F891228D8D}"/>
    <cellStyle name="small border line 4 5 2 2 5" xfId="20584" xr:uid="{85EBED89-A4D5-4E80-B612-E9B92D65F779}"/>
    <cellStyle name="small border line 4 5 2 3" xfId="16001" xr:uid="{8101FBDB-4287-48AA-9073-1B3629E1DB72}"/>
    <cellStyle name="small border line 4 5 2 4" xfId="17319" xr:uid="{ACB97F53-7A42-4B4D-909B-40E9A771052A}"/>
    <cellStyle name="small border line 4 5 2 5" xfId="18622" xr:uid="{8D21273B-86CA-4696-AEAF-48EB74658ABF}"/>
    <cellStyle name="small border line 4 5 2 6" xfId="19924" xr:uid="{7CF7F45B-256D-49FD-83A3-337C5CB52435}"/>
    <cellStyle name="small border line 4 5 3" xfId="14245" xr:uid="{F295B3DF-9BDD-43A1-A150-FD6DF85FEA8A}"/>
    <cellStyle name="small border line 4 5 3 2" xfId="14910" xr:uid="{638B8DCE-B6B2-48A5-A718-1033723E5200}"/>
    <cellStyle name="small border line 4 5 3 2 2" xfId="16763" xr:uid="{41A04A92-3D0D-49D7-AAF5-5A61C6FD61ED}"/>
    <cellStyle name="small border line 4 5 3 2 3" xfId="18077" xr:uid="{BD8D2314-1D33-4B47-9FD5-C891AA0BACFB}"/>
    <cellStyle name="small border line 4 5 3 2 4" xfId="19380" xr:uid="{B5A0CF8D-8367-478F-B6D7-088D8FE242F8}"/>
    <cellStyle name="small border line 4 5 3 2 5" xfId="20682" xr:uid="{690A93B5-C435-40A7-9D22-E0EE8F266C5B}"/>
    <cellStyle name="small border line 4 5 3 3" xfId="16099" xr:uid="{D307EB6C-4EB1-4AF2-96DC-7AAD38CFCA7D}"/>
    <cellStyle name="small border line 4 5 3 4" xfId="17417" xr:uid="{2366A551-A565-44AC-B99D-35FA6DAF8F77}"/>
    <cellStyle name="small border line 4 5 3 5" xfId="18720" xr:uid="{30D55D33-0040-4811-9E7D-BB2C69F1FA1F}"/>
    <cellStyle name="small border line 4 5 3 6" xfId="20022" xr:uid="{3A28D3A3-FDC1-4B3E-AECE-BFE0AA15D362}"/>
    <cellStyle name="small border line 4 5 4" xfId="14344" xr:uid="{F3236924-078D-4780-A285-8DC63891628A}"/>
    <cellStyle name="small border line 4 5 4 2" xfId="15009" xr:uid="{777B0A83-4C68-45C8-9D97-9056F0A4A851}"/>
    <cellStyle name="small border line 4 5 4 2 2" xfId="16862" xr:uid="{60B3A1B2-34F5-48E7-98C5-5B0F1A2EDA47}"/>
    <cellStyle name="small border line 4 5 4 2 3" xfId="18176" xr:uid="{32940A9E-5C97-4AE8-8FBE-48E2DBB76DB6}"/>
    <cellStyle name="small border line 4 5 4 2 4" xfId="19479" xr:uid="{A9F96726-5F9C-4CE2-8A2E-8F5809CC6516}"/>
    <cellStyle name="small border line 4 5 4 2 5" xfId="20781" xr:uid="{B1DF8E03-7544-44FC-B3AA-42E5D2421C4A}"/>
    <cellStyle name="small border line 4 5 4 3" xfId="16198" xr:uid="{C74A20F8-D07C-4BE7-83F9-4F25C9A25077}"/>
    <cellStyle name="small border line 4 5 4 4" xfId="17516" xr:uid="{090F7A41-020F-4813-8BF6-D5C749905669}"/>
    <cellStyle name="small border line 4 5 4 5" xfId="18819" xr:uid="{07FD5D14-0C75-46AE-95B5-5AE33AB9C847}"/>
    <cellStyle name="small border line 4 5 4 6" xfId="20121" xr:uid="{E6FD2520-DC25-4A6C-A10C-E4E9EEA35843}"/>
    <cellStyle name="small border line 4 5 5" xfId="14442" xr:uid="{A3E8B7CA-D077-4DC2-B3CF-2163EB0BC703}"/>
    <cellStyle name="small border line 4 5 5 2" xfId="15107" xr:uid="{21B81BC2-1A98-4AD6-97CF-95D6A966E581}"/>
    <cellStyle name="small border line 4 5 5 2 2" xfId="16960" xr:uid="{20B49037-F8AA-4332-A60C-2AABEC91B165}"/>
    <cellStyle name="small border line 4 5 5 2 3" xfId="18274" xr:uid="{3B6A6E4D-DB98-487F-A24F-DEACA7C7D833}"/>
    <cellStyle name="small border line 4 5 5 2 4" xfId="19577" xr:uid="{CB004BFB-663B-4483-A552-05B2DEE0EF82}"/>
    <cellStyle name="small border line 4 5 5 2 5" xfId="20879" xr:uid="{FFACB9E3-EFB1-40A7-80AF-408334B0D74B}"/>
    <cellStyle name="small border line 4 5 5 3" xfId="16296" xr:uid="{EFB0DAFB-F6C1-4848-A275-62E70365B5C4}"/>
    <cellStyle name="small border line 4 5 5 4" xfId="17614" xr:uid="{9CE780C8-D313-492E-8FBA-FCB65764972C}"/>
    <cellStyle name="small border line 4 5 5 5" xfId="18917" xr:uid="{9F44034D-210A-4471-849B-D56C9C47DE37}"/>
    <cellStyle name="small border line 4 5 5 6" xfId="20219" xr:uid="{7F665808-8F3C-4A83-B295-6DF2CAB5549C}"/>
    <cellStyle name="small border line 4 5 6" xfId="14540" xr:uid="{924CCF16-0FCA-42E1-825A-72728E944A85}"/>
    <cellStyle name="small border line 4 5 6 2" xfId="15205" xr:uid="{22EC094C-36DE-4332-AE55-5AEB6A0F0DAC}"/>
    <cellStyle name="small border line 4 5 6 2 2" xfId="17058" xr:uid="{A7262BA1-2E06-4E1B-9521-E1994B43F30F}"/>
    <cellStyle name="small border line 4 5 6 2 3" xfId="18372" xr:uid="{E5765C92-2EDE-44BC-AC5C-BC09C71F19CC}"/>
    <cellStyle name="small border line 4 5 6 2 4" xfId="19675" xr:uid="{F7C3A26B-E5A6-4E91-B2EE-F82BB26F86B0}"/>
    <cellStyle name="small border line 4 5 6 2 5" xfId="20977" xr:uid="{B6D5FB04-A2AF-4CCB-ABAF-B41E1F194CDC}"/>
    <cellStyle name="small border line 4 5 6 3" xfId="16394" xr:uid="{C74D9361-4305-47CD-A7E0-799E491C17BD}"/>
    <cellStyle name="small border line 4 5 6 4" xfId="17712" xr:uid="{E653EAD4-AC64-4A7B-892C-00322AD66C42}"/>
    <cellStyle name="small border line 4 5 6 5" xfId="19015" xr:uid="{17B0893B-1C8D-4EB2-9939-1B05F175552C}"/>
    <cellStyle name="small border line 4 5 6 6" xfId="20317" xr:uid="{14C2D164-ED95-4EA6-9E2B-79067F1C6E76}"/>
    <cellStyle name="small border line 4 5 7" xfId="14655" xr:uid="{B8B71426-4581-41EE-965B-1FFB8442C421}"/>
    <cellStyle name="small border line 4 5 7 2" xfId="16507" xr:uid="{2D640CAB-B019-4229-ABBD-B339E159DB54}"/>
    <cellStyle name="small border line 4 5 7 3" xfId="17822" xr:uid="{C1BB74A5-B803-4454-8D31-9C2E26CBEF03}"/>
    <cellStyle name="small border line 4 5 7 4" xfId="19125" xr:uid="{17477DD0-8F1B-4C56-B087-1391748ADFA4}"/>
    <cellStyle name="small border line 4 5 7 5" xfId="20427" xr:uid="{53730564-19D0-4156-9D07-E49EE7C143D1}"/>
    <cellStyle name="small border line 4 5 8" xfId="15844" xr:uid="{DB54BBEE-3C1F-422D-96C3-B3B1F760D902}"/>
    <cellStyle name="small border line 4 5 9" xfId="17162" xr:uid="{B5ED128F-69C3-4F59-8019-DC1C7135BEEF}"/>
    <cellStyle name="small border line 4 6" xfId="14079" xr:uid="{A117B75D-C8BD-402A-B3D7-3E7C191D29D3}"/>
    <cellStyle name="small border line 4 6 2" xfId="14744" xr:uid="{E2401FFD-C5A2-4D81-82B3-CC8F1AB24B0D}"/>
    <cellStyle name="small border line 4 6 2 2" xfId="16597" xr:uid="{D79F68C7-93F3-4529-BE07-9B72FAD3E090}"/>
    <cellStyle name="small border line 4 6 2 3" xfId="17911" xr:uid="{430DD65E-6CB4-4123-A48C-DAD45F0BD586}"/>
    <cellStyle name="small border line 4 6 2 4" xfId="19214" xr:uid="{DBFD1624-4233-4D73-8B9F-F48D7F94FA35}"/>
    <cellStyle name="small border line 4 6 2 5" xfId="20516" xr:uid="{12B4C929-8F40-4C21-969D-A4413B381C4A}"/>
    <cellStyle name="small border line 4 6 3" xfId="15933" xr:uid="{FF4E1C6A-5573-47CF-A741-D5B58C96F0A5}"/>
    <cellStyle name="small border line 4 6 4" xfId="17251" xr:uid="{B5DCAF8F-B407-4025-9BB8-60508D7E750C}"/>
    <cellStyle name="small border line 4 6 5" xfId="18554" xr:uid="{DA3E945B-F62A-4295-AE77-4144B9BC6EC0}"/>
    <cellStyle name="small border line 4 6 6" xfId="19856" xr:uid="{513D2E9F-0EA1-4D2C-88A9-B9BF07807F00}"/>
    <cellStyle name="small border line 4 7" xfId="14046" xr:uid="{C1633B7B-5277-4A47-9EDF-F3284D6FB29E}"/>
    <cellStyle name="small border line 4 7 2" xfId="14714" xr:uid="{7B701403-9247-499E-AEC8-219969CB63B2}"/>
    <cellStyle name="small border line 4 7 2 2" xfId="16567" xr:uid="{71653113-5AD2-4888-814D-30826B8AA1E5}"/>
    <cellStyle name="small border line 4 7 2 3" xfId="17881" xr:uid="{292BAA7A-BEE5-494E-9ECE-035546097ED9}"/>
    <cellStyle name="small border line 4 7 2 4" xfId="19184" xr:uid="{A8FC21ED-245F-4019-9155-06B5B298BA3A}"/>
    <cellStyle name="small border line 4 7 2 5" xfId="20486" xr:uid="{5ED7FBFF-5214-464D-8851-5B143288BC8C}"/>
    <cellStyle name="small border line 4 7 3" xfId="15903" xr:uid="{A717AB0F-076E-4E8D-BAE4-2E45A4BA8501}"/>
    <cellStyle name="small border line 4 7 4" xfId="17221" xr:uid="{4CC95970-9222-4CBD-A137-462FA95153CA}"/>
    <cellStyle name="small border line 4 7 5" xfId="18524" xr:uid="{6A48AE10-9686-4432-9973-9D2FE5DA8C78}"/>
    <cellStyle name="small border line 4 7 6" xfId="19826" xr:uid="{5155A079-FE1B-4A81-B8F4-E5537CF4093C}"/>
    <cellStyle name="small border line 4 8" xfId="14299" xr:uid="{54D51C2D-0A89-4077-ADCA-9754292C3001}"/>
    <cellStyle name="small border line 4 8 2" xfId="14964" xr:uid="{B34D209E-57B5-4C59-8714-490B3905CE4E}"/>
    <cellStyle name="small border line 4 8 2 2" xfId="16817" xr:uid="{410C4C77-10AD-4B81-ABEB-E8ED7E6F4E18}"/>
    <cellStyle name="small border line 4 8 2 3" xfId="18131" xr:uid="{D7AE1259-2083-459A-AD9E-0EF949D7F685}"/>
    <cellStyle name="small border line 4 8 2 4" xfId="19434" xr:uid="{ACFFBC6C-221A-490A-8FFE-FA89B512486D}"/>
    <cellStyle name="small border line 4 8 2 5" xfId="20736" xr:uid="{D7F9919F-D1E0-403F-BF64-3D2DF2D3BBD3}"/>
    <cellStyle name="small border line 4 8 3" xfId="16153" xr:uid="{4334ED48-36D3-4E74-9A3C-7F5302F63392}"/>
    <cellStyle name="small border line 4 8 4" xfId="17471" xr:uid="{E012E92A-0B8A-427B-9E08-79FDBBB2BA64}"/>
    <cellStyle name="small border line 4 8 5" xfId="18774" xr:uid="{B75F6D17-AE1C-437E-974C-15D1809B564F}"/>
    <cellStyle name="small border line 4 8 6" xfId="20076" xr:uid="{12CF1C05-2A27-49B0-8661-7D58A35E1DFD}"/>
    <cellStyle name="small border line 4 9" xfId="14055" xr:uid="{83AD6ABD-EFFE-481A-B73D-F6A94D73E0BE}"/>
    <cellStyle name="small border line 4 9 2" xfId="14722" xr:uid="{FFBEB03F-33B5-449B-AA9D-FD88B4428390}"/>
    <cellStyle name="small border line 4 9 2 2" xfId="16575" xr:uid="{9BE6472C-5884-4865-9DF1-B13177F9A827}"/>
    <cellStyle name="small border line 4 9 2 3" xfId="17889" xr:uid="{E6F0CCA5-5EAF-4FBC-A704-D7621A128BCF}"/>
    <cellStyle name="small border line 4 9 2 4" xfId="19192" xr:uid="{548C622A-1F6C-4B28-AC36-E2D231C5C248}"/>
    <cellStyle name="small border line 4 9 2 5" xfId="20494" xr:uid="{8EEB6804-D69F-4E9B-81C7-406B73D6FE46}"/>
    <cellStyle name="small border line 4 9 3" xfId="15911" xr:uid="{A604D9A3-670F-4706-9FE6-6E486B55E52E}"/>
    <cellStyle name="small border line 4 9 4" xfId="17229" xr:uid="{B81D7C7C-0F1D-472D-A723-A0CC51042739}"/>
    <cellStyle name="small border line 4 9 5" xfId="18532" xr:uid="{AB6B3EB0-96A4-41C6-BB54-26540F0AA7BA}"/>
    <cellStyle name="small border line 4 9 6" xfId="19834" xr:uid="{BC3FCD17-8A32-4579-BFA6-496FB3D29905}"/>
    <cellStyle name="small border line 5" xfId="13964" xr:uid="{D3AEF01C-7E24-4DA9-91BB-31EDC2279608}"/>
    <cellStyle name="small border line 5 10" xfId="18448" xr:uid="{1A7E0ADE-516E-4DE7-8792-7AACBDA25AE7}"/>
    <cellStyle name="small border line 5 11" xfId="19750" xr:uid="{8AECA2A3-FA4F-425F-8040-3A1D42EAED21}"/>
    <cellStyle name="small border line 5 2" xfId="14130" xr:uid="{A3C3A3F0-347B-47E2-AF1F-32069C7D17CC}"/>
    <cellStyle name="small border line 5 2 2" xfId="14795" xr:uid="{8805E189-04F0-4F9E-B64D-2F6003159A06}"/>
    <cellStyle name="small border line 5 2 2 2" xfId="16648" xr:uid="{96CD3BC5-FD79-474E-8578-AAAF58D74E8F}"/>
    <cellStyle name="small border line 5 2 2 3" xfId="17962" xr:uid="{C9531993-1C60-4EC3-B8D8-351AE44D5CF9}"/>
    <cellStyle name="small border line 5 2 2 4" xfId="19265" xr:uid="{8D4AC042-8F1C-48C9-A890-49D71F20FF27}"/>
    <cellStyle name="small border line 5 2 2 5" xfId="20567" xr:uid="{EB25F784-45CC-4102-8DBB-C97D28EA3692}"/>
    <cellStyle name="small border line 5 2 3" xfId="15984" xr:uid="{C5457138-1144-49FF-8CDB-5EC8F5838978}"/>
    <cellStyle name="small border line 5 2 4" xfId="17302" xr:uid="{7C17D0C5-3958-4433-B2D1-C3E6AE0A1526}"/>
    <cellStyle name="small border line 5 2 5" xfId="18605" xr:uid="{86C6EBB0-8020-4C8E-A732-9852B1C98B14}"/>
    <cellStyle name="small border line 5 2 6" xfId="19907" xr:uid="{E666EDA9-4B39-428C-9009-A1C4E789DA8D}"/>
    <cellStyle name="small border line 5 3" xfId="14228" xr:uid="{CC80E7A8-6F00-46CB-B89E-9A98CB7C4C3A}"/>
    <cellStyle name="small border line 5 3 2" xfId="14893" xr:uid="{5A3A5CBD-DEA3-466F-84D5-0FFA91418412}"/>
    <cellStyle name="small border line 5 3 2 2" xfId="16746" xr:uid="{A2769CB9-668E-437C-839D-087504FB340D}"/>
    <cellStyle name="small border line 5 3 2 3" xfId="18060" xr:uid="{CD11F92E-4731-453E-9D0D-CAAE45DD63BB}"/>
    <cellStyle name="small border line 5 3 2 4" xfId="19363" xr:uid="{14866089-93CA-478D-914D-58E2FD3D3EE1}"/>
    <cellStyle name="small border line 5 3 2 5" xfId="20665" xr:uid="{776719FC-BE2B-4BF3-8AD3-7199D8F89272}"/>
    <cellStyle name="small border line 5 3 3" xfId="16082" xr:uid="{B510D7A7-F559-460F-956C-2B24349D9F74}"/>
    <cellStyle name="small border line 5 3 4" xfId="17400" xr:uid="{1C312C7E-6E2C-444C-BA3A-C83A7A75A11E}"/>
    <cellStyle name="small border line 5 3 5" xfId="18703" xr:uid="{DCBD6146-5DF6-4237-B3DA-EBF2269A74E9}"/>
    <cellStyle name="small border line 5 3 6" xfId="20005" xr:uid="{FA5438B8-0769-4068-B5EC-6925D45F4AB4}"/>
    <cellStyle name="small border line 5 4" xfId="14327" xr:uid="{73F3A7A9-894F-4DE2-982A-275B4F7929F8}"/>
    <cellStyle name="small border line 5 4 2" xfId="14992" xr:uid="{32F7BD40-8EF8-406F-A742-34D1D650CED7}"/>
    <cellStyle name="small border line 5 4 2 2" xfId="16845" xr:uid="{FB1796D6-97F2-4501-AB81-F3F0BF18C6CC}"/>
    <cellStyle name="small border line 5 4 2 3" xfId="18159" xr:uid="{72888389-A476-47AD-9179-B1F1601F1C9B}"/>
    <cellStyle name="small border line 5 4 2 4" xfId="19462" xr:uid="{EBA2EAB0-3A1C-4998-A616-F37F2003D29D}"/>
    <cellStyle name="small border line 5 4 2 5" xfId="20764" xr:uid="{4455728A-22F7-461B-B8B9-4AA0510F9FF9}"/>
    <cellStyle name="small border line 5 4 3" xfId="16181" xr:uid="{A0B348C9-28CF-4F45-8D9F-B726D7D84153}"/>
    <cellStyle name="small border line 5 4 4" xfId="17499" xr:uid="{0D4750EB-81A3-46EB-81A6-F5E1BA122577}"/>
    <cellStyle name="small border line 5 4 5" xfId="18802" xr:uid="{FC4D43F3-E2A6-44C4-8ED8-66C921AEF682}"/>
    <cellStyle name="small border line 5 4 6" xfId="20104" xr:uid="{DD3F6C9D-CB46-4E97-9492-304366079E92}"/>
    <cellStyle name="small border line 5 5" xfId="14425" xr:uid="{5695DB1D-FD3D-4AF6-9121-B99D6E85FD8E}"/>
    <cellStyle name="small border line 5 5 2" xfId="15090" xr:uid="{2526DF7D-B58B-468C-BA50-20506362FD15}"/>
    <cellStyle name="small border line 5 5 2 2" xfId="16943" xr:uid="{D589F9B8-FA09-463D-8D18-636D64536C26}"/>
    <cellStyle name="small border line 5 5 2 3" xfId="18257" xr:uid="{0FFDF92D-7F6D-4A4B-994D-44381E821CAE}"/>
    <cellStyle name="small border line 5 5 2 4" xfId="19560" xr:uid="{3DBBB935-4571-42E8-8543-846605397308}"/>
    <cellStyle name="small border line 5 5 2 5" xfId="20862" xr:uid="{288330D2-817A-4E3B-ACA7-60CC560FF26A}"/>
    <cellStyle name="small border line 5 5 3" xfId="16279" xr:uid="{E1AEBAAA-8942-4AA7-970D-EC87C9D43E64}"/>
    <cellStyle name="small border line 5 5 4" xfId="17597" xr:uid="{E8228ADE-940A-43C9-ADED-F7CE80662042}"/>
    <cellStyle name="small border line 5 5 5" xfId="18900" xr:uid="{AD311718-DB3D-4E66-BC5D-C4602CA4A499}"/>
    <cellStyle name="small border line 5 5 6" xfId="20202" xr:uid="{C6563ABA-6F59-4939-B8A3-5A861AC719C4}"/>
    <cellStyle name="small border line 5 6" xfId="14523" xr:uid="{4BAA0340-F4BB-40AC-949C-3C466415514E}"/>
    <cellStyle name="small border line 5 6 2" xfId="15188" xr:uid="{6C5B58B8-AB9A-4496-8CEC-FDF8CC8B253C}"/>
    <cellStyle name="small border line 5 6 2 2" xfId="17041" xr:uid="{CC4FDADF-52F6-42CA-BA91-6216D4C32152}"/>
    <cellStyle name="small border line 5 6 2 3" xfId="18355" xr:uid="{CE7C8B82-7500-4350-A33C-0A2DBE524A90}"/>
    <cellStyle name="small border line 5 6 2 4" xfId="19658" xr:uid="{EA08915E-AF08-4265-A965-DDF4517C83B4}"/>
    <cellStyle name="small border line 5 6 2 5" xfId="20960" xr:uid="{F1225A63-B288-47DE-AB43-F3B2C92D66C0}"/>
    <cellStyle name="small border line 5 6 3" xfId="16377" xr:uid="{0A71BBD3-10A4-4037-ABEA-FF6DAE20AD42}"/>
    <cellStyle name="small border line 5 6 4" xfId="17695" xr:uid="{88627AAB-2E3A-459C-9055-FD126AEFEE87}"/>
    <cellStyle name="small border line 5 6 5" xfId="18998" xr:uid="{B8E47739-2DC6-4010-AD0B-69A7ED9EAAB5}"/>
    <cellStyle name="small border line 5 6 6" xfId="20300" xr:uid="{DF8EAD26-1A05-4B86-ADD6-43AB739F0504}"/>
    <cellStyle name="small border line 5 7" xfId="14638" xr:uid="{21471CCA-58CD-4C47-9E90-B180DDEE7CE3}"/>
    <cellStyle name="small border line 5 7 2" xfId="16490" xr:uid="{94851C5B-7D02-4969-A993-3422E7B448CC}"/>
    <cellStyle name="small border line 5 7 3" xfId="17805" xr:uid="{183B8574-4121-41CF-AC0D-7E1F98C17013}"/>
    <cellStyle name="small border line 5 7 4" xfId="19108" xr:uid="{5ED670D2-473C-469B-9D48-585F19FBE2FE}"/>
    <cellStyle name="small border line 5 7 5" xfId="20410" xr:uid="{CF6F82A3-AAD0-4715-9DF4-CD78462073F1}"/>
    <cellStyle name="small border line 5 8" xfId="15827" xr:uid="{AEA5E06E-D7B9-4768-86FF-025CAC7E45FB}"/>
    <cellStyle name="small border line 5 9" xfId="17145" xr:uid="{E3B32600-E339-42DA-9159-60788D62FB26}"/>
    <cellStyle name="small border line 6" xfId="13993" xr:uid="{A97AE31C-297D-4515-9F2F-285EA79699F6}"/>
    <cellStyle name="small border line 6 10" xfId="18477" xr:uid="{E917EEE0-7C57-45C6-90AF-2B476491D7D6}"/>
    <cellStyle name="small border line 6 11" xfId="19779" xr:uid="{066E587A-5E37-4D55-B5B0-18D6E5C742C5}"/>
    <cellStyle name="small border line 6 2" xfId="14159" xr:uid="{F949946F-73B6-4572-92A5-8CA9187B132F}"/>
    <cellStyle name="small border line 6 2 2" xfId="14824" xr:uid="{5FD47A4B-15D6-44DD-9E3A-1FE1660BE48B}"/>
    <cellStyle name="small border line 6 2 2 2" xfId="16677" xr:uid="{63A4E1AC-1D37-43ED-B41D-5873D91D34BE}"/>
    <cellStyle name="small border line 6 2 2 3" xfId="17991" xr:uid="{59EEFA3C-8A53-4384-AF76-62FB1E031E6A}"/>
    <cellStyle name="small border line 6 2 2 4" xfId="19294" xr:uid="{F21BF6A3-E791-4E17-99DC-2584559F2BB6}"/>
    <cellStyle name="small border line 6 2 2 5" xfId="20596" xr:uid="{1BF3F6A4-36F1-4958-9083-55F0CCEA634C}"/>
    <cellStyle name="small border line 6 2 3" xfId="16013" xr:uid="{4F4201E1-F096-411B-8114-D567DD07A543}"/>
    <cellStyle name="small border line 6 2 4" xfId="17331" xr:uid="{87D5AB2D-2182-4B57-A75E-FFCA18DB2E36}"/>
    <cellStyle name="small border line 6 2 5" xfId="18634" xr:uid="{99CCB04D-8F9F-499A-B316-AC51268E7B2A}"/>
    <cellStyle name="small border line 6 2 6" xfId="19936" xr:uid="{2B8B1924-D810-4E2E-85E6-71605999B006}"/>
    <cellStyle name="small border line 6 3" xfId="14257" xr:uid="{C1CADB4B-B9E8-4D2E-8C9D-09DCAE2C62EF}"/>
    <cellStyle name="small border line 6 3 2" xfId="14922" xr:uid="{FAEDC680-3F47-489D-95F2-FDD5372562FB}"/>
    <cellStyle name="small border line 6 3 2 2" xfId="16775" xr:uid="{E202AD4C-6430-49D2-A4D8-B48412042327}"/>
    <cellStyle name="small border line 6 3 2 3" xfId="18089" xr:uid="{68282817-3F1F-40BB-A3D0-57611BC0B5B3}"/>
    <cellStyle name="small border line 6 3 2 4" xfId="19392" xr:uid="{CA39B756-9F83-48B1-B077-8BE6A7C0F829}"/>
    <cellStyle name="small border line 6 3 2 5" xfId="20694" xr:uid="{3D91C93A-F785-4DE5-8B40-06AEC9F119FE}"/>
    <cellStyle name="small border line 6 3 3" xfId="16111" xr:uid="{D53DF1D8-8AE4-4241-B036-A4BA96F5B4BE}"/>
    <cellStyle name="small border line 6 3 4" xfId="17429" xr:uid="{2D0A85AE-33AE-4E45-A7F9-C5E8FF06C6D1}"/>
    <cellStyle name="small border line 6 3 5" xfId="18732" xr:uid="{B101EAE7-6AE4-45FA-B90A-4BB2AA24CDE8}"/>
    <cellStyle name="small border line 6 3 6" xfId="20034" xr:uid="{B58D2740-7474-4E0A-B3B8-A13862180753}"/>
    <cellStyle name="small border line 6 4" xfId="14356" xr:uid="{E5E4E3C7-1805-47FE-9502-8CA5AAEC8C3D}"/>
    <cellStyle name="small border line 6 4 2" xfId="15021" xr:uid="{CC43349C-CA39-4402-A062-CEC056CD858E}"/>
    <cellStyle name="small border line 6 4 2 2" xfId="16874" xr:uid="{72786106-A584-4190-ACC3-84FEE705EE8C}"/>
    <cellStyle name="small border line 6 4 2 3" xfId="18188" xr:uid="{7B5ABED5-1BF6-4CA7-A4AC-AFE227BB3AA5}"/>
    <cellStyle name="small border line 6 4 2 4" xfId="19491" xr:uid="{558C42A3-BB2D-4B28-8BD0-73F8905428E5}"/>
    <cellStyle name="small border line 6 4 2 5" xfId="20793" xr:uid="{843203C8-C137-4906-BF76-755280F303FE}"/>
    <cellStyle name="small border line 6 4 3" xfId="16210" xr:uid="{116DDCA8-1568-4F9A-AF8C-A58917BB8DBF}"/>
    <cellStyle name="small border line 6 4 4" xfId="17528" xr:uid="{5B03ECE2-572F-40FF-A4D9-A0EB17188803}"/>
    <cellStyle name="small border line 6 4 5" xfId="18831" xr:uid="{01C71B1A-C7DB-470E-9420-31DEC10467AC}"/>
    <cellStyle name="small border line 6 4 6" xfId="20133" xr:uid="{8A3552C3-2517-4224-8897-3C45A63C5335}"/>
    <cellStyle name="small border line 6 5" xfId="14454" xr:uid="{04E234A6-63C7-4B04-824F-6B2BFEA96BCA}"/>
    <cellStyle name="small border line 6 5 2" xfId="15119" xr:uid="{9193AB2F-B0C0-49FB-927F-196346F69804}"/>
    <cellStyle name="small border line 6 5 2 2" xfId="16972" xr:uid="{38D2BF3B-6B50-4C11-8ABE-166FB0B0C39A}"/>
    <cellStyle name="small border line 6 5 2 3" xfId="18286" xr:uid="{4DAF3CFD-0130-469D-82C9-90EBD5E1950C}"/>
    <cellStyle name="small border line 6 5 2 4" xfId="19589" xr:uid="{6F1F63EF-3F4E-4140-A340-D709D16E498F}"/>
    <cellStyle name="small border line 6 5 2 5" xfId="20891" xr:uid="{A6EA7041-4FF2-4001-AA0E-9AE6387BCEC5}"/>
    <cellStyle name="small border line 6 5 3" xfId="16308" xr:uid="{2921A4A8-437C-4A02-A1F8-17E72EDEE1BB}"/>
    <cellStyle name="small border line 6 5 4" xfId="17626" xr:uid="{5DC0C854-715E-4B83-8E15-BDBF46C209A7}"/>
    <cellStyle name="small border line 6 5 5" xfId="18929" xr:uid="{3B214B69-4CE0-47A1-8269-16F607D43EA2}"/>
    <cellStyle name="small border line 6 5 6" xfId="20231" xr:uid="{0EBAEFE7-FD9C-46A8-9E3D-49AE5DD13CCC}"/>
    <cellStyle name="small border line 6 6" xfId="14552" xr:uid="{45B112E6-7EC9-4ED1-B9DA-C90ED06AEE72}"/>
    <cellStyle name="small border line 6 6 2" xfId="15217" xr:uid="{4C79D363-F6D6-46AB-A9B8-17D828333E21}"/>
    <cellStyle name="small border line 6 6 2 2" xfId="17070" xr:uid="{370EB6F5-D5E6-45C6-8083-FC5134C87297}"/>
    <cellStyle name="small border line 6 6 2 3" xfId="18384" xr:uid="{A7E0B478-6239-48F3-A5FC-CED7A2F09CB2}"/>
    <cellStyle name="small border line 6 6 2 4" xfId="19687" xr:uid="{C53C9C9F-AE24-4F80-9032-63C1D6F0691F}"/>
    <cellStyle name="small border line 6 6 2 5" xfId="20989" xr:uid="{B47B809B-4825-46BA-A6D1-0AA13B95AF08}"/>
    <cellStyle name="small border line 6 6 3" xfId="16406" xr:uid="{5E6A2225-967D-41CB-8999-9C4959CDAC43}"/>
    <cellStyle name="small border line 6 6 4" xfId="17724" xr:uid="{7745E8F5-93AF-4245-97AD-5048DF4F78E9}"/>
    <cellStyle name="small border line 6 6 5" xfId="19027" xr:uid="{B903B50D-231F-4162-80CD-804A2B4B2D9C}"/>
    <cellStyle name="small border line 6 6 6" xfId="20329" xr:uid="{FB6AA1C9-A923-42FD-A2B8-518399B40B60}"/>
    <cellStyle name="small border line 6 7" xfId="14667" xr:uid="{7A821CD1-031C-4371-B664-4EB09EF63B03}"/>
    <cellStyle name="small border line 6 7 2" xfId="16519" xr:uid="{DDEA78EC-A5C7-4917-81D8-D4DE201C0175}"/>
    <cellStyle name="small border line 6 7 3" xfId="17834" xr:uid="{E9CEA5F7-8356-44AE-9AFB-C4ECB38E46B1}"/>
    <cellStyle name="small border line 6 7 4" xfId="19137" xr:uid="{E51BB286-D6F6-4F93-9FE6-941529C867BC}"/>
    <cellStyle name="small border line 6 7 5" xfId="20439" xr:uid="{5CAD6D18-F723-4ED1-A461-8DA7BD3B87AE}"/>
    <cellStyle name="small border line 6 8" xfId="15856" xr:uid="{E3392552-B6F1-400E-8894-F42BB9FE0846}"/>
    <cellStyle name="small border line 6 9" xfId="17174" xr:uid="{7840974B-6F79-43E8-ADBD-62181D11B8E6}"/>
    <cellStyle name="small border line 7" xfId="13956" xr:uid="{87E60C76-35C2-4C6F-AAF4-DDAA8D33975E}"/>
    <cellStyle name="small border line 7 10" xfId="18440" xr:uid="{A1CB6818-4115-4511-B7B4-03E0C1BC5B66}"/>
    <cellStyle name="small border line 7 11" xfId="19742" xr:uid="{9E6717B4-6219-453C-84A9-6180F8EC18E3}"/>
    <cellStyle name="small border line 7 2" xfId="14122" xr:uid="{A8349A19-3643-4DB6-900D-9DA25515A1D7}"/>
    <cellStyle name="small border line 7 2 2" xfId="14787" xr:uid="{C4CE92A7-9A2C-43C7-9D1F-AF00629CDD38}"/>
    <cellStyle name="small border line 7 2 2 2" xfId="16640" xr:uid="{AC0E5F60-E4C6-49DD-A52F-E7DECAED210A}"/>
    <cellStyle name="small border line 7 2 2 3" xfId="17954" xr:uid="{94A2AB57-7B36-4FF2-8EF0-25CED9585E33}"/>
    <cellStyle name="small border line 7 2 2 4" xfId="19257" xr:uid="{D6B76E8E-07FC-41D1-A955-88DDDE22D10D}"/>
    <cellStyle name="small border line 7 2 2 5" xfId="20559" xr:uid="{3AE59720-DBB9-48AF-B612-C29B7C222F3A}"/>
    <cellStyle name="small border line 7 2 3" xfId="15976" xr:uid="{54001987-C153-4CE5-A2FA-0C3215D5D069}"/>
    <cellStyle name="small border line 7 2 4" xfId="17294" xr:uid="{76F4F456-CC48-4782-A5FA-05E41CFC1823}"/>
    <cellStyle name="small border line 7 2 5" xfId="18597" xr:uid="{FB30574B-3059-4D77-A82A-BEE75F117FB8}"/>
    <cellStyle name="small border line 7 2 6" xfId="19899" xr:uid="{97FB5934-F0AA-4231-ADCF-D7351B7DC32F}"/>
    <cellStyle name="small border line 7 3" xfId="14220" xr:uid="{13996B5C-8212-4157-B623-EA55D8D96749}"/>
    <cellStyle name="small border line 7 3 2" xfId="14885" xr:uid="{86D2D513-C53C-4C5F-8668-B0928299180F}"/>
    <cellStyle name="small border line 7 3 2 2" xfId="16738" xr:uid="{99A22DAB-F378-4427-B710-887544EF7EA6}"/>
    <cellStyle name="small border line 7 3 2 3" xfId="18052" xr:uid="{2116C14A-518E-49DC-8F3A-786E8D36BF72}"/>
    <cellStyle name="small border line 7 3 2 4" xfId="19355" xr:uid="{F9187B29-5C1E-4DCB-8C01-C787DC944A1B}"/>
    <cellStyle name="small border line 7 3 2 5" xfId="20657" xr:uid="{E3C5E552-D89D-4D43-AF99-077CC4440506}"/>
    <cellStyle name="small border line 7 3 3" xfId="16074" xr:uid="{CB682522-748F-45BF-86E7-5679429D16E8}"/>
    <cellStyle name="small border line 7 3 4" xfId="17392" xr:uid="{64219D08-3EDB-4D3E-A8EA-4697B4329CD7}"/>
    <cellStyle name="small border line 7 3 5" xfId="18695" xr:uid="{AA3B5672-E9C7-485F-A1EF-6D1BE4D5CB12}"/>
    <cellStyle name="small border line 7 3 6" xfId="19997" xr:uid="{77D9309E-E629-4D9A-8384-34F9105C9A38}"/>
    <cellStyle name="small border line 7 4" xfId="14319" xr:uid="{2F109A44-02BB-4230-ACB7-33D9F75FDEA6}"/>
    <cellStyle name="small border line 7 4 2" xfId="14984" xr:uid="{95AC2D34-14D5-4187-B770-141B158081CA}"/>
    <cellStyle name="small border line 7 4 2 2" xfId="16837" xr:uid="{9D3F911A-EF1A-4FD7-8F11-F874457463BC}"/>
    <cellStyle name="small border line 7 4 2 3" xfId="18151" xr:uid="{16F96F56-C259-439D-86DB-AF0DE8CBC48F}"/>
    <cellStyle name="small border line 7 4 2 4" xfId="19454" xr:uid="{1B639100-CA7B-4DB2-8640-BFC3A0A781E2}"/>
    <cellStyle name="small border line 7 4 2 5" xfId="20756" xr:uid="{E73AE082-5BE9-4A3A-8763-276AA1D264AA}"/>
    <cellStyle name="small border line 7 4 3" xfId="16173" xr:uid="{0B301AA2-1951-4067-92A5-4E68CBE541F8}"/>
    <cellStyle name="small border line 7 4 4" xfId="17491" xr:uid="{963F18D0-B92D-4623-9718-B98E4E811849}"/>
    <cellStyle name="small border line 7 4 5" xfId="18794" xr:uid="{0EB5442B-AC65-456C-96E4-523183062E4D}"/>
    <cellStyle name="small border line 7 4 6" xfId="20096" xr:uid="{BA1706BE-7AFF-41EC-80E3-4D7756548AF4}"/>
    <cellStyle name="small border line 7 5" xfId="14417" xr:uid="{0296FD71-3A16-4F98-A02F-63E2083BC59C}"/>
    <cellStyle name="small border line 7 5 2" xfId="15082" xr:uid="{C7EB199C-8A00-4AD1-AE72-53ED06F68BC8}"/>
    <cellStyle name="small border line 7 5 2 2" xfId="16935" xr:uid="{888BBBFE-CA48-48CE-B936-883FBACDB143}"/>
    <cellStyle name="small border line 7 5 2 3" xfId="18249" xr:uid="{3F2721FE-D8B5-44D1-9B64-F5B3614F9EEC}"/>
    <cellStyle name="small border line 7 5 2 4" xfId="19552" xr:uid="{092C29D2-A773-419D-8B39-8888EC83116D}"/>
    <cellStyle name="small border line 7 5 2 5" xfId="20854" xr:uid="{FAEA7207-1209-4A3E-9254-3A12130823C4}"/>
    <cellStyle name="small border line 7 5 3" xfId="16271" xr:uid="{FBEC4326-837D-4860-805E-1730D32FAD7E}"/>
    <cellStyle name="small border line 7 5 4" xfId="17589" xr:uid="{7799FA22-0F61-460E-9977-817900F26A1D}"/>
    <cellStyle name="small border line 7 5 5" xfId="18892" xr:uid="{D98C118B-1494-4777-ADC8-0E8B52873FA9}"/>
    <cellStyle name="small border line 7 5 6" xfId="20194" xr:uid="{7354D6A3-C138-406E-B48A-27355EC50551}"/>
    <cellStyle name="small border line 7 6" xfId="14515" xr:uid="{E32D65A0-7E66-4DBD-8E7D-66D5BAA0BCA6}"/>
    <cellStyle name="small border line 7 6 2" xfId="15180" xr:uid="{24DEF3CC-06AD-48EC-99C0-3E578C22AB03}"/>
    <cellStyle name="small border line 7 6 2 2" xfId="17033" xr:uid="{9A5AC031-5198-453C-BD2C-62ECFE1D5855}"/>
    <cellStyle name="small border line 7 6 2 3" xfId="18347" xr:uid="{6F02FEAD-D101-40DE-AABA-9A9171818C3E}"/>
    <cellStyle name="small border line 7 6 2 4" xfId="19650" xr:uid="{6E6B3A8E-8B5C-4B67-BB70-248E90BA93C2}"/>
    <cellStyle name="small border line 7 6 2 5" xfId="20952" xr:uid="{70292062-F2C3-4720-8578-F30BCFF383A1}"/>
    <cellStyle name="small border line 7 6 3" xfId="16369" xr:uid="{96B03D19-85B8-4454-AEC6-D86A52B73E71}"/>
    <cellStyle name="small border line 7 6 4" xfId="17687" xr:uid="{3C9606F4-BDC3-451C-935A-8AF2145FE3BF}"/>
    <cellStyle name="small border line 7 6 5" xfId="18990" xr:uid="{FD503899-52C9-477F-8C34-98E2674533D4}"/>
    <cellStyle name="small border line 7 6 6" xfId="20292" xr:uid="{3561790D-92A1-40D9-BEAC-72201B0BF976}"/>
    <cellStyle name="small border line 7 7" xfId="14630" xr:uid="{74469B54-927C-49B4-959F-A1D4990CA0EA}"/>
    <cellStyle name="small border line 7 7 2" xfId="16482" xr:uid="{0537DA72-E15D-49A3-950D-707874697022}"/>
    <cellStyle name="small border line 7 7 3" xfId="17797" xr:uid="{1C37A143-D10D-4382-9886-5CD48C431322}"/>
    <cellStyle name="small border line 7 7 4" xfId="19100" xr:uid="{3DEEBF45-F921-4AFA-9E9E-F2DC2ACBE36D}"/>
    <cellStyle name="small border line 7 7 5" xfId="20402" xr:uid="{293291F5-4ED7-4C66-BEEF-44BF2941F1EE}"/>
    <cellStyle name="small border line 7 8" xfId="15819" xr:uid="{BECE910A-A2CA-4DDE-952A-2F57D6BD62A5}"/>
    <cellStyle name="small border line 7 9" xfId="17137" xr:uid="{8ADD2187-6547-4A95-B165-4E50BAFA6EE6}"/>
    <cellStyle name="small border line 8" xfId="13983" xr:uid="{F11125ED-2349-45EB-AFD2-29B2D011B9B2}"/>
    <cellStyle name="small border line 8 10" xfId="18467" xr:uid="{87189FBC-E582-481D-BB8F-99C4851BB2FF}"/>
    <cellStyle name="small border line 8 11" xfId="19769" xr:uid="{B5CADC1F-B208-4EC5-8226-3D5953E3B170}"/>
    <cellStyle name="small border line 8 2" xfId="14149" xr:uid="{5CBC6ABF-BE14-4076-81CC-4A1C1769127E}"/>
    <cellStyle name="small border line 8 2 2" xfId="14814" xr:uid="{1EE2ECB2-1055-45B5-B31D-D8364DEB65A3}"/>
    <cellStyle name="small border line 8 2 2 2" xfId="16667" xr:uid="{46E6B100-2118-4EA8-91DB-DA982C06B9E6}"/>
    <cellStyle name="small border line 8 2 2 3" xfId="17981" xr:uid="{D48F0FDC-BAF1-4D4D-BF85-8A3FA5D2ABBF}"/>
    <cellStyle name="small border line 8 2 2 4" xfId="19284" xr:uid="{3251936B-8626-4E8B-932F-96B1D46B265E}"/>
    <cellStyle name="small border line 8 2 2 5" xfId="20586" xr:uid="{D0311C92-B02D-45D8-A010-1E0824C9628D}"/>
    <cellStyle name="small border line 8 2 3" xfId="16003" xr:uid="{216CD17C-78BD-4FF7-81C1-9FA59580A0F5}"/>
    <cellStyle name="small border line 8 2 4" xfId="17321" xr:uid="{4D5F8155-773E-4A0C-987F-E053CF3A9F81}"/>
    <cellStyle name="small border line 8 2 5" xfId="18624" xr:uid="{51BA8AF5-F33F-4C74-A90C-1B654ADD3161}"/>
    <cellStyle name="small border line 8 2 6" xfId="19926" xr:uid="{D00F024E-6DD5-4FA4-9BC9-6E63A6686DCD}"/>
    <cellStyle name="small border line 8 3" xfId="14247" xr:uid="{3107BF55-C283-4E6A-B586-D9763769B69C}"/>
    <cellStyle name="small border line 8 3 2" xfId="14912" xr:uid="{87E271C3-3F84-45F2-A7C4-CA2ECA213A58}"/>
    <cellStyle name="small border line 8 3 2 2" xfId="16765" xr:uid="{0CDA3C2B-6E39-49CF-93E1-7F35CA846570}"/>
    <cellStyle name="small border line 8 3 2 3" xfId="18079" xr:uid="{7E3B9EA5-5D5B-42BB-9E75-66DA017F1E29}"/>
    <cellStyle name="small border line 8 3 2 4" xfId="19382" xr:uid="{FA85D48B-FC00-4134-8141-9D0708ADE9BA}"/>
    <cellStyle name="small border line 8 3 2 5" xfId="20684" xr:uid="{45875093-F386-4259-BC66-6E6F170DCFF4}"/>
    <cellStyle name="small border line 8 3 3" xfId="16101" xr:uid="{DA0D0205-A419-488A-B573-BD3F966D773E}"/>
    <cellStyle name="small border line 8 3 4" xfId="17419" xr:uid="{333AE701-C9A6-403A-8FDF-D33A51DD7EFA}"/>
    <cellStyle name="small border line 8 3 5" xfId="18722" xr:uid="{32797B77-95A9-4EBC-943A-3EDECF417B92}"/>
    <cellStyle name="small border line 8 3 6" xfId="20024" xr:uid="{2B32A6F8-FD7B-4D8F-BD4D-5A945EF5E0F3}"/>
    <cellStyle name="small border line 8 4" xfId="14346" xr:uid="{566B0B97-E8E7-477C-871B-A1C98E8C4E24}"/>
    <cellStyle name="small border line 8 4 2" xfId="15011" xr:uid="{A8C09907-D548-405E-A5FB-CAC3456E744C}"/>
    <cellStyle name="small border line 8 4 2 2" xfId="16864" xr:uid="{F2DC3D55-B4F1-4F3A-B19B-D6D525F9E2B8}"/>
    <cellStyle name="small border line 8 4 2 3" xfId="18178" xr:uid="{E4F157E0-930C-4099-A7FE-5C4A41D2433A}"/>
    <cellStyle name="small border line 8 4 2 4" xfId="19481" xr:uid="{BBB0AAC1-1681-43E3-8A56-116435B910DC}"/>
    <cellStyle name="small border line 8 4 2 5" xfId="20783" xr:uid="{0FB75737-FF09-4557-A596-C997B9E8B8B5}"/>
    <cellStyle name="small border line 8 4 3" xfId="16200" xr:uid="{1DD2EFF7-184E-447E-B43A-5A101492E76B}"/>
    <cellStyle name="small border line 8 4 4" xfId="17518" xr:uid="{F2D98D84-8377-4260-8EE7-83A3632FAD0E}"/>
    <cellStyle name="small border line 8 4 5" xfId="18821" xr:uid="{ECE1C21B-1D74-4AAF-B137-8A79E29E1859}"/>
    <cellStyle name="small border line 8 4 6" xfId="20123" xr:uid="{2B95E184-8F96-4040-9281-00E9305EBD3C}"/>
    <cellStyle name="small border line 8 5" xfId="14444" xr:uid="{23929362-5FA5-4C4A-A742-1D80DF27DEAB}"/>
    <cellStyle name="small border line 8 5 2" xfId="15109" xr:uid="{759AC1AA-BA15-49D3-A810-A8FA6630787E}"/>
    <cellStyle name="small border line 8 5 2 2" xfId="16962" xr:uid="{CAD5EA22-B8A3-4C64-BF69-55693CEF665D}"/>
    <cellStyle name="small border line 8 5 2 3" xfId="18276" xr:uid="{1A538C32-9CFD-451F-871A-5A9A29BE4B4B}"/>
    <cellStyle name="small border line 8 5 2 4" xfId="19579" xr:uid="{01D79296-0C26-4BAF-91C5-01C7AF531E09}"/>
    <cellStyle name="small border line 8 5 2 5" xfId="20881" xr:uid="{9B768695-C4BD-4154-886A-DE3D2552CA17}"/>
    <cellStyle name="small border line 8 5 3" xfId="16298" xr:uid="{430770CC-5D52-40DC-9779-A6F1DF4BFAF5}"/>
    <cellStyle name="small border line 8 5 4" xfId="17616" xr:uid="{E5E06B42-7239-49E6-AADB-48046BE3E087}"/>
    <cellStyle name="small border line 8 5 5" xfId="18919" xr:uid="{A2A1020D-52CA-423A-AC0B-6C531E9358AE}"/>
    <cellStyle name="small border line 8 5 6" xfId="20221" xr:uid="{94166ED1-3F80-406F-B828-4D931C911434}"/>
    <cellStyle name="small border line 8 6" xfId="14542" xr:uid="{4F1CD878-2995-4FCC-9F9B-EC93203CEA6E}"/>
    <cellStyle name="small border line 8 6 2" xfId="15207" xr:uid="{DDD38EA0-1930-46FD-8696-9C81303D3901}"/>
    <cellStyle name="small border line 8 6 2 2" xfId="17060" xr:uid="{415AAD2A-85B9-4870-9DD9-0692CB1E5F9B}"/>
    <cellStyle name="small border line 8 6 2 3" xfId="18374" xr:uid="{35DBDE31-B5B1-40B8-AAA9-781F6CF3141C}"/>
    <cellStyle name="small border line 8 6 2 4" xfId="19677" xr:uid="{D5A7C1DC-E846-4661-9497-380BEE1B1446}"/>
    <cellStyle name="small border line 8 6 2 5" xfId="20979" xr:uid="{08922711-599B-4A9C-9CFD-AD1862AF1241}"/>
    <cellStyle name="small border line 8 6 3" xfId="16396" xr:uid="{83B975BE-9ECF-484F-8FC9-0C166864A413}"/>
    <cellStyle name="small border line 8 6 4" xfId="17714" xr:uid="{F0BDE61F-E691-4A4E-ADAD-D1A2E50A6176}"/>
    <cellStyle name="small border line 8 6 5" xfId="19017" xr:uid="{DE2FDEEB-3E8E-4DBA-AD4F-17B2D52C41FF}"/>
    <cellStyle name="small border line 8 6 6" xfId="20319" xr:uid="{CBAC0C86-B38B-4449-BFF7-99A8C03669AE}"/>
    <cellStyle name="small border line 8 7" xfId="14657" xr:uid="{192468EE-9D89-40D8-A183-8871643A90FD}"/>
    <cellStyle name="small border line 8 7 2" xfId="16509" xr:uid="{D69F8C5B-7173-4B25-9DDA-D5BE9C1730D5}"/>
    <cellStyle name="small border line 8 7 3" xfId="17824" xr:uid="{B8DC9C2B-34C8-465B-AD52-DF50BE7EF059}"/>
    <cellStyle name="small border line 8 7 4" xfId="19127" xr:uid="{4D7BD55E-FB00-4775-8A5C-9CFCE0455818}"/>
    <cellStyle name="small border line 8 7 5" xfId="20429" xr:uid="{8F77AACF-B450-4975-9970-44F4C86615C1}"/>
    <cellStyle name="small border line 8 8" xfId="15846" xr:uid="{DEAD1E5B-5742-4CB6-A477-6E48DD1C39E0}"/>
    <cellStyle name="small border line 8 9" xfId="17164" xr:uid="{017430FD-84BD-4578-AB09-7DC7AE7F900B}"/>
    <cellStyle name="small border line 9" xfId="14057" xr:uid="{ECE43864-1A6B-4BC9-A95D-63DD6F4FB11E}"/>
    <cellStyle name="small border line 9 2" xfId="14724" xr:uid="{F6E0CE40-81D2-4052-9C3F-CB1A1DA2634C}"/>
    <cellStyle name="small border line 9 2 2" xfId="16577" xr:uid="{621C1967-00BE-4FDD-8655-3BE57E773A9A}"/>
    <cellStyle name="small border line 9 2 3" xfId="17891" xr:uid="{F40DE34C-8A5B-4584-B053-E0B2C7C56AA9}"/>
    <cellStyle name="small border line 9 2 4" xfId="19194" xr:uid="{CB2ED758-EB93-4DED-A82C-3EF074888F3F}"/>
    <cellStyle name="small border line 9 2 5" xfId="20496" xr:uid="{322C433E-7418-4438-B2A3-F0343230520A}"/>
    <cellStyle name="small border line 9 3" xfId="15913" xr:uid="{9663DEAB-0D69-4878-81EF-FBF952519064}"/>
    <cellStyle name="small border line 9 4" xfId="17231" xr:uid="{367D48E2-C1EB-49D3-AF1B-E2017943E83F}"/>
    <cellStyle name="small border line 9 5" xfId="18534" xr:uid="{9AAD5F85-8622-4FDF-9BD2-4542CE7BFC33}"/>
    <cellStyle name="small border line 9 6" xfId="19836" xr:uid="{6A192541-AC05-403C-826C-642BF783F11A}"/>
    <cellStyle name="Standard_Anpassen der Amortisation" xfId="12400" xr:uid="{BD56CA6C-A6EB-428E-A267-7EEDAF590925}"/>
    <cellStyle name="STEVE" xfId="12401" xr:uid="{22A42D87-23DC-4DE9-BE29-A6E06972CE21}"/>
    <cellStyle name="steven" xfId="12402" xr:uid="{5383442F-1007-40C4-949F-C5172C320A8B}"/>
    <cellStyle name="Style 1" xfId="817" xr:uid="{5F353110-C143-4083-9EDA-B47E3C88E961}"/>
    <cellStyle name="Style 1 2" xfId="818" xr:uid="{3C3C63D6-A979-463B-AA2F-9F0046EE64E7}"/>
    <cellStyle name="Style 1 2 2" xfId="6294" xr:uid="{861A6B4B-D1CA-4AFD-ADC7-B674405B0987}"/>
    <cellStyle name="Style 1 2 3" xfId="12403" xr:uid="{C31C440B-7A25-403F-BA9A-A3EF84E7421B}"/>
    <cellStyle name="Style 1 3" xfId="819" xr:uid="{855EA13F-1443-45BC-B5AA-72FCB661183C}"/>
    <cellStyle name="Style 1 3 2" xfId="6295" xr:uid="{4010C16E-9D16-40F2-BF02-C8C65EEA4C0E}"/>
    <cellStyle name="Style 1 3 3" xfId="12404" xr:uid="{F5FEA76E-A65A-4E76-83D7-8C676CB8D147}"/>
    <cellStyle name="Style 1 4" xfId="6293" xr:uid="{2D81E2BC-5BC8-477C-AFB2-6CCCCD5A0639}"/>
    <cellStyle name="Style 1 5" xfId="6631" xr:uid="{DA6D6296-581C-47C9-8EDC-8D9D20675569}"/>
    <cellStyle name="Style 1 6" xfId="6017" xr:uid="{FA5264FB-E51A-4FE8-9339-0478557360E5}"/>
    <cellStyle name="Style 2" xfId="5735" xr:uid="{E53243DA-F267-49C5-B8B6-323501A3D8E2}"/>
    <cellStyle name="Style 2 2" xfId="12405" xr:uid="{478F40BC-6E35-4EFB-9636-CC837A1F5BE9}"/>
    <cellStyle name="Style 3" xfId="12406" xr:uid="{9D668BBF-C03E-4903-A250-F3996641B1D3}"/>
    <cellStyle name="Style 3 2" xfId="12407" xr:uid="{DF19D110-A2B5-4184-B43C-7A291BF26B13}"/>
    <cellStyle name="Style 3_1a FND-InfoRqd-YA2010 - Brenda" xfId="12408" xr:uid="{C56B19A2-38EF-461C-BC9A-E83F3E701760}"/>
    <cellStyle name="Style 4" xfId="12409" xr:uid="{C3063CF2-E404-4DB9-8C92-3AF8EDA39F19}"/>
    <cellStyle name="Style 5" xfId="12410" xr:uid="{0A92FE51-3C75-452E-9651-4D9C4384448A}"/>
    <cellStyle name="Style_OTC" xfId="820" xr:uid="{F8E396DF-ADC6-4987-A87D-228BF99506EE}"/>
    <cellStyle name="STYLE1" xfId="821" xr:uid="{2E204E74-3871-4027-96EE-6679D8F12CE0}"/>
    <cellStyle name="STYLE1 - Style1" xfId="7411" xr:uid="{E4C1C091-74B3-4C42-8B80-E61323BA9BBC}"/>
    <cellStyle name="STYLE1 - Style1 2" xfId="12411" xr:uid="{A898F354-2979-4626-86A4-F3FBDCA5DC35}"/>
    <cellStyle name="STYLE1 - Style1 3" xfId="12412" xr:uid="{8F9BCAB6-605C-4C0A-8BD0-F0C9BCBF42D6}"/>
    <cellStyle name="STYLE1 2" xfId="822" xr:uid="{5F12472B-7F8D-47EE-9E4E-D5031F81D1D3}"/>
    <cellStyle name="STYLE1 2 2" xfId="12413" xr:uid="{EB679C5C-6C88-4929-8476-BA9C1002AD40}"/>
    <cellStyle name="STYLE1 2 3" xfId="12414" xr:uid="{1676C375-FC8A-4268-9A3F-8E798EFC670A}"/>
    <cellStyle name="STYLE1 3" xfId="823" xr:uid="{EC410749-07E9-4CFC-9CD6-EC08FCEA6B2A}"/>
    <cellStyle name="STYLE1 3 2" xfId="12415" xr:uid="{81B1CE8A-4951-439D-814E-3764FB864516}"/>
    <cellStyle name="STYLE1 3 3" xfId="12416" xr:uid="{298542F3-59EA-41D4-9C92-6FEA01AA765E}"/>
    <cellStyle name="STYLE1 4" xfId="12417" xr:uid="{87CB4AA5-A06B-41E6-B1FA-D9849FAC4BC2}"/>
    <cellStyle name="STYLE1 5" xfId="12418" xr:uid="{E2DBC026-8D5D-4A9D-A6BB-D12ED0DB9454}"/>
    <cellStyle name="STYLE1 6" xfId="12419" xr:uid="{90322E0B-2202-4C28-A141-709C71762492}"/>
    <cellStyle name="STYLE2" xfId="824" xr:uid="{A17645A8-C9F5-4696-9329-4AA344CE45CC}"/>
    <cellStyle name="STYLE2 - Style2" xfId="7412" xr:uid="{309FD149-4250-427E-A0E1-9C1E99DB81AD}"/>
    <cellStyle name="STYLE2 - Style2 2" xfId="12420" xr:uid="{D95B6844-91C3-416A-9F2D-AE917DD0EA63}"/>
    <cellStyle name="STYLE2 - Style2 3" xfId="12421" xr:uid="{13888A68-7FFA-4827-9BE4-C547EA95030F}"/>
    <cellStyle name="STYLE2 2" xfId="12422" xr:uid="{3B2E7790-549B-47FE-80DF-7BAEF9753B07}"/>
    <cellStyle name="STYLE2 3" xfId="12423" xr:uid="{D1A78BE2-8947-46E9-9BC6-2DB536AB04DF}"/>
    <cellStyle name="STYLE2 4" xfId="12424" xr:uid="{DF9B4A6F-FEF1-46FF-B375-31E1CA94397D}"/>
    <cellStyle name="STYLE3" xfId="5736" xr:uid="{47853F9C-0238-495A-A5D5-6029EB79C99E}"/>
    <cellStyle name="STYLE3 - Style3" xfId="7413" xr:uid="{F9B00BB2-2FB5-4773-AD84-EBCF276927F6}"/>
    <cellStyle name="STYLE3 - Style3 2" xfId="12425" xr:uid="{DA719030-8F5C-4E08-A177-ED9800FC10D7}"/>
    <cellStyle name="STYLE3 - Style3 3" xfId="12426" xr:uid="{9266A3C4-7C64-432A-B598-A0B3A3517B1B}"/>
    <cellStyle name="Sub Title" xfId="12427" xr:uid="{000CC031-FFE9-4C0B-8F0A-B53C1ABCEDDE}"/>
    <cellStyle name="subhead" xfId="825" xr:uid="{F928F7C2-754D-42D8-AAE9-ABED944C4794}"/>
    <cellStyle name="subhead 2" xfId="826" xr:uid="{B96853B3-B9D0-4AB4-9C20-C95EB3F563DB}"/>
    <cellStyle name="subhead 2 2" xfId="12428" xr:uid="{FAB1F495-26F1-4FF7-9365-73763520424C}"/>
    <cellStyle name="subhead 2 3" xfId="12429" xr:uid="{2F7E5A23-B4C6-49E2-9E75-A56B2EB66823}"/>
    <cellStyle name="subhead 3" xfId="827" xr:uid="{FA734400-F720-4DFD-85B1-E489ACB301B9}"/>
    <cellStyle name="subhead 3 2" xfId="12430" xr:uid="{30A41DBD-56BB-4CCD-AF84-77DFE3BD4AC1}"/>
    <cellStyle name="subhead 3 3" xfId="12431" xr:uid="{6D066ADB-E81A-4A3D-8260-22E5DA1DC685}"/>
    <cellStyle name="subhead 4" xfId="828" xr:uid="{B56B96FE-7C94-427A-BA4C-DBD9049A090F}"/>
    <cellStyle name="subhead 4 2" xfId="12432" xr:uid="{8971CDCC-79FE-4BA8-896E-AD47D709217D}"/>
    <cellStyle name="subhead 4 3" xfId="12433" xr:uid="{146C0022-305B-43E2-B87F-62DFB68B33FC}"/>
    <cellStyle name="subhead 5" xfId="12434" xr:uid="{FB6E22A6-DD60-4BB9-91A2-41965F68A352}"/>
    <cellStyle name="subhead 6" xfId="6018" xr:uid="{2E14C0B2-7115-4F97-B3A7-E3F1829D40B2}"/>
    <cellStyle name="subhead 7" xfId="5737" xr:uid="{1EA5DD27-9D70-47C4-9928-8C5523A652CF}"/>
    <cellStyle name="subt1" xfId="12435" xr:uid="{071D64E3-048E-46DD-B7C1-91BAA8A557E3}"/>
    <cellStyle name="subt1 2" xfId="12436" xr:uid="{DF465F55-CC77-4390-A630-D8502B606EA6}"/>
    <cellStyle name="subt1_1a FND-InfoRqd-YA2010 - Brenda" xfId="12437" xr:uid="{692116E2-350A-40C5-9369-BB13CB2F1FBF}"/>
    <cellStyle name="Subtotal" xfId="5738" xr:uid="{27F3B822-51B3-4CCF-9030-E0F5693AAC78}"/>
    <cellStyle name="T" xfId="829" xr:uid="{11165889-89FD-497E-86A1-A381570ECE1A}"/>
    <cellStyle name="T 2" xfId="12438" xr:uid="{056BEF8D-73AD-4214-9474-44456C5DCC2C}"/>
    <cellStyle name="T 2 2" xfId="13731" xr:uid="{B9478AF6-FB46-40BB-8595-47A354A560B9}"/>
    <cellStyle name="T 3" xfId="12439" xr:uid="{102CB40D-5F75-410B-8882-AD5AED8226D1}"/>
    <cellStyle name="T 3 2" xfId="13732" xr:uid="{5C642778-7F9C-4F30-B2D6-E43690772F32}"/>
    <cellStyle name="T 4" xfId="6019" xr:uid="{489B9085-5851-4A10-BF8A-E29ECE1D55C8}"/>
    <cellStyle name="T 4 2" xfId="13547" xr:uid="{350B941A-1098-420A-A2B4-5D00142CA2BF}"/>
    <cellStyle name="T 5" xfId="5739" xr:uid="{941F2AEC-503A-4C91-A536-859B11CF6AA7}"/>
    <cellStyle name="T 5 2" xfId="13908" xr:uid="{647AEFBA-E7BB-4797-A723-772211CCD2C9}"/>
    <cellStyle name="T 6" xfId="13521" xr:uid="{1B267A65-10FE-4838-B0B5-EB90F5CAA117}"/>
    <cellStyle name="T_Depre54 (11-5-55) รวมเครื่องจักร Revise ANS" xfId="830" xr:uid="{AD1F2F47-0F12-4964-B6CD-B2C3DD1FE2F5}"/>
    <cellStyle name="T_Depre54 (11-5-55) รวมเครื่องจักร Revise ANS 2" xfId="12440" xr:uid="{5D6C3ACD-B9C2-4A75-8AAD-A6326F633877}"/>
    <cellStyle name="T_Depre54 (11-5-55) รวมเครื่องจักร Revise ANS 2 2" xfId="13733" xr:uid="{44136CF3-1533-4704-A68C-10EF112F85AE}"/>
    <cellStyle name="T_Depre54 (11-5-55) รวมเครื่องจักร Revise ANS 3" xfId="12441" xr:uid="{E7F303DC-5958-45B9-94BB-84021617A77B}"/>
    <cellStyle name="T_Depre54 (11-5-55) รวมเครื่องจักร Revise ANS 3 2" xfId="13734" xr:uid="{B1519861-666F-4061-9395-77C133FA2E4A}"/>
    <cellStyle name="T_Depre54 (11-5-55) รวมเครื่องจักร Revise ANS 4" xfId="13522" xr:uid="{A43233D4-43F0-4DEE-B444-B073A47323F0}"/>
    <cellStyle name="T_เปรียบเทียบที่ดินและอาคาร ADF_ผู้สอบบัญชี" xfId="831" xr:uid="{4AFE7429-77EE-4D82-809D-6C083310DFAD}"/>
    <cellStyle name="T_เปรียบเทียบที่ดินและอาคาร ADF_ผู้สอบบัญชี 2" xfId="12442" xr:uid="{EF95811A-F048-474E-BB71-81EC653ADDE0}"/>
    <cellStyle name="T_เปรียบเทียบที่ดินและอาคาร ADF_ผู้สอบบัญชี 2 2" xfId="13735" xr:uid="{6D05BD3B-8683-438C-8404-A2EDCA679C96}"/>
    <cellStyle name="T_เปรียบเทียบที่ดินและอาคาร ADF_ผู้สอบบัญชี 3" xfId="12443" xr:uid="{8CEA9F91-E9D0-42F5-B61A-28C3B602BF8D}"/>
    <cellStyle name="T_เปรียบเทียบที่ดินและอาคาร ADF_ผู้สอบบัญชี 3 2" xfId="13736" xr:uid="{FA1460A3-A93F-4CC5-AA32-37AB2BAFEF9E}"/>
    <cellStyle name="T_เปรียบเทียบที่ดินและอาคาร ADF_ผู้สอบบัญชี 4" xfId="13523" xr:uid="{49736B93-232A-4F5E-B90F-172F01A64608}"/>
    <cellStyle name="Table  - Style5" xfId="12444" xr:uid="{6C8616D8-EFC0-4BB8-BEBB-A3E46BEC3781}"/>
    <cellStyle name="Table  - Style5 2" xfId="12445" xr:uid="{7F69D26A-B5B2-4EE4-BE4B-33787466F2BB}"/>
    <cellStyle name="Table  - Style5 2 2" xfId="13738" xr:uid="{5873B700-B462-4542-B333-243634FE6294}"/>
    <cellStyle name="Table  - Style5 3" xfId="12446" xr:uid="{229F614D-9102-4023-8D01-C9D876BA3E60}"/>
    <cellStyle name="Table  - Style5 3 2" xfId="13739" xr:uid="{B723A14D-76B5-43B8-AF49-94A12DCF5996}"/>
    <cellStyle name="Table  - Style5 4" xfId="13737" xr:uid="{5B74DB93-6F0F-41F3-ADE4-457D4546E182}"/>
    <cellStyle name="Table  - Style6" xfId="12447" xr:uid="{D846A733-6A84-4B3A-A41C-161EDA4930C7}"/>
    <cellStyle name="Table  - Style6 2" xfId="12448" xr:uid="{C4809CDC-71D0-4AAB-B442-513B042FFAE3}"/>
    <cellStyle name="Table  - Style6 2 2" xfId="13741" xr:uid="{E43FCEC5-4577-417D-95FE-7D165C47FE3C}"/>
    <cellStyle name="Table  - Style6 3" xfId="12449" xr:uid="{E4C7F96D-3356-4669-A131-582E85521240}"/>
    <cellStyle name="Table  - Style6 3 2" xfId="13742" xr:uid="{BBE9BE42-E467-487C-8FE1-9806071C3A7C}"/>
    <cellStyle name="Table  - Style6 4" xfId="13740" xr:uid="{DF7EC80F-041E-423C-BB46-E4C631F854E2}"/>
    <cellStyle name="Table Head" xfId="832" xr:uid="{8AA2D4E7-1BC4-4DE0-B772-98E0A48D104E}"/>
    <cellStyle name="Table Head 2" xfId="12450" xr:uid="{CCD86C33-4212-4D65-95D9-87FF21A3313B}"/>
    <cellStyle name="Table Head 3" xfId="12451" xr:uid="{37B9EDAE-AA25-4A1F-9899-A356E3CE2956}"/>
    <cellStyle name="Table Head Aligned" xfId="12452" xr:uid="{5DF49645-FE51-423B-8859-2E792F365B97}"/>
    <cellStyle name="Table Head Blue" xfId="12453" xr:uid="{6A582C36-3A6C-4BC8-92E0-304F6C83BFAC}"/>
    <cellStyle name="Table Head Green" xfId="12454" xr:uid="{E6DF83F0-357E-4F80-83FE-6C0678B2DEEC}"/>
    <cellStyle name="Table Source" xfId="833" xr:uid="{C81AB2A0-7030-4C25-B1B9-302F86E9468E}"/>
    <cellStyle name="Table Source 2" xfId="12455" xr:uid="{996E7829-D4B4-4BC4-9BB9-DC6306A22F3F}"/>
    <cellStyle name="Table Source 3" xfId="12456" xr:uid="{5A9A47D9-E456-473A-9BA1-7A239078CA6A}"/>
    <cellStyle name="Table Text" xfId="834" xr:uid="{BF19477D-B34E-4930-A73E-AAF3C9099C39}"/>
    <cellStyle name="Table Text 2" xfId="12457" xr:uid="{641B4AC7-3FAA-44CA-B2B2-055C2C24C541}"/>
    <cellStyle name="Table Text 3" xfId="12458" xr:uid="{786B88B4-FB52-4B5A-A516-E15144ACE78A}"/>
    <cellStyle name="Table Title" xfId="835" xr:uid="{1A4D29BD-333C-43E3-B249-1CD726CF48F3}"/>
    <cellStyle name="Table Title 2" xfId="12459" xr:uid="{1059D8A8-7612-49BE-AA3D-548995EB5637}"/>
    <cellStyle name="Table Title 3" xfId="12460" xr:uid="{FA2E596C-5139-474A-88AC-F8E2C2EF8246}"/>
    <cellStyle name="Table Units" xfId="836" xr:uid="{76AAEFD4-30FC-47CD-876B-D2DD8129551E}"/>
    <cellStyle name="Table Units 2" xfId="12461" xr:uid="{D94FF660-C1AD-4135-9680-983A599BDE3C}"/>
    <cellStyle name="Table Units 3" xfId="12462" xr:uid="{FC5C6DB8-8AA4-48D0-9C0B-E19A7838003A}"/>
    <cellStyle name="TableBorder" xfId="12463" xr:uid="{C8CBE67F-492B-433C-BF97-335DD8CB5FFC}"/>
    <cellStyle name="TableBorder 2" xfId="12464" xr:uid="{475071E8-618D-4684-9241-9A5DA6A391B6}"/>
    <cellStyle name="TableBorder 2 2" xfId="12465" xr:uid="{D125C1F3-BF02-4B6B-8CAD-9F850C8FBF0E}"/>
    <cellStyle name="TableBorder 2 2 2" xfId="13384" xr:uid="{5D365EF2-EC98-40D2-88FB-21827E8F22F7}"/>
    <cellStyle name="TableBorder 2 2 2 2" xfId="13416" xr:uid="{D0A77C8B-2460-4B04-A941-B9BFA82B101B}"/>
    <cellStyle name="TableBorder 2 2 2 2 10" xfId="14076" xr:uid="{23D92C0C-8C9F-4189-BD66-8AA9C3274BD9}"/>
    <cellStyle name="TableBorder 2 2 2 2 10 2" xfId="14742" xr:uid="{495E085A-3A3A-402B-A7D2-7C4C49B20D50}"/>
    <cellStyle name="TableBorder 2 2 2 2 10 2 2" xfId="16595" xr:uid="{1E09B451-84AE-4CCB-A601-1EB9050A26D6}"/>
    <cellStyle name="TableBorder 2 2 2 2 10 2 3" xfId="17909" xr:uid="{8ABB2AFB-1BE8-497B-A1AB-E4BD242A610F}"/>
    <cellStyle name="TableBorder 2 2 2 2 10 2 4" xfId="19212" xr:uid="{A4C8FF10-CCE6-4866-A38D-8C6CDC3C0620}"/>
    <cellStyle name="TableBorder 2 2 2 2 10 2 5" xfId="20514" xr:uid="{62C10148-53E0-4567-A14F-7BAC2E7D0AB3}"/>
    <cellStyle name="TableBorder 2 2 2 2 10 3" xfId="15931" xr:uid="{720420B9-F756-46E8-9901-832B48DB8464}"/>
    <cellStyle name="TableBorder 2 2 2 2 10 4" xfId="17249" xr:uid="{889DC321-7FED-4F0D-8034-F7B13BE4E429}"/>
    <cellStyle name="TableBorder 2 2 2 2 10 5" xfId="18552" xr:uid="{23376487-3BAE-4F75-8DD6-918248ECF73B}"/>
    <cellStyle name="TableBorder 2 2 2 2 10 6" xfId="19854" xr:uid="{018F9E6A-724E-461B-A1C6-A11377CC52AD}"/>
    <cellStyle name="TableBorder 2 2 2 2 11" xfId="14072" xr:uid="{19BC084D-E2B7-4B69-B36B-AA0EF9A182FC}"/>
    <cellStyle name="TableBorder 2 2 2 2 11 2" xfId="14738" xr:uid="{5257A99E-3647-483C-8FDA-1CBBC6A77620}"/>
    <cellStyle name="TableBorder 2 2 2 2 11 2 2" xfId="16591" xr:uid="{E40523C3-452A-423A-BD34-D2936C413E01}"/>
    <cellStyle name="TableBorder 2 2 2 2 11 2 3" xfId="17905" xr:uid="{781F57D6-703F-4092-9FF4-31B79108D2D4}"/>
    <cellStyle name="TableBorder 2 2 2 2 11 2 4" xfId="19208" xr:uid="{D1AD70D6-CDCE-42D5-B8FB-E49D743FFF4D}"/>
    <cellStyle name="TableBorder 2 2 2 2 11 2 5" xfId="20510" xr:uid="{C3D529D0-0AA9-4632-A81A-08881B5384D4}"/>
    <cellStyle name="TableBorder 2 2 2 2 11 3" xfId="15927" xr:uid="{26833FD3-CAC3-4BC6-BB18-7E9255A3770C}"/>
    <cellStyle name="TableBorder 2 2 2 2 11 4" xfId="17245" xr:uid="{283A3E87-CC7C-4749-BD29-1D94267E3089}"/>
    <cellStyle name="TableBorder 2 2 2 2 11 5" xfId="18548" xr:uid="{BC9473AD-70C7-4C3C-8823-6F08D8ED34FE}"/>
    <cellStyle name="TableBorder 2 2 2 2 11 6" xfId="19850" xr:uid="{BCBA97C9-AA98-4E17-8976-53145D1C23A8}"/>
    <cellStyle name="TableBorder 2 2 2 2 12" xfId="14608" xr:uid="{82930D0E-9533-4187-B1D7-645CA8DE55BF}"/>
    <cellStyle name="TableBorder 2 2 2 2 12 2" xfId="16457" xr:uid="{C844EE9C-B1B4-4014-B71A-3765A1CF0B0E}"/>
    <cellStyle name="TableBorder 2 2 2 2 12 3" xfId="17775" xr:uid="{091478C8-701D-40E2-BFC0-8F10A74E2B29}"/>
    <cellStyle name="TableBorder 2 2 2 2 12 4" xfId="19078" xr:uid="{156FE7B1-152E-4A5D-B23D-F52BE9A5300F}"/>
    <cellStyle name="TableBorder 2 2 2 2 12 5" xfId="20380" xr:uid="{D2EDA41A-0C45-47F1-AFE9-F69657CD2252}"/>
    <cellStyle name="TableBorder 2 2 2 2 13" xfId="15768" xr:uid="{72B40882-D3A0-494B-B724-10892C0A7D78}"/>
    <cellStyle name="TableBorder 2 2 2 2 14" xfId="15261" xr:uid="{7DB84BDC-62CE-4453-AD53-7F2668794DDE}"/>
    <cellStyle name="TableBorder 2 2 2 2 15" xfId="15673" xr:uid="{E9CB13C4-B570-40E3-9096-B02F6D15EA82}"/>
    <cellStyle name="TableBorder 2 2 2 2 16" xfId="15606" xr:uid="{41DA8C86-26F6-4D52-8FAD-FDBED91A5A9E}"/>
    <cellStyle name="TableBorder 2 2 2 2 2" xfId="13944" xr:uid="{79FE73DE-D100-4EDE-8821-01B434A7A7F1}"/>
    <cellStyle name="TableBorder 2 2 2 2 2 10" xfId="14504" xr:uid="{66155FEF-E990-42B0-A5D9-D2C42D3E2097}"/>
    <cellStyle name="TableBorder 2 2 2 2 2 10 2" xfId="15169" xr:uid="{22194A9F-2796-4677-93A8-5E9847E3DB8F}"/>
    <cellStyle name="TableBorder 2 2 2 2 2 10 2 2" xfId="17022" xr:uid="{444147CF-65D5-4F93-B532-782114CE485A}"/>
    <cellStyle name="TableBorder 2 2 2 2 2 10 2 3" xfId="18336" xr:uid="{20712B44-75BB-4F7D-BED5-AC57A10047F4}"/>
    <cellStyle name="TableBorder 2 2 2 2 2 10 2 4" xfId="19639" xr:uid="{CB61FB97-E8F2-4FF8-87F5-53638AB4B4F0}"/>
    <cellStyle name="TableBorder 2 2 2 2 2 10 2 5" xfId="20941" xr:uid="{E6623B31-E299-4532-91A0-24D479627F11}"/>
    <cellStyle name="TableBorder 2 2 2 2 2 10 3" xfId="16358" xr:uid="{0BC49265-FB6A-4243-931F-0B99CE4CA4A2}"/>
    <cellStyle name="TableBorder 2 2 2 2 2 10 4" xfId="17676" xr:uid="{003CF418-ADEB-4D34-ACDD-CE818957F205}"/>
    <cellStyle name="TableBorder 2 2 2 2 2 10 5" xfId="18979" xr:uid="{1872F50E-8FA3-424F-8826-4A94A0E6511F}"/>
    <cellStyle name="TableBorder 2 2 2 2 2 10 6" xfId="20281" xr:uid="{FBC78D1E-937B-4F5D-9D59-6D1A10C9DF56}"/>
    <cellStyle name="TableBorder 2 2 2 2 2 11" xfId="14619" xr:uid="{CD16A78E-B90B-4503-BA55-4A4C6480FCFC}"/>
    <cellStyle name="TableBorder 2 2 2 2 2 11 2" xfId="16471" xr:uid="{B5AC54F5-AAEE-4414-9BA6-B02023C3F8D2}"/>
    <cellStyle name="TableBorder 2 2 2 2 2 11 3" xfId="17786" xr:uid="{6B303367-EBAA-45E6-A123-4F8B9B86B8EB}"/>
    <cellStyle name="TableBorder 2 2 2 2 2 11 4" xfId="19089" xr:uid="{A2AA2514-9E7A-4645-A587-9915DB34DBCC}"/>
    <cellStyle name="TableBorder 2 2 2 2 2 11 5" xfId="20391" xr:uid="{D1B82120-37E4-46DA-B86B-29635BDF44E4}"/>
    <cellStyle name="TableBorder 2 2 2 2 2 12" xfId="15808" xr:uid="{028ACC35-F259-404D-892E-3B5662A46AEC}"/>
    <cellStyle name="TableBorder 2 2 2 2 2 13" xfId="17126" xr:uid="{6DD5592F-6CB9-4FA7-9FD8-35D41A73BF9D}"/>
    <cellStyle name="TableBorder 2 2 2 2 2 14" xfId="18429" xr:uid="{9C167BEB-BA41-4D33-9351-3125D1828C1F}"/>
    <cellStyle name="TableBorder 2 2 2 2 2 15" xfId="19731" xr:uid="{F321A6AC-162F-48BA-88D3-5B9E51CD6C28}"/>
    <cellStyle name="TableBorder 2 2 2 2 2 2" xfId="14003" xr:uid="{2E595BE9-9539-44C0-9449-EB049A092FDB}"/>
    <cellStyle name="TableBorder 2 2 2 2 2 2 10" xfId="18487" xr:uid="{CE4134D3-944B-4B04-ABEF-9BA4635F5BC3}"/>
    <cellStyle name="TableBorder 2 2 2 2 2 2 11" xfId="19789" xr:uid="{94453DF4-FBE0-4913-80E9-3BC03189C6DF}"/>
    <cellStyle name="TableBorder 2 2 2 2 2 2 2" xfId="14169" xr:uid="{B399E16B-3D82-48DC-B105-EF046E52D7F9}"/>
    <cellStyle name="TableBorder 2 2 2 2 2 2 2 2" xfId="14834" xr:uid="{7A2F9179-9792-48F7-97BB-C4F68AFA0DAD}"/>
    <cellStyle name="TableBorder 2 2 2 2 2 2 2 2 2" xfId="16687" xr:uid="{798FEFCD-90A4-4F05-B729-9A1002F82350}"/>
    <cellStyle name="TableBorder 2 2 2 2 2 2 2 2 3" xfId="18001" xr:uid="{1380A667-08D6-4807-9849-2772E099620A}"/>
    <cellStyle name="TableBorder 2 2 2 2 2 2 2 2 4" xfId="19304" xr:uid="{1873DCC6-A7E0-4320-B7CC-05D6ED0E713D}"/>
    <cellStyle name="TableBorder 2 2 2 2 2 2 2 2 5" xfId="20606" xr:uid="{18C090F8-62AD-41A0-A287-E712FE023729}"/>
    <cellStyle name="TableBorder 2 2 2 2 2 2 2 3" xfId="16023" xr:uid="{38D8A2D8-9D27-4809-B9E9-CCE61E3650B3}"/>
    <cellStyle name="TableBorder 2 2 2 2 2 2 2 4" xfId="17341" xr:uid="{A5F76760-1B46-419C-9BF8-F714572F5B00}"/>
    <cellStyle name="TableBorder 2 2 2 2 2 2 2 5" xfId="18644" xr:uid="{1B9CF2A5-E8CF-41CA-8552-7A11900F0578}"/>
    <cellStyle name="TableBorder 2 2 2 2 2 2 2 6" xfId="19946" xr:uid="{F397A05D-15E0-44D5-A059-DE46CF068AFA}"/>
    <cellStyle name="TableBorder 2 2 2 2 2 2 3" xfId="14267" xr:uid="{81003223-19D5-4C3C-855C-BDBAC50911B3}"/>
    <cellStyle name="TableBorder 2 2 2 2 2 2 3 2" xfId="14932" xr:uid="{02EEE55C-84AE-4587-B32D-7344A918F8A6}"/>
    <cellStyle name="TableBorder 2 2 2 2 2 2 3 2 2" xfId="16785" xr:uid="{BB4DB3B5-5AFD-46A2-B8EF-78890EBE1A56}"/>
    <cellStyle name="TableBorder 2 2 2 2 2 2 3 2 3" xfId="18099" xr:uid="{1470D005-3C4D-4850-B2D8-FD3CD31C949D}"/>
    <cellStyle name="TableBorder 2 2 2 2 2 2 3 2 4" xfId="19402" xr:uid="{1C89ECDD-01A2-4C9D-9136-32E9CC93F3B7}"/>
    <cellStyle name="TableBorder 2 2 2 2 2 2 3 2 5" xfId="20704" xr:uid="{370E131B-ADB5-4635-A1AB-AB2284E6A49D}"/>
    <cellStyle name="TableBorder 2 2 2 2 2 2 3 3" xfId="16121" xr:uid="{E54D67A1-7CBA-4FD9-A77A-6720032BA674}"/>
    <cellStyle name="TableBorder 2 2 2 2 2 2 3 4" xfId="17439" xr:uid="{E9B8C26F-77CC-4B66-A7F4-72B2F1EDC63D}"/>
    <cellStyle name="TableBorder 2 2 2 2 2 2 3 5" xfId="18742" xr:uid="{6C403B65-7E1F-455A-8B88-64A656F752F4}"/>
    <cellStyle name="TableBorder 2 2 2 2 2 2 3 6" xfId="20044" xr:uid="{FEFD087A-17F1-4E04-857E-793B02B01842}"/>
    <cellStyle name="TableBorder 2 2 2 2 2 2 4" xfId="14366" xr:uid="{0D230FB1-B58E-4AED-90E1-8CA8AD6C4FE5}"/>
    <cellStyle name="TableBorder 2 2 2 2 2 2 4 2" xfId="15031" xr:uid="{115AB969-94D1-44C2-994B-E4A4B73E3AC5}"/>
    <cellStyle name="TableBorder 2 2 2 2 2 2 4 2 2" xfId="16884" xr:uid="{B6E9F9AE-7586-40D2-B380-9050BBAAA496}"/>
    <cellStyle name="TableBorder 2 2 2 2 2 2 4 2 3" xfId="18198" xr:uid="{CE165CDC-5D39-4B7F-8214-3ED51DB97983}"/>
    <cellStyle name="TableBorder 2 2 2 2 2 2 4 2 4" xfId="19501" xr:uid="{205575FB-40ED-447D-A379-78A8486C3599}"/>
    <cellStyle name="TableBorder 2 2 2 2 2 2 4 2 5" xfId="20803" xr:uid="{63C6385F-35BC-433E-8FFB-6F9CE5EF3F69}"/>
    <cellStyle name="TableBorder 2 2 2 2 2 2 4 3" xfId="16220" xr:uid="{6A4E2AB6-3691-4E82-AC68-25ACA40FC166}"/>
    <cellStyle name="TableBorder 2 2 2 2 2 2 4 4" xfId="17538" xr:uid="{47EC2C8A-F513-4DD5-BD32-378915626605}"/>
    <cellStyle name="TableBorder 2 2 2 2 2 2 4 5" xfId="18841" xr:uid="{2E7FFC7C-4EE6-4340-B0C7-6592F0DA8912}"/>
    <cellStyle name="TableBorder 2 2 2 2 2 2 4 6" xfId="20143" xr:uid="{B6761CEA-179F-49FE-B127-22A725FF5B9F}"/>
    <cellStyle name="TableBorder 2 2 2 2 2 2 5" xfId="14464" xr:uid="{C9E57053-B1AE-49F4-9DB3-0B14521BDCE0}"/>
    <cellStyle name="TableBorder 2 2 2 2 2 2 5 2" xfId="15129" xr:uid="{C7A93150-BABF-41D4-8BAF-BDEB2FE67818}"/>
    <cellStyle name="TableBorder 2 2 2 2 2 2 5 2 2" xfId="16982" xr:uid="{CF887D83-DE1A-4567-B6F6-F81D4C26C205}"/>
    <cellStyle name="TableBorder 2 2 2 2 2 2 5 2 3" xfId="18296" xr:uid="{E8F897BE-AD1C-4F9F-ADD8-3F3D424C4AEA}"/>
    <cellStyle name="TableBorder 2 2 2 2 2 2 5 2 4" xfId="19599" xr:uid="{B2A318E4-797D-4811-BDE5-D4E8F0AA97F2}"/>
    <cellStyle name="TableBorder 2 2 2 2 2 2 5 2 5" xfId="20901" xr:uid="{F61A558A-E329-4389-8E30-4490DE359C77}"/>
    <cellStyle name="TableBorder 2 2 2 2 2 2 5 3" xfId="16318" xr:uid="{21B5623F-1648-4FDB-BEFF-AFA3EE6F512A}"/>
    <cellStyle name="TableBorder 2 2 2 2 2 2 5 4" xfId="17636" xr:uid="{AB444FEA-54B5-4502-BFAD-E599A78B3A0B}"/>
    <cellStyle name="TableBorder 2 2 2 2 2 2 5 5" xfId="18939" xr:uid="{83D2CFDA-5EEB-40AF-B3E9-0FFC70B23EBE}"/>
    <cellStyle name="TableBorder 2 2 2 2 2 2 5 6" xfId="20241" xr:uid="{DDB31AE5-5EF9-4950-A6D9-8B143ED77939}"/>
    <cellStyle name="TableBorder 2 2 2 2 2 2 6" xfId="14562" xr:uid="{95E56E27-99AC-4487-BA2D-403F5CC767E9}"/>
    <cellStyle name="TableBorder 2 2 2 2 2 2 6 2" xfId="15227" xr:uid="{DBCBC6FE-7B5F-4AE9-B597-3D3A9D66FEDB}"/>
    <cellStyle name="TableBorder 2 2 2 2 2 2 6 2 2" xfId="17080" xr:uid="{57682AC1-CD39-4023-9755-EB6A4D4FFDF4}"/>
    <cellStyle name="TableBorder 2 2 2 2 2 2 6 2 3" xfId="18394" xr:uid="{429B3E6D-CCEB-443D-AAE2-C1C7F1472095}"/>
    <cellStyle name="TableBorder 2 2 2 2 2 2 6 2 4" xfId="19697" xr:uid="{2CA86E8A-04BE-46D9-82AD-C206F12FE624}"/>
    <cellStyle name="TableBorder 2 2 2 2 2 2 6 2 5" xfId="20999" xr:uid="{45E58341-1E3E-4D01-BF20-EA4AB0BA7370}"/>
    <cellStyle name="TableBorder 2 2 2 2 2 2 6 3" xfId="16416" xr:uid="{D033AE13-35F6-4A0B-A9DB-EE435943D62F}"/>
    <cellStyle name="TableBorder 2 2 2 2 2 2 6 4" xfId="17734" xr:uid="{D99C8590-BF8A-4D9D-9E02-3012893D126D}"/>
    <cellStyle name="TableBorder 2 2 2 2 2 2 6 5" xfId="19037" xr:uid="{59FDDADE-9D06-4642-9CCC-36BFE98A8CC9}"/>
    <cellStyle name="TableBorder 2 2 2 2 2 2 6 6" xfId="20339" xr:uid="{EC9B6F79-E09E-4322-B8A6-00CE629AB0A9}"/>
    <cellStyle name="TableBorder 2 2 2 2 2 2 7" xfId="14677" xr:uid="{28A02DB0-6302-44B2-BDEE-A88F53479023}"/>
    <cellStyle name="TableBorder 2 2 2 2 2 2 7 2" xfId="16529" xr:uid="{79A9433C-D876-4265-AAD0-3E11ED473F25}"/>
    <cellStyle name="TableBorder 2 2 2 2 2 2 7 3" xfId="17844" xr:uid="{3228DA98-7788-4E39-992B-EA6C3E00DF0A}"/>
    <cellStyle name="TableBorder 2 2 2 2 2 2 7 4" xfId="19147" xr:uid="{17B40812-3BE3-4B80-8B59-A24EBFA33A22}"/>
    <cellStyle name="TableBorder 2 2 2 2 2 2 7 5" xfId="20449" xr:uid="{0F28D4AD-77E7-473E-9943-CA422A5E903D}"/>
    <cellStyle name="TableBorder 2 2 2 2 2 2 8" xfId="15866" xr:uid="{B28C4330-7A7E-4BCF-B8E8-CA084AE56301}"/>
    <cellStyle name="TableBorder 2 2 2 2 2 2 9" xfId="17184" xr:uid="{15CEEDE7-73D1-457C-B2AB-76B22398C584}"/>
    <cellStyle name="TableBorder 2 2 2 2 2 3" xfId="14013" xr:uid="{3C6704BE-A656-4611-A06F-1DAC9F6D1DBE}"/>
    <cellStyle name="TableBorder 2 2 2 2 2 3 10" xfId="18497" xr:uid="{A8CAEC61-9A6B-4DB4-9F99-0995B13039FF}"/>
    <cellStyle name="TableBorder 2 2 2 2 2 3 11" xfId="19799" xr:uid="{15EFBA0F-50CD-486A-8E8E-4FC537386817}"/>
    <cellStyle name="TableBorder 2 2 2 2 2 3 2" xfId="14179" xr:uid="{4239F873-F118-42A4-BF8E-9FCAFB916D08}"/>
    <cellStyle name="TableBorder 2 2 2 2 2 3 2 2" xfId="14844" xr:uid="{F9227845-285B-4BD5-8366-AF70B74F9F94}"/>
    <cellStyle name="TableBorder 2 2 2 2 2 3 2 2 2" xfId="16697" xr:uid="{B2DB5DC8-EB24-4903-BDA2-2B0E8B37587A}"/>
    <cellStyle name="TableBorder 2 2 2 2 2 3 2 2 3" xfId="18011" xr:uid="{E81FA4E0-BC5A-4EE3-A446-E411663E2314}"/>
    <cellStyle name="TableBorder 2 2 2 2 2 3 2 2 4" xfId="19314" xr:uid="{9EB05D21-AABB-4778-99EF-C6397C08D3E6}"/>
    <cellStyle name="TableBorder 2 2 2 2 2 3 2 2 5" xfId="20616" xr:uid="{9F95DC9D-57D1-40E1-8E17-F6A452194682}"/>
    <cellStyle name="TableBorder 2 2 2 2 2 3 2 3" xfId="16033" xr:uid="{1B0BB106-E2FC-42D5-80AF-2199B35A144B}"/>
    <cellStyle name="TableBorder 2 2 2 2 2 3 2 4" xfId="17351" xr:uid="{0845C5F1-572B-4511-BDBB-87CAE2492C3C}"/>
    <cellStyle name="TableBorder 2 2 2 2 2 3 2 5" xfId="18654" xr:uid="{C172CB77-386D-4E1C-B42E-D250889E4F55}"/>
    <cellStyle name="TableBorder 2 2 2 2 2 3 2 6" xfId="19956" xr:uid="{B9C23665-FD1A-4978-843B-704F746AAF0F}"/>
    <cellStyle name="TableBorder 2 2 2 2 2 3 3" xfId="14277" xr:uid="{02284369-6DA7-4CF4-9C42-D52163F19C45}"/>
    <cellStyle name="TableBorder 2 2 2 2 2 3 3 2" xfId="14942" xr:uid="{224ADAB6-C625-4A21-B8B9-FF29CA823365}"/>
    <cellStyle name="TableBorder 2 2 2 2 2 3 3 2 2" xfId="16795" xr:uid="{17490478-E786-4951-9956-80D750181CC4}"/>
    <cellStyle name="TableBorder 2 2 2 2 2 3 3 2 3" xfId="18109" xr:uid="{3677ECEA-4CB3-449A-B204-2219B81436E0}"/>
    <cellStyle name="TableBorder 2 2 2 2 2 3 3 2 4" xfId="19412" xr:uid="{9DF15F3F-EF97-4544-AB76-75F03774C925}"/>
    <cellStyle name="TableBorder 2 2 2 2 2 3 3 2 5" xfId="20714" xr:uid="{AECAB771-B7FA-43A7-B5D1-1625D0A8AD12}"/>
    <cellStyle name="TableBorder 2 2 2 2 2 3 3 3" xfId="16131" xr:uid="{BD2A065A-8834-48BC-836C-EE395796E256}"/>
    <cellStyle name="TableBorder 2 2 2 2 2 3 3 4" xfId="17449" xr:uid="{49E91CFB-795D-4336-8498-72C9D494C62F}"/>
    <cellStyle name="TableBorder 2 2 2 2 2 3 3 5" xfId="18752" xr:uid="{DBF50203-4C88-42BB-9371-1E310A556C96}"/>
    <cellStyle name="TableBorder 2 2 2 2 2 3 3 6" xfId="20054" xr:uid="{19486B30-5CB5-471C-A07D-2322463AF3F2}"/>
    <cellStyle name="TableBorder 2 2 2 2 2 3 4" xfId="14376" xr:uid="{420ED808-E802-4519-B0DC-62D07FF5C48C}"/>
    <cellStyle name="TableBorder 2 2 2 2 2 3 4 2" xfId="15041" xr:uid="{3E00DC2E-4CC9-4EC9-9D95-80FF86002EA2}"/>
    <cellStyle name="TableBorder 2 2 2 2 2 3 4 2 2" xfId="16894" xr:uid="{86046BBE-E155-4543-BB47-4FB83DF15D35}"/>
    <cellStyle name="TableBorder 2 2 2 2 2 3 4 2 3" xfId="18208" xr:uid="{B98C91F0-A74D-49DA-ABB2-A10E63A1CBE0}"/>
    <cellStyle name="TableBorder 2 2 2 2 2 3 4 2 4" xfId="19511" xr:uid="{5D449B88-680D-4A55-A425-427B91A25A57}"/>
    <cellStyle name="TableBorder 2 2 2 2 2 3 4 2 5" xfId="20813" xr:uid="{5254B929-7147-4D74-A8CE-D91E68866284}"/>
    <cellStyle name="TableBorder 2 2 2 2 2 3 4 3" xfId="16230" xr:uid="{749D037D-72EA-4474-8B0F-19C7B2709436}"/>
    <cellStyle name="TableBorder 2 2 2 2 2 3 4 4" xfId="17548" xr:uid="{152BAA8C-66E0-4B5D-9F6A-8395BBC59F18}"/>
    <cellStyle name="TableBorder 2 2 2 2 2 3 4 5" xfId="18851" xr:uid="{2BB25441-1CCF-474D-950C-0320E59D09B2}"/>
    <cellStyle name="TableBorder 2 2 2 2 2 3 4 6" xfId="20153" xr:uid="{744C2CE6-9A75-4BCC-B9B3-C955A38A503E}"/>
    <cellStyle name="TableBorder 2 2 2 2 2 3 5" xfId="14474" xr:uid="{25921069-6526-433D-B0A7-19F93AFB3758}"/>
    <cellStyle name="TableBorder 2 2 2 2 2 3 5 2" xfId="15139" xr:uid="{A80B71AE-15CC-4028-BB4D-259D47B54CD8}"/>
    <cellStyle name="TableBorder 2 2 2 2 2 3 5 2 2" xfId="16992" xr:uid="{C3993C61-CCA2-4023-89B2-AFDBCC75096B}"/>
    <cellStyle name="TableBorder 2 2 2 2 2 3 5 2 3" xfId="18306" xr:uid="{E438A973-C0BD-4964-BC85-819FBB7EB06E}"/>
    <cellStyle name="TableBorder 2 2 2 2 2 3 5 2 4" xfId="19609" xr:uid="{DA2150DF-A4E2-4E4C-8192-361DFCFE0DE6}"/>
    <cellStyle name="TableBorder 2 2 2 2 2 3 5 2 5" xfId="20911" xr:uid="{A713A63E-32EC-43CD-964E-99A14E2CA619}"/>
    <cellStyle name="TableBorder 2 2 2 2 2 3 5 3" xfId="16328" xr:uid="{A062F383-B156-4016-9D98-94A491D652AA}"/>
    <cellStyle name="TableBorder 2 2 2 2 2 3 5 4" xfId="17646" xr:uid="{532486BE-E360-492A-A127-C24933A8D622}"/>
    <cellStyle name="TableBorder 2 2 2 2 2 3 5 5" xfId="18949" xr:uid="{CC2EDA65-D37B-4BFB-9DB2-079D9D055919}"/>
    <cellStyle name="TableBorder 2 2 2 2 2 3 5 6" xfId="20251" xr:uid="{1ECF8108-E06C-474E-8A95-6ECA7D416D3D}"/>
    <cellStyle name="TableBorder 2 2 2 2 2 3 6" xfId="14572" xr:uid="{135CE268-46E1-4F5E-8D76-EAE7080FF549}"/>
    <cellStyle name="TableBorder 2 2 2 2 2 3 6 2" xfId="15237" xr:uid="{5F11E1B7-7323-48C9-96D4-59C66FE841A2}"/>
    <cellStyle name="TableBorder 2 2 2 2 2 3 6 2 2" xfId="17090" xr:uid="{F451F6FB-FB4B-42FA-BE45-4278D1099CA0}"/>
    <cellStyle name="TableBorder 2 2 2 2 2 3 6 2 3" xfId="18404" xr:uid="{5632E5C4-85CE-4044-B27D-8A40CD35576A}"/>
    <cellStyle name="TableBorder 2 2 2 2 2 3 6 2 4" xfId="19707" xr:uid="{5318D064-1E96-4935-A40E-69743E7723D6}"/>
    <cellStyle name="TableBorder 2 2 2 2 2 3 6 2 5" xfId="21009" xr:uid="{F01A6BC1-ACCB-411D-8AD0-BADA553D3DE4}"/>
    <cellStyle name="TableBorder 2 2 2 2 2 3 6 3" xfId="16426" xr:uid="{9685408D-63B1-4685-947E-CA2EFBEBD43A}"/>
    <cellStyle name="TableBorder 2 2 2 2 2 3 6 4" xfId="17744" xr:uid="{42053FCE-2FCC-4131-A057-01AE79DFA45B}"/>
    <cellStyle name="TableBorder 2 2 2 2 2 3 6 5" xfId="19047" xr:uid="{2D5BD03C-912C-4996-8F08-88E3670C73EB}"/>
    <cellStyle name="TableBorder 2 2 2 2 2 3 6 6" xfId="20349" xr:uid="{E366DF86-3B5F-4688-92D1-7CBCE3FA3A7A}"/>
    <cellStyle name="TableBorder 2 2 2 2 2 3 7" xfId="14687" xr:uid="{E60370CC-F121-417E-9EF0-F8992BA79AFA}"/>
    <cellStyle name="TableBorder 2 2 2 2 2 3 7 2" xfId="16539" xr:uid="{9AB8287C-19D7-4A7B-9899-B2E8958704AE}"/>
    <cellStyle name="TableBorder 2 2 2 2 2 3 7 3" xfId="17854" xr:uid="{ADBC6F39-C0C9-4054-965A-4B71E96F8CE4}"/>
    <cellStyle name="TableBorder 2 2 2 2 2 3 7 4" xfId="19157" xr:uid="{2C709BC8-8D8E-4E12-932C-AC6F800C508E}"/>
    <cellStyle name="TableBorder 2 2 2 2 2 3 7 5" xfId="20459" xr:uid="{517ED829-A374-4678-81A7-EA91CB9C53CD}"/>
    <cellStyle name="TableBorder 2 2 2 2 2 3 8" xfId="15876" xr:uid="{144D32E4-10E5-41F3-AECA-6D23EF729C39}"/>
    <cellStyle name="TableBorder 2 2 2 2 2 3 9" xfId="17194" xr:uid="{A6435191-E4E6-483D-BFC8-915A3E1C5953}"/>
    <cellStyle name="TableBorder 2 2 2 2 2 4" xfId="14023" xr:uid="{1EB932D2-2FB6-4653-BAEC-BDC76026E73E}"/>
    <cellStyle name="TableBorder 2 2 2 2 2 4 10" xfId="18507" xr:uid="{6ECB397D-6979-475C-B7D3-07AFC0335C2D}"/>
    <cellStyle name="TableBorder 2 2 2 2 2 4 11" xfId="19809" xr:uid="{60540768-6112-40FD-BEF4-34C72D06FD30}"/>
    <cellStyle name="TableBorder 2 2 2 2 2 4 2" xfId="14189" xr:uid="{6D759237-CBD9-4B72-A8DC-4F7293974443}"/>
    <cellStyle name="TableBorder 2 2 2 2 2 4 2 2" xfId="14854" xr:uid="{9DD11BD1-8DDE-4E63-85F8-5C801C57E0F6}"/>
    <cellStyle name="TableBorder 2 2 2 2 2 4 2 2 2" xfId="16707" xr:uid="{7BE1A80F-B554-4AC5-91B1-1C377D42A831}"/>
    <cellStyle name="TableBorder 2 2 2 2 2 4 2 2 3" xfId="18021" xr:uid="{D0DDE57B-664E-4F49-B5E7-6DE3CF0FEF5A}"/>
    <cellStyle name="TableBorder 2 2 2 2 2 4 2 2 4" xfId="19324" xr:uid="{A57A815F-4D7C-46B6-98A8-4165FE95D401}"/>
    <cellStyle name="TableBorder 2 2 2 2 2 4 2 2 5" xfId="20626" xr:uid="{4CFB8BBB-C9C6-4185-BE5A-16C54D019668}"/>
    <cellStyle name="TableBorder 2 2 2 2 2 4 2 3" xfId="16043" xr:uid="{6114BDE0-645B-4667-BD4F-4AEE7878D2AC}"/>
    <cellStyle name="TableBorder 2 2 2 2 2 4 2 4" xfId="17361" xr:uid="{1573D5BB-770A-4BF9-B009-865339717625}"/>
    <cellStyle name="TableBorder 2 2 2 2 2 4 2 5" xfId="18664" xr:uid="{20B9808E-44C9-42EB-A676-3DC2D66FE0B6}"/>
    <cellStyle name="TableBorder 2 2 2 2 2 4 2 6" xfId="19966" xr:uid="{F0876022-4C81-4CA6-A355-05B136A96EA1}"/>
    <cellStyle name="TableBorder 2 2 2 2 2 4 3" xfId="14287" xr:uid="{210A0A49-8AA1-412E-89FE-E91B048E676B}"/>
    <cellStyle name="TableBorder 2 2 2 2 2 4 3 2" xfId="14952" xr:uid="{E553E2A6-7A5C-4DF4-8BD9-32BF51F95A90}"/>
    <cellStyle name="TableBorder 2 2 2 2 2 4 3 2 2" xfId="16805" xr:uid="{316054D1-F667-4DF2-A351-EE4CAE32CA2E}"/>
    <cellStyle name="TableBorder 2 2 2 2 2 4 3 2 3" xfId="18119" xr:uid="{C7F3E89F-9837-497A-8BEE-282EFCFEAC68}"/>
    <cellStyle name="TableBorder 2 2 2 2 2 4 3 2 4" xfId="19422" xr:uid="{E228F67A-6DAB-492E-96CA-FCFE448B2AB9}"/>
    <cellStyle name="TableBorder 2 2 2 2 2 4 3 2 5" xfId="20724" xr:uid="{712AB4EE-7E66-428A-B2D5-246FEA1D9F44}"/>
    <cellStyle name="TableBorder 2 2 2 2 2 4 3 3" xfId="16141" xr:uid="{A34DF739-D327-4BA3-B228-1B9F657DE282}"/>
    <cellStyle name="TableBorder 2 2 2 2 2 4 3 4" xfId="17459" xr:uid="{340B0835-729E-476D-A86C-5F2E06B1DEB2}"/>
    <cellStyle name="TableBorder 2 2 2 2 2 4 3 5" xfId="18762" xr:uid="{7D538265-0AA6-4A08-ACD6-FD93A8543193}"/>
    <cellStyle name="TableBorder 2 2 2 2 2 4 3 6" xfId="20064" xr:uid="{12CEDB75-0C5C-424A-9E2C-2A216403397D}"/>
    <cellStyle name="TableBorder 2 2 2 2 2 4 4" xfId="14386" xr:uid="{53372940-03CA-4EB9-BA20-B915F42248DF}"/>
    <cellStyle name="TableBorder 2 2 2 2 2 4 4 2" xfId="15051" xr:uid="{EE6BC77E-BE10-4CF4-BCE5-0ECDA6F4AA25}"/>
    <cellStyle name="TableBorder 2 2 2 2 2 4 4 2 2" xfId="16904" xr:uid="{0CB8E1E4-564F-4530-9A19-DC0AAAFF3694}"/>
    <cellStyle name="TableBorder 2 2 2 2 2 4 4 2 3" xfId="18218" xr:uid="{BB6FA28E-0D75-49B8-B28E-6AD28164E150}"/>
    <cellStyle name="TableBorder 2 2 2 2 2 4 4 2 4" xfId="19521" xr:uid="{C65AB81E-6D63-45A3-B71B-C5458EF5CD1A}"/>
    <cellStyle name="TableBorder 2 2 2 2 2 4 4 2 5" xfId="20823" xr:uid="{3BF26284-B97A-4082-B29C-D81C7C028ACF}"/>
    <cellStyle name="TableBorder 2 2 2 2 2 4 4 3" xfId="16240" xr:uid="{57516BA4-7E87-40CA-B01A-B4074E153146}"/>
    <cellStyle name="TableBorder 2 2 2 2 2 4 4 4" xfId="17558" xr:uid="{BF58D640-8A75-4917-9BBA-F1D6E36AD8AF}"/>
    <cellStyle name="TableBorder 2 2 2 2 2 4 4 5" xfId="18861" xr:uid="{7211A3DB-2C59-49BB-86D2-27F0D2134CAA}"/>
    <cellStyle name="TableBorder 2 2 2 2 2 4 4 6" xfId="20163" xr:uid="{A92BAD5A-A424-466F-959B-408DF2B2113E}"/>
    <cellStyle name="TableBorder 2 2 2 2 2 4 5" xfId="14484" xr:uid="{01699A81-6CD8-4504-9AEF-2A51E0AC313E}"/>
    <cellStyle name="TableBorder 2 2 2 2 2 4 5 2" xfId="15149" xr:uid="{836FB646-6F95-4F5D-8EFC-D5D23AE214FC}"/>
    <cellStyle name="TableBorder 2 2 2 2 2 4 5 2 2" xfId="17002" xr:uid="{04E0DB9B-43E6-425C-BE68-A77275FD32CC}"/>
    <cellStyle name="TableBorder 2 2 2 2 2 4 5 2 3" xfId="18316" xr:uid="{1CB0C9D9-175F-4D25-BEC9-0455D5D05424}"/>
    <cellStyle name="TableBorder 2 2 2 2 2 4 5 2 4" xfId="19619" xr:uid="{24F475B4-D925-4D90-B668-77ECEED4760B}"/>
    <cellStyle name="TableBorder 2 2 2 2 2 4 5 2 5" xfId="20921" xr:uid="{653FBF0A-5EC7-4C87-BB6E-6ED5E173F4E2}"/>
    <cellStyle name="TableBorder 2 2 2 2 2 4 5 3" xfId="16338" xr:uid="{04A22063-19B0-421C-A935-660471897A68}"/>
    <cellStyle name="TableBorder 2 2 2 2 2 4 5 4" xfId="17656" xr:uid="{3AD6C1A6-3C0C-48EB-9465-79D00987762C}"/>
    <cellStyle name="TableBorder 2 2 2 2 2 4 5 5" xfId="18959" xr:uid="{B630B1B1-97BD-4281-8229-FCA32A6B2AA2}"/>
    <cellStyle name="TableBorder 2 2 2 2 2 4 5 6" xfId="20261" xr:uid="{A912B46A-B0A2-4103-A402-CD87E81B5D63}"/>
    <cellStyle name="TableBorder 2 2 2 2 2 4 6" xfId="14582" xr:uid="{0BF5ED0F-9684-4FCE-8137-1A4C803CFD55}"/>
    <cellStyle name="TableBorder 2 2 2 2 2 4 6 2" xfId="15247" xr:uid="{E2078448-469C-4975-8DD5-E854C82BD207}"/>
    <cellStyle name="TableBorder 2 2 2 2 2 4 6 2 2" xfId="17100" xr:uid="{3102F854-268E-44BC-A395-09461A596B96}"/>
    <cellStyle name="TableBorder 2 2 2 2 2 4 6 2 3" xfId="18414" xr:uid="{5CBE135A-9FAC-4B23-9D3F-9DEB62F4DD71}"/>
    <cellStyle name="TableBorder 2 2 2 2 2 4 6 2 4" xfId="19717" xr:uid="{595B5E15-1BA5-49AD-B259-EC783F38C79E}"/>
    <cellStyle name="TableBorder 2 2 2 2 2 4 6 2 5" xfId="21019" xr:uid="{1D04B36B-CAA0-44DD-B231-030EAC1CDFA0}"/>
    <cellStyle name="TableBorder 2 2 2 2 2 4 6 3" xfId="16436" xr:uid="{0E75954B-8C6A-4DAF-9468-D9C365EBD79C}"/>
    <cellStyle name="TableBorder 2 2 2 2 2 4 6 4" xfId="17754" xr:uid="{5F642723-D62C-44AA-90CB-09A359D9C0D1}"/>
    <cellStyle name="TableBorder 2 2 2 2 2 4 6 5" xfId="19057" xr:uid="{B1B3A3F5-9786-4304-B5E4-90886DB585CD}"/>
    <cellStyle name="TableBorder 2 2 2 2 2 4 6 6" xfId="20359" xr:uid="{E6925037-56E4-4349-8DC9-F25508277288}"/>
    <cellStyle name="TableBorder 2 2 2 2 2 4 7" xfId="14697" xr:uid="{5289E2D5-6F8C-49E1-9926-1187C19FE911}"/>
    <cellStyle name="TableBorder 2 2 2 2 2 4 7 2" xfId="16549" xr:uid="{DFA5A04E-508E-488F-9260-97E4DAE8CD87}"/>
    <cellStyle name="TableBorder 2 2 2 2 2 4 7 3" xfId="17864" xr:uid="{158F9460-D4C2-4E6A-8427-ED383B43023D}"/>
    <cellStyle name="TableBorder 2 2 2 2 2 4 7 4" xfId="19167" xr:uid="{D1E91ECE-9DF9-4C28-922D-DADB61926843}"/>
    <cellStyle name="TableBorder 2 2 2 2 2 4 7 5" xfId="20469" xr:uid="{B599442E-32AD-450E-8FC2-9CC15D1BDD41}"/>
    <cellStyle name="TableBorder 2 2 2 2 2 4 8" xfId="15886" xr:uid="{EC5B44D0-E12B-4E84-9E4D-959B23D0550B}"/>
    <cellStyle name="TableBorder 2 2 2 2 2 4 9" xfId="17204" xr:uid="{6589F86C-9F65-4979-A71D-771B016DECA4}"/>
    <cellStyle name="TableBorder 2 2 2 2 2 5" xfId="14033" xr:uid="{BC6F0E10-146C-4F4D-BA93-6A19A53E112E}"/>
    <cellStyle name="TableBorder 2 2 2 2 2 5 10" xfId="18517" xr:uid="{5EE71765-CA59-4E1E-B27D-447A2D2F2593}"/>
    <cellStyle name="TableBorder 2 2 2 2 2 5 11" xfId="19819" xr:uid="{DFB04D6E-09F1-4C14-9A73-1B0E565D7662}"/>
    <cellStyle name="TableBorder 2 2 2 2 2 5 2" xfId="14199" xr:uid="{EC3F1CD7-1A87-4E83-AA36-0CF4A0954115}"/>
    <cellStyle name="TableBorder 2 2 2 2 2 5 2 2" xfId="14864" xr:uid="{16F94C9A-C55F-4D16-9E98-62A5F2CDE9AF}"/>
    <cellStyle name="TableBorder 2 2 2 2 2 5 2 2 2" xfId="16717" xr:uid="{21D78370-990D-4862-B9EC-2808D8CC6CE9}"/>
    <cellStyle name="TableBorder 2 2 2 2 2 5 2 2 3" xfId="18031" xr:uid="{96DACA9E-EAAC-4230-8A93-2773CE38D2D1}"/>
    <cellStyle name="TableBorder 2 2 2 2 2 5 2 2 4" xfId="19334" xr:uid="{76B9980C-FDB0-4706-825F-A9816E594D35}"/>
    <cellStyle name="TableBorder 2 2 2 2 2 5 2 2 5" xfId="20636" xr:uid="{77F8FC93-F2BC-471F-BD86-E61D5AE672F7}"/>
    <cellStyle name="TableBorder 2 2 2 2 2 5 2 3" xfId="16053" xr:uid="{5A6D4983-F667-4358-B5C2-3B526E23AC4F}"/>
    <cellStyle name="TableBorder 2 2 2 2 2 5 2 4" xfId="17371" xr:uid="{BE377B81-B516-4B99-90DB-2F775A7BD85A}"/>
    <cellStyle name="TableBorder 2 2 2 2 2 5 2 5" xfId="18674" xr:uid="{30C814F6-EB52-4E2C-A56E-6D398E98DAA2}"/>
    <cellStyle name="TableBorder 2 2 2 2 2 5 2 6" xfId="19976" xr:uid="{6D3E7D70-7962-47E5-8A97-1CC887C15212}"/>
    <cellStyle name="TableBorder 2 2 2 2 2 5 3" xfId="14297" xr:uid="{F501E3AA-6AB7-4BC0-9731-B6F30EDD13EA}"/>
    <cellStyle name="TableBorder 2 2 2 2 2 5 3 2" xfId="14962" xr:uid="{BCBF68E6-7B6C-416A-85ED-6289888D8C93}"/>
    <cellStyle name="TableBorder 2 2 2 2 2 5 3 2 2" xfId="16815" xr:uid="{361409AB-BF87-40CD-A789-74C22C673650}"/>
    <cellStyle name="TableBorder 2 2 2 2 2 5 3 2 3" xfId="18129" xr:uid="{E4237F1D-F6F1-4668-894E-B5DBEA2FDAF4}"/>
    <cellStyle name="TableBorder 2 2 2 2 2 5 3 2 4" xfId="19432" xr:uid="{74A80B5F-C673-4E46-BFCC-8067722F2A58}"/>
    <cellStyle name="TableBorder 2 2 2 2 2 5 3 2 5" xfId="20734" xr:uid="{3AE0E729-844C-4422-AF36-B8F65BC8673F}"/>
    <cellStyle name="TableBorder 2 2 2 2 2 5 3 3" xfId="16151" xr:uid="{C9D107E3-4E34-40C7-B6C0-C97BD6F0B7A7}"/>
    <cellStyle name="TableBorder 2 2 2 2 2 5 3 4" xfId="17469" xr:uid="{3F258D0D-BEC3-4C39-92A1-AC7D6AA5AF13}"/>
    <cellStyle name="TableBorder 2 2 2 2 2 5 3 5" xfId="18772" xr:uid="{C79D4CC2-5FFE-4C9C-8D96-F212C8B7F06D}"/>
    <cellStyle name="TableBorder 2 2 2 2 2 5 3 6" xfId="20074" xr:uid="{A50D170E-1C72-475F-B6E6-A7C920F55295}"/>
    <cellStyle name="TableBorder 2 2 2 2 2 5 4" xfId="14396" xr:uid="{6E38E13C-8E0A-4BBE-8737-0A0BDBD4BE19}"/>
    <cellStyle name="TableBorder 2 2 2 2 2 5 4 2" xfId="15061" xr:uid="{640C8745-77AE-46D3-8F9E-5CEC2C05EA60}"/>
    <cellStyle name="TableBorder 2 2 2 2 2 5 4 2 2" xfId="16914" xr:uid="{3B475E37-6406-4BEA-88A9-3F01B4D002D6}"/>
    <cellStyle name="TableBorder 2 2 2 2 2 5 4 2 3" xfId="18228" xr:uid="{785AB5E2-9B26-4AF7-94A5-A14573FF3887}"/>
    <cellStyle name="TableBorder 2 2 2 2 2 5 4 2 4" xfId="19531" xr:uid="{8C837304-565F-471E-9B84-09D631897345}"/>
    <cellStyle name="TableBorder 2 2 2 2 2 5 4 2 5" xfId="20833" xr:uid="{59FBDBC7-2B05-43E6-B2CD-214DFFD3C439}"/>
    <cellStyle name="TableBorder 2 2 2 2 2 5 4 3" xfId="16250" xr:uid="{ECEE8B9A-2D2F-41D5-BFB6-C98CAC29F744}"/>
    <cellStyle name="TableBorder 2 2 2 2 2 5 4 4" xfId="17568" xr:uid="{858EAA26-3FD7-41E5-90A1-4C1A9F860167}"/>
    <cellStyle name="TableBorder 2 2 2 2 2 5 4 5" xfId="18871" xr:uid="{33D5CAD0-35F5-4210-894A-76065E75E47E}"/>
    <cellStyle name="TableBorder 2 2 2 2 2 5 4 6" xfId="20173" xr:uid="{912E3F57-F406-416B-A890-0558C5A718B5}"/>
    <cellStyle name="TableBorder 2 2 2 2 2 5 5" xfId="14494" xr:uid="{4C682644-94EE-4673-9242-3B1B11CDA238}"/>
    <cellStyle name="TableBorder 2 2 2 2 2 5 5 2" xfId="15159" xr:uid="{438FC00A-FB1E-41FC-AC87-23BC5F762232}"/>
    <cellStyle name="TableBorder 2 2 2 2 2 5 5 2 2" xfId="17012" xr:uid="{CFA68468-39A6-404A-AD2C-E6045917BF72}"/>
    <cellStyle name="TableBorder 2 2 2 2 2 5 5 2 3" xfId="18326" xr:uid="{1F147DA7-E9C8-4422-A9A8-586A5151CA73}"/>
    <cellStyle name="TableBorder 2 2 2 2 2 5 5 2 4" xfId="19629" xr:uid="{3F89C595-D852-438C-8DD5-5D5A10296BA5}"/>
    <cellStyle name="TableBorder 2 2 2 2 2 5 5 2 5" xfId="20931" xr:uid="{3D12E6B4-8031-42A0-9891-A9EFCEE2F208}"/>
    <cellStyle name="TableBorder 2 2 2 2 2 5 5 3" xfId="16348" xr:uid="{F6F093DD-6129-4B3C-83B3-A97F20D2F7A2}"/>
    <cellStyle name="TableBorder 2 2 2 2 2 5 5 4" xfId="17666" xr:uid="{E9C0353D-7E74-4433-BC3D-722DCD538E8B}"/>
    <cellStyle name="TableBorder 2 2 2 2 2 5 5 5" xfId="18969" xr:uid="{4F296778-F709-4EB1-8984-9D466E960301}"/>
    <cellStyle name="TableBorder 2 2 2 2 2 5 5 6" xfId="20271" xr:uid="{73ECE844-BCF9-4F37-AE98-FF6ECD39B8FD}"/>
    <cellStyle name="TableBorder 2 2 2 2 2 5 6" xfId="14592" xr:uid="{AB8EE3ED-819B-4117-BD13-127744F2140A}"/>
    <cellStyle name="TableBorder 2 2 2 2 2 5 6 2" xfId="15257" xr:uid="{594F458E-E69E-45CB-905C-7E61D013B85E}"/>
    <cellStyle name="TableBorder 2 2 2 2 2 5 6 2 2" xfId="17110" xr:uid="{0D2FF5AD-F3C0-425B-8880-304251962D18}"/>
    <cellStyle name="TableBorder 2 2 2 2 2 5 6 2 3" xfId="18424" xr:uid="{BD4242AC-348E-4482-9ACB-1D58C8C5B395}"/>
    <cellStyle name="TableBorder 2 2 2 2 2 5 6 2 4" xfId="19727" xr:uid="{CACC5345-6B5C-4238-9C0D-303C9A54AFAD}"/>
    <cellStyle name="TableBorder 2 2 2 2 2 5 6 2 5" xfId="21029" xr:uid="{3B269F8B-5B26-4504-A101-81EB1BCFA1A9}"/>
    <cellStyle name="TableBorder 2 2 2 2 2 5 6 3" xfId="16446" xr:uid="{EB949C3C-EEF4-4429-AB3A-E105D5F3CB62}"/>
    <cellStyle name="TableBorder 2 2 2 2 2 5 6 4" xfId="17764" xr:uid="{08D4A2FD-BDFE-4EBA-B687-AEEAA3B3B17D}"/>
    <cellStyle name="TableBorder 2 2 2 2 2 5 6 5" xfId="19067" xr:uid="{DCC36115-A267-401E-AF58-223CE5988630}"/>
    <cellStyle name="TableBorder 2 2 2 2 2 5 6 6" xfId="20369" xr:uid="{E81539CE-F9C7-4A10-A1DE-C22CBEF6E0EC}"/>
    <cellStyle name="TableBorder 2 2 2 2 2 5 7" xfId="14707" xr:uid="{544B50B7-C929-4907-9E8B-5E6D936D9C88}"/>
    <cellStyle name="TableBorder 2 2 2 2 2 5 7 2" xfId="16559" xr:uid="{BBE42CC1-EF99-4133-B974-DC803E27A88C}"/>
    <cellStyle name="TableBorder 2 2 2 2 2 5 7 3" xfId="17874" xr:uid="{63BCF3A1-9ED0-462E-B523-686CC02C1658}"/>
    <cellStyle name="TableBorder 2 2 2 2 2 5 7 4" xfId="19177" xr:uid="{5DD49AA2-FA6C-4EF5-A5D2-6389C9C0DB61}"/>
    <cellStyle name="TableBorder 2 2 2 2 2 5 7 5" xfId="20479" xr:uid="{24364D30-5628-4A86-B42D-34BA0B767C24}"/>
    <cellStyle name="TableBorder 2 2 2 2 2 5 8" xfId="15896" xr:uid="{5741F397-ADCE-49BA-945B-D6759B5E901F}"/>
    <cellStyle name="TableBorder 2 2 2 2 2 5 9" xfId="17214" xr:uid="{8F11BA2F-FBF3-4174-9D8C-167A376A6046}"/>
    <cellStyle name="TableBorder 2 2 2 2 2 6" xfId="14111" xr:uid="{0FFA7569-A193-48FC-B5C2-D3CCB72E00D1}"/>
    <cellStyle name="TableBorder 2 2 2 2 2 6 2" xfId="14776" xr:uid="{3F45CDA3-979B-414A-8940-2B12964A799C}"/>
    <cellStyle name="TableBorder 2 2 2 2 2 6 2 2" xfId="16629" xr:uid="{6BA92015-8538-448F-BBAC-436C6D471E6E}"/>
    <cellStyle name="TableBorder 2 2 2 2 2 6 2 3" xfId="17943" xr:uid="{D8739B12-BEFD-485B-BD3F-3A08C576F0D9}"/>
    <cellStyle name="TableBorder 2 2 2 2 2 6 2 4" xfId="19246" xr:uid="{B57E8268-0BC7-4B19-9C7C-2FC7500C1CBD}"/>
    <cellStyle name="TableBorder 2 2 2 2 2 6 2 5" xfId="20548" xr:uid="{A2684EEB-DAF6-4AEB-8AD4-9BB0CC9BE97F}"/>
    <cellStyle name="TableBorder 2 2 2 2 2 6 3" xfId="15965" xr:uid="{EF5E741F-E045-4A7B-B703-B880FAA572FF}"/>
    <cellStyle name="TableBorder 2 2 2 2 2 6 4" xfId="17283" xr:uid="{B53460F2-6EC3-4EFC-AF92-2C3AB5E69E8A}"/>
    <cellStyle name="TableBorder 2 2 2 2 2 6 5" xfId="18586" xr:uid="{1BC7C0A0-162B-478C-9FA0-1E25AB047517}"/>
    <cellStyle name="TableBorder 2 2 2 2 2 6 6" xfId="19888" xr:uid="{5B42C99E-3CEB-4A4D-9A02-E1D23E6D845F}"/>
    <cellStyle name="TableBorder 2 2 2 2 2 7" xfId="14209" xr:uid="{9CAA8A46-7666-4305-A490-21B6081C2171}"/>
    <cellStyle name="TableBorder 2 2 2 2 2 7 2" xfId="14874" xr:uid="{E833A650-9DCD-44DC-A614-D64FFC70306F}"/>
    <cellStyle name="TableBorder 2 2 2 2 2 7 2 2" xfId="16727" xr:uid="{239E351C-0717-40F7-8C51-851D54D28ADA}"/>
    <cellStyle name="TableBorder 2 2 2 2 2 7 2 3" xfId="18041" xr:uid="{76B73376-17EE-4B60-93B1-8E66A0219C9B}"/>
    <cellStyle name="TableBorder 2 2 2 2 2 7 2 4" xfId="19344" xr:uid="{18DDC5AC-D7B8-4789-AF4C-2F130B8399E4}"/>
    <cellStyle name="TableBorder 2 2 2 2 2 7 2 5" xfId="20646" xr:uid="{FC5A2C60-3CB2-4096-9934-CCF85DD3032C}"/>
    <cellStyle name="TableBorder 2 2 2 2 2 7 3" xfId="16063" xr:uid="{884C2E79-F8C7-4503-98AD-431E7A234DD5}"/>
    <cellStyle name="TableBorder 2 2 2 2 2 7 4" xfId="17381" xr:uid="{1E10FA07-06E2-4D66-B117-4CF38A8348E6}"/>
    <cellStyle name="TableBorder 2 2 2 2 2 7 5" xfId="18684" xr:uid="{46381DAE-11CB-492E-AC24-CD802B41225B}"/>
    <cellStyle name="TableBorder 2 2 2 2 2 7 6" xfId="19986" xr:uid="{212E05B8-FD36-4788-BD83-8BEEB865724D}"/>
    <cellStyle name="TableBorder 2 2 2 2 2 8" xfId="14308" xr:uid="{6CDD708B-DFFD-4B90-B232-E0CB8F469F73}"/>
    <cellStyle name="TableBorder 2 2 2 2 2 8 2" xfId="14973" xr:uid="{CCF191DD-0D74-4FB1-8BBA-39E5D7BAD3B8}"/>
    <cellStyle name="TableBorder 2 2 2 2 2 8 2 2" xfId="16826" xr:uid="{CAAA9C13-7B7A-47FB-BBAE-DC244853C098}"/>
    <cellStyle name="TableBorder 2 2 2 2 2 8 2 3" xfId="18140" xr:uid="{9C9A2241-869B-4044-A306-3AE08F4A5726}"/>
    <cellStyle name="TableBorder 2 2 2 2 2 8 2 4" xfId="19443" xr:uid="{8BDC6178-FEC5-452A-9A7F-933CB23E03D8}"/>
    <cellStyle name="TableBorder 2 2 2 2 2 8 2 5" xfId="20745" xr:uid="{BEB9BFC9-A137-485E-ADB1-AC5C673A0BF0}"/>
    <cellStyle name="TableBorder 2 2 2 2 2 8 3" xfId="16162" xr:uid="{49CD649B-D85B-4C11-999D-629F1AAC340B}"/>
    <cellStyle name="TableBorder 2 2 2 2 2 8 4" xfId="17480" xr:uid="{11D63B55-F5DB-4A6A-B9C7-666F48459D0A}"/>
    <cellStyle name="TableBorder 2 2 2 2 2 8 5" xfId="18783" xr:uid="{5E6643A1-6231-435A-B5A8-8331510A9DE1}"/>
    <cellStyle name="TableBorder 2 2 2 2 2 8 6" xfId="20085" xr:uid="{EA8C662A-F343-45F1-A85E-11601301E709}"/>
    <cellStyle name="TableBorder 2 2 2 2 2 9" xfId="14406" xr:uid="{8700DEA3-6323-4298-8E3E-89BFCF803A54}"/>
    <cellStyle name="TableBorder 2 2 2 2 2 9 2" xfId="15071" xr:uid="{3B5BE6F7-2978-4BA6-BCFC-8DE5E19A1C14}"/>
    <cellStyle name="TableBorder 2 2 2 2 2 9 2 2" xfId="16924" xr:uid="{675EBB45-15BB-419C-89E7-8A69EE6C3A53}"/>
    <cellStyle name="TableBorder 2 2 2 2 2 9 2 3" xfId="18238" xr:uid="{81007375-AEB3-48C3-8EAC-99B302AFB860}"/>
    <cellStyle name="TableBorder 2 2 2 2 2 9 2 4" xfId="19541" xr:uid="{1490CFC6-AC3E-43B0-B1E2-9BCD924FC430}"/>
    <cellStyle name="TableBorder 2 2 2 2 2 9 2 5" xfId="20843" xr:uid="{8633AFEA-24E5-49E3-ACAA-87F48C34949A}"/>
    <cellStyle name="TableBorder 2 2 2 2 2 9 3" xfId="16260" xr:uid="{89CCDA0F-F873-44CD-A0C1-97A7C89643DF}"/>
    <cellStyle name="TableBorder 2 2 2 2 2 9 4" xfId="17578" xr:uid="{74C8EDEB-A47C-4E16-841F-FC0065EA7A53}"/>
    <cellStyle name="TableBorder 2 2 2 2 2 9 5" xfId="18881" xr:uid="{0577BDFD-B4BA-4121-A42F-6E00844F981E}"/>
    <cellStyle name="TableBorder 2 2 2 2 2 9 6" xfId="20183" xr:uid="{1D685C20-7888-454E-B12C-50DB60E36D4C}"/>
    <cellStyle name="TableBorder 2 2 2 2 3" xfId="13991" xr:uid="{BBBD0103-8C0C-4CC3-8503-73FBCEAD1ED7}"/>
    <cellStyle name="TableBorder 2 2 2 2 3 10" xfId="18475" xr:uid="{DCDB5718-3CE7-4AFA-BD27-5061ACFD4B20}"/>
    <cellStyle name="TableBorder 2 2 2 2 3 11" xfId="19777" xr:uid="{6B828165-9402-4662-8565-B878478D5440}"/>
    <cellStyle name="TableBorder 2 2 2 2 3 2" xfId="14157" xr:uid="{CA85FB10-AF46-4645-B027-D9F058DD109E}"/>
    <cellStyle name="TableBorder 2 2 2 2 3 2 2" xfId="14822" xr:uid="{74FB9E2A-594C-455A-9F90-EAD2F3A314FB}"/>
    <cellStyle name="TableBorder 2 2 2 2 3 2 2 2" xfId="16675" xr:uid="{91C0C7C3-A88B-4A79-9C4A-9BCCC647689E}"/>
    <cellStyle name="TableBorder 2 2 2 2 3 2 2 3" xfId="17989" xr:uid="{7015789C-F023-4B2E-B67D-0BE7EF36E90D}"/>
    <cellStyle name="TableBorder 2 2 2 2 3 2 2 4" xfId="19292" xr:uid="{C480DBF1-4B32-4042-8769-C30E4669B38E}"/>
    <cellStyle name="TableBorder 2 2 2 2 3 2 2 5" xfId="20594" xr:uid="{5FC07FB8-8299-49B1-B352-BB7D51F63550}"/>
    <cellStyle name="TableBorder 2 2 2 2 3 2 3" xfId="16011" xr:uid="{4776F9BC-D518-4D78-9BF1-E8DCCB3C67D4}"/>
    <cellStyle name="TableBorder 2 2 2 2 3 2 4" xfId="17329" xr:uid="{6177063C-6F64-4B79-9F31-5D7881DF6197}"/>
    <cellStyle name="TableBorder 2 2 2 2 3 2 5" xfId="18632" xr:uid="{FC83CE68-BD0B-4F98-AB50-0D550D13FD3F}"/>
    <cellStyle name="TableBorder 2 2 2 2 3 2 6" xfId="19934" xr:uid="{8984BCD0-982C-4CA4-AAE2-071AE4EF8E21}"/>
    <cellStyle name="TableBorder 2 2 2 2 3 3" xfId="14255" xr:uid="{312E2D07-B68D-46B6-8E81-48F7A33AD5B1}"/>
    <cellStyle name="TableBorder 2 2 2 2 3 3 2" xfId="14920" xr:uid="{F712DE8A-1750-46CD-BD68-07346D71FEC0}"/>
    <cellStyle name="TableBorder 2 2 2 2 3 3 2 2" xfId="16773" xr:uid="{578D0361-D35D-4767-B515-A959F780D4F2}"/>
    <cellStyle name="TableBorder 2 2 2 2 3 3 2 3" xfId="18087" xr:uid="{D30AB90F-BAD2-44AE-8034-954A41F061A5}"/>
    <cellStyle name="TableBorder 2 2 2 2 3 3 2 4" xfId="19390" xr:uid="{2FB7CC8A-4CC3-451B-947E-A44809213383}"/>
    <cellStyle name="TableBorder 2 2 2 2 3 3 2 5" xfId="20692" xr:uid="{AFC77F09-B858-4745-9946-C8D4CC575A13}"/>
    <cellStyle name="TableBorder 2 2 2 2 3 3 3" xfId="16109" xr:uid="{FC960FF2-565D-4C8E-A48A-E63BE6DEB628}"/>
    <cellStyle name="TableBorder 2 2 2 2 3 3 4" xfId="17427" xr:uid="{C2A5200F-1C01-4747-9A5B-66DB281A7815}"/>
    <cellStyle name="TableBorder 2 2 2 2 3 3 5" xfId="18730" xr:uid="{12837E67-18AC-4391-BB90-895A56CE9407}"/>
    <cellStyle name="TableBorder 2 2 2 2 3 3 6" xfId="20032" xr:uid="{6878E145-2429-4FB4-A991-A91A7115AD26}"/>
    <cellStyle name="TableBorder 2 2 2 2 3 4" xfId="14354" xr:uid="{C831FE88-C176-4EC8-AF3C-EB34D1920D01}"/>
    <cellStyle name="TableBorder 2 2 2 2 3 4 2" xfId="15019" xr:uid="{B3027BFC-34FA-46FC-8884-90F454525A1E}"/>
    <cellStyle name="TableBorder 2 2 2 2 3 4 2 2" xfId="16872" xr:uid="{EC53B7A7-E15E-46D9-B5EA-639D3C3B544A}"/>
    <cellStyle name="TableBorder 2 2 2 2 3 4 2 3" xfId="18186" xr:uid="{53AD9CCE-4699-4FF6-8BC9-D4607C3B690A}"/>
    <cellStyle name="TableBorder 2 2 2 2 3 4 2 4" xfId="19489" xr:uid="{0D62151D-C804-4A1E-8370-55F28C60C604}"/>
    <cellStyle name="TableBorder 2 2 2 2 3 4 2 5" xfId="20791" xr:uid="{0B2F82B6-C909-4E69-A352-706234A4AB7C}"/>
    <cellStyle name="TableBorder 2 2 2 2 3 4 3" xfId="16208" xr:uid="{4BF81CA5-8040-4EF8-9330-D4A7957296EB}"/>
    <cellStyle name="TableBorder 2 2 2 2 3 4 4" xfId="17526" xr:uid="{C127A74C-0808-4CC3-BFD5-A0432F5EF697}"/>
    <cellStyle name="TableBorder 2 2 2 2 3 4 5" xfId="18829" xr:uid="{40AED6EA-377F-4CF0-9082-F7E25DE66CD4}"/>
    <cellStyle name="TableBorder 2 2 2 2 3 4 6" xfId="20131" xr:uid="{D56A510D-FC82-4C64-9A0A-1A31D816F112}"/>
    <cellStyle name="TableBorder 2 2 2 2 3 5" xfId="14452" xr:uid="{EC5C7A4A-820A-4762-9EAD-DD0EE27A5972}"/>
    <cellStyle name="TableBorder 2 2 2 2 3 5 2" xfId="15117" xr:uid="{228AD3E0-C8CE-4A74-8385-4E3FF869F2F9}"/>
    <cellStyle name="TableBorder 2 2 2 2 3 5 2 2" xfId="16970" xr:uid="{1B907C53-9C4D-474A-89C4-F8BB02B4FAF0}"/>
    <cellStyle name="TableBorder 2 2 2 2 3 5 2 3" xfId="18284" xr:uid="{60BF166D-012E-413C-83E8-1782D25E5667}"/>
    <cellStyle name="TableBorder 2 2 2 2 3 5 2 4" xfId="19587" xr:uid="{6C6E6006-DF04-41FA-86F8-4B1C0C6DAF7B}"/>
    <cellStyle name="TableBorder 2 2 2 2 3 5 2 5" xfId="20889" xr:uid="{D0E8E084-FF30-4187-B572-DF8605045EC1}"/>
    <cellStyle name="TableBorder 2 2 2 2 3 5 3" xfId="16306" xr:uid="{9378CD61-7C69-4461-9ABF-389444C8EC9C}"/>
    <cellStyle name="TableBorder 2 2 2 2 3 5 4" xfId="17624" xr:uid="{1F5DCD09-77AC-4FA3-A304-65F1FC5806AF}"/>
    <cellStyle name="TableBorder 2 2 2 2 3 5 5" xfId="18927" xr:uid="{21B58A2D-D777-441C-94AD-83E3BE525858}"/>
    <cellStyle name="TableBorder 2 2 2 2 3 5 6" xfId="20229" xr:uid="{8DB21454-C6B6-4BF5-8924-459447E68ED3}"/>
    <cellStyle name="TableBorder 2 2 2 2 3 6" xfId="14550" xr:uid="{F2BF1978-D273-4122-8A6D-46C1EDC83A00}"/>
    <cellStyle name="TableBorder 2 2 2 2 3 6 2" xfId="15215" xr:uid="{BAE06DE2-F5F3-425C-9CD2-AD5075D73CFA}"/>
    <cellStyle name="TableBorder 2 2 2 2 3 6 2 2" xfId="17068" xr:uid="{4EE94ECF-1EE8-4EA2-8132-B25E8B576CD5}"/>
    <cellStyle name="TableBorder 2 2 2 2 3 6 2 3" xfId="18382" xr:uid="{D17774E3-FF7C-4536-A57F-EDC74D1028E5}"/>
    <cellStyle name="TableBorder 2 2 2 2 3 6 2 4" xfId="19685" xr:uid="{F2A8AC8D-1593-400B-AA42-B605764BA84F}"/>
    <cellStyle name="TableBorder 2 2 2 2 3 6 2 5" xfId="20987" xr:uid="{E8A20E58-30B1-475D-AB29-7A65C90AC56C}"/>
    <cellStyle name="TableBorder 2 2 2 2 3 6 3" xfId="16404" xr:uid="{6C1B6B1A-2319-4536-8376-A71546F009E3}"/>
    <cellStyle name="TableBorder 2 2 2 2 3 6 4" xfId="17722" xr:uid="{0F33E5B3-BF7D-480F-9E9B-847C69F4D9E7}"/>
    <cellStyle name="TableBorder 2 2 2 2 3 6 5" xfId="19025" xr:uid="{20529690-A4EC-44F0-832A-8D1F003BFA2D}"/>
    <cellStyle name="TableBorder 2 2 2 2 3 6 6" xfId="20327" xr:uid="{D84C0D3E-AF3D-4727-B2FE-8FE20E014FFF}"/>
    <cellStyle name="TableBorder 2 2 2 2 3 7" xfId="14665" xr:uid="{C671F144-C3D7-43EB-BB25-0CBDA602CA98}"/>
    <cellStyle name="TableBorder 2 2 2 2 3 7 2" xfId="16517" xr:uid="{478609F8-AF6B-46E8-B0BF-9D871C838167}"/>
    <cellStyle name="TableBorder 2 2 2 2 3 7 3" xfId="17832" xr:uid="{C94B2610-C2F1-4839-A025-4A433D796EF2}"/>
    <cellStyle name="TableBorder 2 2 2 2 3 7 4" xfId="19135" xr:uid="{C2070400-FB91-4BA9-9F97-C12BF3138721}"/>
    <cellStyle name="TableBorder 2 2 2 2 3 7 5" xfId="20437" xr:uid="{C085ABB1-3BD4-450D-A96C-A80C386729B0}"/>
    <cellStyle name="TableBorder 2 2 2 2 3 8" xfId="15854" xr:uid="{74EAAB7E-D72A-4234-811C-78630951F52B}"/>
    <cellStyle name="TableBorder 2 2 2 2 3 9" xfId="17172" xr:uid="{5F19C7A0-C6F0-44D6-98F7-D818D0EC861A}"/>
    <cellStyle name="TableBorder 2 2 2 2 4" xfId="13951" xr:uid="{B4D753B0-F142-4A1A-9D5F-C4F7FD532F99}"/>
    <cellStyle name="TableBorder 2 2 2 2 4 10" xfId="18435" xr:uid="{DC63CC7E-88A6-48B7-9234-3610E416FB76}"/>
    <cellStyle name="TableBorder 2 2 2 2 4 11" xfId="19737" xr:uid="{1FE9E497-3E90-416E-AF7E-938E3B4DC8D1}"/>
    <cellStyle name="TableBorder 2 2 2 2 4 2" xfId="14117" xr:uid="{1AC043AF-8E40-4B53-93E0-8E5BEC01C7C5}"/>
    <cellStyle name="TableBorder 2 2 2 2 4 2 2" xfId="14782" xr:uid="{4E578CF9-36EC-49B5-9C4F-DED164CF86BC}"/>
    <cellStyle name="TableBorder 2 2 2 2 4 2 2 2" xfId="16635" xr:uid="{0CA442A5-A42D-4104-958E-82A5C43D5B98}"/>
    <cellStyle name="TableBorder 2 2 2 2 4 2 2 3" xfId="17949" xr:uid="{38292402-CC13-4003-9BBB-6CFCD06666E7}"/>
    <cellStyle name="TableBorder 2 2 2 2 4 2 2 4" xfId="19252" xr:uid="{42EB032D-C713-4B99-A4C2-90E5B2A32CEA}"/>
    <cellStyle name="TableBorder 2 2 2 2 4 2 2 5" xfId="20554" xr:uid="{125F1172-776F-4E7F-B02B-A324C4F17904}"/>
    <cellStyle name="TableBorder 2 2 2 2 4 2 3" xfId="15971" xr:uid="{7969294A-5A48-4A62-9D59-3BE16D221658}"/>
    <cellStyle name="TableBorder 2 2 2 2 4 2 4" xfId="17289" xr:uid="{251D12FD-65E1-4B28-AA7A-E7BA137106F0}"/>
    <cellStyle name="TableBorder 2 2 2 2 4 2 5" xfId="18592" xr:uid="{4B54B1CA-3D31-41C1-876F-A17660C3AE45}"/>
    <cellStyle name="TableBorder 2 2 2 2 4 2 6" xfId="19894" xr:uid="{5275F84E-0955-46F3-929F-1DCAD21D416C}"/>
    <cellStyle name="TableBorder 2 2 2 2 4 3" xfId="14215" xr:uid="{CA3F7081-CFC0-4D01-994F-0692217091B5}"/>
    <cellStyle name="TableBorder 2 2 2 2 4 3 2" xfId="14880" xr:uid="{4812F70B-FB70-4579-BB35-62421A75CC80}"/>
    <cellStyle name="TableBorder 2 2 2 2 4 3 2 2" xfId="16733" xr:uid="{52CB438E-5C68-417E-A130-D4E7F611DD02}"/>
    <cellStyle name="TableBorder 2 2 2 2 4 3 2 3" xfId="18047" xr:uid="{98204131-D477-46B8-8CC5-6AD37C926F18}"/>
    <cellStyle name="TableBorder 2 2 2 2 4 3 2 4" xfId="19350" xr:uid="{E3CFA16B-5CAF-459A-8DE1-0B3C046199F6}"/>
    <cellStyle name="TableBorder 2 2 2 2 4 3 2 5" xfId="20652" xr:uid="{2A89FCB7-E09C-4C3A-97E6-FEB736C47936}"/>
    <cellStyle name="TableBorder 2 2 2 2 4 3 3" xfId="16069" xr:uid="{C3F9D369-B88C-4FDC-B05F-02DC21F00878}"/>
    <cellStyle name="TableBorder 2 2 2 2 4 3 4" xfId="17387" xr:uid="{460B9619-3AE0-48D2-BD63-144DDEB04F8C}"/>
    <cellStyle name="TableBorder 2 2 2 2 4 3 5" xfId="18690" xr:uid="{B7935DB5-50D7-46E7-A7AE-9B9DF068ACB1}"/>
    <cellStyle name="TableBorder 2 2 2 2 4 3 6" xfId="19992" xr:uid="{3A1F4296-A484-4A6B-8E42-3CAACF02ACE8}"/>
    <cellStyle name="TableBorder 2 2 2 2 4 4" xfId="14314" xr:uid="{D2DE177C-62E2-4D3D-9E37-B9C44D3E36E7}"/>
    <cellStyle name="TableBorder 2 2 2 2 4 4 2" xfId="14979" xr:uid="{9E377688-F56D-47E6-9F30-9DA28D5F3097}"/>
    <cellStyle name="TableBorder 2 2 2 2 4 4 2 2" xfId="16832" xr:uid="{58D59A59-D5C6-461C-8A08-3CA2AF48DA22}"/>
    <cellStyle name="TableBorder 2 2 2 2 4 4 2 3" xfId="18146" xr:uid="{BF7262C6-0320-4CF2-BCFA-0A623836E196}"/>
    <cellStyle name="TableBorder 2 2 2 2 4 4 2 4" xfId="19449" xr:uid="{D205AA2E-817A-4098-A6E9-C711E3F58D39}"/>
    <cellStyle name="TableBorder 2 2 2 2 4 4 2 5" xfId="20751" xr:uid="{6E14F099-1E46-4BAB-8162-0CD5C54BEC54}"/>
    <cellStyle name="TableBorder 2 2 2 2 4 4 3" xfId="16168" xr:uid="{14C78B36-3F1D-4967-BAED-0857A6D44BEA}"/>
    <cellStyle name="TableBorder 2 2 2 2 4 4 4" xfId="17486" xr:uid="{21D8FB41-AE8F-4EB8-84C1-8D0732ABB8F2}"/>
    <cellStyle name="TableBorder 2 2 2 2 4 4 5" xfId="18789" xr:uid="{3855D183-AF36-4AAF-8D5B-FD2FEFEECE78}"/>
    <cellStyle name="TableBorder 2 2 2 2 4 4 6" xfId="20091" xr:uid="{6EC825CF-69B2-41DB-97BC-DC5107A32932}"/>
    <cellStyle name="TableBorder 2 2 2 2 4 5" xfId="14412" xr:uid="{0C8752E4-0AF8-4BC7-92F4-68A1B4D4F118}"/>
    <cellStyle name="TableBorder 2 2 2 2 4 5 2" xfId="15077" xr:uid="{627489A6-2645-48EA-98D5-BB2C1AAD377B}"/>
    <cellStyle name="TableBorder 2 2 2 2 4 5 2 2" xfId="16930" xr:uid="{46D4343F-ED09-461C-97B5-3A9D472A862D}"/>
    <cellStyle name="TableBorder 2 2 2 2 4 5 2 3" xfId="18244" xr:uid="{D1A26155-504B-4C82-BB1C-4A268A670FCF}"/>
    <cellStyle name="TableBorder 2 2 2 2 4 5 2 4" xfId="19547" xr:uid="{6CC93739-40D9-40CC-B56A-FC1A25791124}"/>
    <cellStyle name="TableBorder 2 2 2 2 4 5 2 5" xfId="20849" xr:uid="{7464018B-F440-45CF-A256-4EAB6ACEE7A9}"/>
    <cellStyle name="TableBorder 2 2 2 2 4 5 3" xfId="16266" xr:uid="{7580F8F2-CFC5-416C-A239-3F41E054FF79}"/>
    <cellStyle name="TableBorder 2 2 2 2 4 5 4" xfId="17584" xr:uid="{B2C320CB-1C52-42DE-90C0-443EB6776298}"/>
    <cellStyle name="TableBorder 2 2 2 2 4 5 5" xfId="18887" xr:uid="{28575AF3-BD06-4A32-87B4-BB758DD32428}"/>
    <cellStyle name="TableBorder 2 2 2 2 4 5 6" xfId="20189" xr:uid="{9E3BEF81-DDA8-4C29-80F5-F887FA5CBEEE}"/>
    <cellStyle name="TableBorder 2 2 2 2 4 6" xfId="14510" xr:uid="{47E3F7F8-80A2-4D3B-87A0-4A832406C2E2}"/>
    <cellStyle name="TableBorder 2 2 2 2 4 6 2" xfId="15175" xr:uid="{F71CAFB1-A335-4566-BC16-CED3F0ED893F}"/>
    <cellStyle name="TableBorder 2 2 2 2 4 6 2 2" xfId="17028" xr:uid="{4A48BAB0-20BC-405C-9F48-6045A08371AB}"/>
    <cellStyle name="TableBorder 2 2 2 2 4 6 2 3" xfId="18342" xr:uid="{325A5429-0519-499A-A707-E3D2CD053EEF}"/>
    <cellStyle name="TableBorder 2 2 2 2 4 6 2 4" xfId="19645" xr:uid="{D28AA6FA-4717-4AC6-99BB-7C02E5B9126A}"/>
    <cellStyle name="TableBorder 2 2 2 2 4 6 2 5" xfId="20947" xr:uid="{79B3B42E-26E0-476B-89C1-26B1A5343914}"/>
    <cellStyle name="TableBorder 2 2 2 2 4 6 3" xfId="16364" xr:uid="{B2209827-786F-482D-BE54-FEA81D8AB911}"/>
    <cellStyle name="TableBorder 2 2 2 2 4 6 4" xfId="17682" xr:uid="{4968C1B4-200A-4CC1-9B0F-DA6E97847F5A}"/>
    <cellStyle name="TableBorder 2 2 2 2 4 6 5" xfId="18985" xr:uid="{7E95E1A0-D2A2-4DFC-9FE1-AED3783160DE}"/>
    <cellStyle name="TableBorder 2 2 2 2 4 6 6" xfId="20287" xr:uid="{AEED30E5-6BAD-4C24-A687-03A106D91D3A}"/>
    <cellStyle name="TableBorder 2 2 2 2 4 7" xfId="14625" xr:uid="{A483CD51-BF6A-480E-A3E7-3CD7CE2C1085}"/>
    <cellStyle name="TableBorder 2 2 2 2 4 7 2" xfId="16477" xr:uid="{21560D45-5A31-494C-8657-342D1BD70A2C}"/>
    <cellStyle name="TableBorder 2 2 2 2 4 7 3" xfId="17792" xr:uid="{5452D320-126F-4694-8C6B-5635A93CE61B}"/>
    <cellStyle name="TableBorder 2 2 2 2 4 7 4" xfId="19095" xr:uid="{833FEFFE-C16E-4AD7-9215-459B12F1DC08}"/>
    <cellStyle name="TableBorder 2 2 2 2 4 7 5" xfId="20397" xr:uid="{C7C2C825-5C78-4BC0-BA2A-A04F96BDA4E6}"/>
    <cellStyle name="TableBorder 2 2 2 2 4 8" xfId="15814" xr:uid="{03A41EED-8714-4BD8-B0F0-ED20427A37FE}"/>
    <cellStyle name="TableBorder 2 2 2 2 4 9" xfId="17132" xr:uid="{EE8033D7-3521-4EFF-87E2-A244F226E466}"/>
    <cellStyle name="TableBorder 2 2 2 2 5" xfId="13958" xr:uid="{CC7FA48B-BF97-4674-B4DD-F08D4397C217}"/>
    <cellStyle name="TableBorder 2 2 2 2 5 10" xfId="18442" xr:uid="{74B5AB54-E703-467A-8E01-6328D5E47935}"/>
    <cellStyle name="TableBorder 2 2 2 2 5 11" xfId="19744" xr:uid="{8FBDDEA0-47F6-4E6B-9D22-82C5133B0EAB}"/>
    <cellStyle name="TableBorder 2 2 2 2 5 2" xfId="14124" xr:uid="{26F7A65C-DE87-4D76-B202-E2B1D71378E7}"/>
    <cellStyle name="TableBorder 2 2 2 2 5 2 2" xfId="14789" xr:uid="{E8D06376-80A2-46DB-9627-30E290D0AE18}"/>
    <cellStyle name="TableBorder 2 2 2 2 5 2 2 2" xfId="16642" xr:uid="{2AD40BCE-718B-4457-A1CB-32CF3A7A9E48}"/>
    <cellStyle name="TableBorder 2 2 2 2 5 2 2 3" xfId="17956" xr:uid="{8D0D84FA-35D2-4AD2-B010-1D0598AF8E19}"/>
    <cellStyle name="TableBorder 2 2 2 2 5 2 2 4" xfId="19259" xr:uid="{DAA51F91-0D9A-45A0-AAEB-59D2F910CE4A}"/>
    <cellStyle name="TableBorder 2 2 2 2 5 2 2 5" xfId="20561" xr:uid="{83F88182-FD01-485E-B3CF-80C7FD05086D}"/>
    <cellStyle name="TableBorder 2 2 2 2 5 2 3" xfId="15978" xr:uid="{70BBFDCC-6494-4026-8C15-9BE0AEF9E243}"/>
    <cellStyle name="TableBorder 2 2 2 2 5 2 4" xfId="17296" xr:uid="{AE9C09F5-7FBC-4055-B68E-8A3C00F9447A}"/>
    <cellStyle name="TableBorder 2 2 2 2 5 2 5" xfId="18599" xr:uid="{E4328BE1-57B6-4C23-8040-BFCA86B99A25}"/>
    <cellStyle name="TableBorder 2 2 2 2 5 2 6" xfId="19901" xr:uid="{9FBAC5BC-D63D-473B-ACB2-4661206156D7}"/>
    <cellStyle name="TableBorder 2 2 2 2 5 3" xfId="14222" xr:uid="{1E5637E0-27FD-4511-9218-E6073A496DED}"/>
    <cellStyle name="TableBorder 2 2 2 2 5 3 2" xfId="14887" xr:uid="{2669D815-917E-404F-BE24-A864E7ACC918}"/>
    <cellStyle name="TableBorder 2 2 2 2 5 3 2 2" xfId="16740" xr:uid="{0EFA9F8E-2E61-43F2-9BA6-9C439CDE2755}"/>
    <cellStyle name="TableBorder 2 2 2 2 5 3 2 3" xfId="18054" xr:uid="{B4BA4C5B-9D6D-4AD2-984C-A9ECB74EA095}"/>
    <cellStyle name="TableBorder 2 2 2 2 5 3 2 4" xfId="19357" xr:uid="{749B2456-80BF-4D54-8116-430131220F90}"/>
    <cellStyle name="TableBorder 2 2 2 2 5 3 2 5" xfId="20659" xr:uid="{E9140F15-3D40-481C-A548-2A94566F616D}"/>
    <cellStyle name="TableBorder 2 2 2 2 5 3 3" xfId="16076" xr:uid="{6C4844DF-73D2-4977-A547-C9FA68E84605}"/>
    <cellStyle name="TableBorder 2 2 2 2 5 3 4" xfId="17394" xr:uid="{82BD014F-EF8F-4EDB-A029-FBC3167D2AAA}"/>
    <cellStyle name="TableBorder 2 2 2 2 5 3 5" xfId="18697" xr:uid="{8279AB2A-57DA-4ACB-952F-F59B3A74B95B}"/>
    <cellStyle name="TableBorder 2 2 2 2 5 3 6" xfId="19999" xr:uid="{8F1697F5-40CF-4976-AD77-E74E3241360C}"/>
    <cellStyle name="TableBorder 2 2 2 2 5 4" xfId="14321" xr:uid="{999DC8AB-3124-415C-B8BB-0C0001D4BFEA}"/>
    <cellStyle name="TableBorder 2 2 2 2 5 4 2" xfId="14986" xr:uid="{C2B37F20-DC85-4909-A5C4-9C500DEEE777}"/>
    <cellStyle name="TableBorder 2 2 2 2 5 4 2 2" xfId="16839" xr:uid="{5B0F7D92-508C-4D1F-819B-5DC1031C17E1}"/>
    <cellStyle name="TableBorder 2 2 2 2 5 4 2 3" xfId="18153" xr:uid="{85D26BF7-F56B-419B-9D46-11A6C11245CF}"/>
    <cellStyle name="TableBorder 2 2 2 2 5 4 2 4" xfId="19456" xr:uid="{E909D6CE-FFD2-4A8F-803A-55626D1160C7}"/>
    <cellStyle name="TableBorder 2 2 2 2 5 4 2 5" xfId="20758" xr:uid="{20F24A37-481D-4DC4-95CB-AAA1C0EE668D}"/>
    <cellStyle name="TableBorder 2 2 2 2 5 4 3" xfId="16175" xr:uid="{52ABF27E-B32C-468B-855F-5B26A59FB579}"/>
    <cellStyle name="TableBorder 2 2 2 2 5 4 4" xfId="17493" xr:uid="{104277FA-9818-4A49-B033-EFFED2FE6E72}"/>
    <cellStyle name="TableBorder 2 2 2 2 5 4 5" xfId="18796" xr:uid="{CCCC9AF5-E7C9-4884-BFA2-D2867A2E3364}"/>
    <cellStyle name="TableBorder 2 2 2 2 5 4 6" xfId="20098" xr:uid="{53177D27-E816-47C9-A5E1-F01495B506F5}"/>
    <cellStyle name="TableBorder 2 2 2 2 5 5" xfId="14419" xr:uid="{844F44F2-FC6F-4BDF-A06E-A72BB592DA98}"/>
    <cellStyle name="TableBorder 2 2 2 2 5 5 2" xfId="15084" xr:uid="{39EA2977-6FFF-4608-BFBA-5BC6EDABF585}"/>
    <cellStyle name="TableBorder 2 2 2 2 5 5 2 2" xfId="16937" xr:uid="{B7C850A5-70B8-462B-B415-6B03943385D3}"/>
    <cellStyle name="TableBorder 2 2 2 2 5 5 2 3" xfId="18251" xr:uid="{7A2F5F21-261C-46A8-B0AF-103BDC03664A}"/>
    <cellStyle name="TableBorder 2 2 2 2 5 5 2 4" xfId="19554" xr:uid="{DD0769A4-7182-495D-862C-70842C8C7431}"/>
    <cellStyle name="TableBorder 2 2 2 2 5 5 2 5" xfId="20856" xr:uid="{5309C97E-D448-4A51-8298-1493B67D088E}"/>
    <cellStyle name="TableBorder 2 2 2 2 5 5 3" xfId="16273" xr:uid="{34D2371E-7F8B-499A-81EB-F6A14A8A5EFD}"/>
    <cellStyle name="TableBorder 2 2 2 2 5 5 4" xfId="17591" xr:uid="{CDF5CB85-A737-48C0-A8B3-E5B19D698B38}"/>
    <cellStyle name="TableBorder 2 2 2 2 5 5 5" xfId="18894" xr:uid="{8D28560B-0C9F-4620-84F5-72CE09E1DF6E}"/>
    <cellStyle name="TableBorder 2 2 2 2 5 5 6" xfId="20196" xr:uid="{FD1D5D89-910F-4A26-AA5E-6A155600DD0D}"/>
    <cellStyle name="TableBorder 2 2 2 2 5 6" xfId="14517" xr:uid="{C22453C1-EC04-4C16-88DB-93A75033BB2F}"/>
    <cellStyle name="TableBorder 2 2 2 2 5 6 2" xfId="15182" xr:uid="{60350F0E-6D51-4445-AE80-2AC5E0BDB9B7}"/>
    <cellStyle name="TableBorder 2 2 2 2 5 6 2 2" xfId="17035" xr:uid="{3E2E90F2-A0EE-4BFE-BE74-6598CD647D23}"/>
    <cellStyle name="TableBorder 2 2 2 2 5 6 2 3" xfId="18349" xr:uid="{A4BEE065-2919-42B7-845C-9F6693A602EC}"/>
    <cellStyle name="TableBorder 2 2 2 2 5 6 2 4" xfId="19652" xr:uid="{1120DC6B-D3C4-405D-A7FA-54810A2EC24D}"/>
    <cellStyle name="TableBorder 2 2 2 2 5 6 2 5" xfId="20954" xr:uid="{6E6E5466-668E-47C9-ACA4-CD7621C4F86C}"/>
    <cellStyle name="TableBorder 2 2 2 2 5 6 3" xfId="16371" xr:uid="{23C0F2C5-CFFF-4976-A902-FB5105556422}"/>
    <cellStyle name="TableBorder 2 2 2 2 5 6 4" xfId="17689" xr:uid="{36A4B3FA-BE34-4EA2-9E32-FB687A544479}"/>
    <cellStyle name="TableBorder 2 2 2 2 5 6 5" xfId="18992" xr:uid="{84845EBD-953C-4FAB-AC06-EC73BE66399F}"/>
    <cellStyle name="TableBorder 2 2 2 2 5 6 6" xfId="20294" xr:uid="{E7D7536A-1DE7-432D-BCAC-2FBA64183997}"/>
    <cellStyle name="TableBorder 2 2 2 2 5 7" xfId="14632" xr:uid="{37DAF426-C31D-4AF3-870E-27CC91F98670}"/>
    <cellStyle name="TableBorder 2 2 2 2 5 7 2" xfId="16484" xr:uid="{55068CFF-B191-4C6E-9CF7-BB54EEC3434B}"/>
    <cellStyle name="TableBorder 2 2 2 2 5 7 3" xfId="17799" xr:uid="{0CD9E693-C0A1-4050-A9A1-B049C6F264EB}"/>
    <cellStyle name="TableBorder 2 2 2 2 5 7 4" xfId="19102" xr:uid="{E13D096C-73FB-4521-B3EE-F79369EDD918}"/>
    <cellStyle name="TableBorder 2 2 2 2 5 7 5" xfId="20404" xr:uid="{BD0B9A56-E4DD-450B-AA56-9142B3586CEF}"/>
    <cellStyle name="TableBorder 2 2 2 2 5 8" xfId="15821" xr:uid="{72443D97-74AE-46DA-BFB6-DA561D31240B}"/>
    <cellStyle name="TableBorder 2 2 2 2 5 9" xfId="17139" xr:uid="{81AC5207-73D0-4DAD-8DDA-42C44E6E63D9}"/>
    <cellStyle name="TableBorder 2 2 2 2 6" xfId="13963" xr:uid="{78C3C60C-DAD9-48E8-97CD-9B2D1073C734}"/>
    <cellStyle name="TableBorder 2 2 2 2 6 10" xfId="18447" xr:uid="{0EB93EB6-88C4-4B12-9D6C-179624EFD5AB}"/>
    <cellStyle name="TableBorder 2 2 2 2 6 11" xfId="19749" xr:uid="{A2A2BDFB-58A2-4A61-BECC-8F99FB68DE03}"/>
    <cellStyle name="TableBorder 2 2 2 2 6 2" xfId="14129" xr:uid="{0FF3F24A-2538-42B9-ADBE-5666A0EFE2D5}"/>
    <cellStyle name="TableBorder 2 2 2 2 6 2 2" xfId="14794" xr:uid="{660A4B69-C12E-4236-BC07-5E27466C404F}"/>
    <cellStyle name="TableBorder 2 2 2 2 6 2 2 2" xfId="16647" xr:uid="{22F1C793-41F2-445E-8F22-26DE0B1EE35E}"/>
    <cellStyle name="TableBorder 2 2 2 2 6 2 2 3" xfId="17961" xr:uid="{43F650F6-9E4E-4C84-AD15-E4C80A9F0AD4}"/>
    <cellStyle name="TableBorder 2 2 2 2 6 2 2 4" xfId="19264" xr:uid="{A11BE516-200D-4CD4-AAAC-0E16A924ABD4}"/>
    <cellStyle name="TableBorder 2 2 2 2 6 2 2 5" xfId="20566" xr:uid="{E5E2A4F9-9EF6-4D02-9AD8-09B0B1556AD7}"/>
    <cellStyle name="TableBorder 2 2 2 2 6 2 3" xfId="15983" xr:uid="{414E49E5-09EC-4B76-94D4-404F4240B846}"/>
    <cellStyle name="TableBorder 2 2 2 2 6 2 4" xfId="17301" xr:uid="{1D27763E-096B-40BB-934A-35549985C1C4}"/>
    <cellStyle name="TableBorder 2 2 2 2 6 2 5" xfId="18604" xr:uid="{69CD734D-C797-43B5-A2E4-E617A1069E17}"/>
    <cellStyle name="TableBorder 2 2 2 2 6 2 6" xfId="19906" xr:uid="{A089D50E-7130-4BD1-83DB-BE21684E23CB}"/>
    <cellStyle name="TableBorder 2 2 2 2 6 3" xfId="14227" xr:uid="{09EA0A9B-9D44-4F98-B40E-35F3FADD9954}"/>
    <cellStyle name="TableBorder 2 2 2 2 6 3 2" xfId="14892" xr:uid="{F574DB23-E6DD-4E50-8D01-159A72646EEE}"/>
    <cellStyle name="TableBorder 2 2 2 2 6 3 2 2" xfId="16745" xr:uid="{E111E482-1D21-4473-8DE1-D26A9CA21B79}"/>
    <cellStyle name="TableBorder 2 2 2 2 6 3 2 3" xfId="18059" xr:uid="{DD304E5D-6B54-469E-895F-FF17BD80DB43}"/>
    <cellStyle name="TableBorder 2 2 2 2 6 3 2 4" xfId="19362" xr:uid="{258473F6-DDA8-47F2-AAA7-27B3F3D1340C}"/>
    <cellStyle name="TableBorder 2 2 2 2 6 3 2 5" xfId="20664" xr:uid="{9C87B0A0-98D5-4C7D-9CB1-C51DF555FBD0}"/>
    <cellStyle name="TableBorder 2 2 2 2 6 3 3" xfId="16081" xr:uid="{43338358-1731-4F58-BD58-71255FE3B1D9}"/>
    <cellStyle name="TableBorder 2 2 2 2 6 3 4" xfId="17399" xr:uid="{089A2D1E-009D-4EBF-8469-DFB7401940E0}"/>
    <cellStyle name="TableBorder 2 2 2 2 6 3 5" xfId="18702" xr:uid="{D2F9B9FB-4878-4402-BC13-B8F1CC0AF496}"/>
    <cellStyle name="TableBorder 2 2 2 2 6 3 6" xfId="20004" xr:uid="{07886D60-847C-4444-8F20-D7514534221F}"/>
    <cellStyle name="TableBorder 2 2 2 2 6 4" xfId="14326" xr:uid="{FF0E6F39-D0D5-4BEE-A9C9-9B8BBF4ABCF4}"/>
    <cellStyle name="TableBorder 2 2 2 2 6 4 2" xfId="14991" xr:uid="{538559C0-FE8C-45C1-A3F0-CDCD3CF83741}"/>
    <cellStyle name="TableBorder 2 2 2 2 6 4 2 2" xfId="16844" xr:uid="{9B88F349-EA2D-4F9C-98F6-969C861DD572}"/>
    <cellStyle name="TableBorder 2 2 2 2 6 4 2 3" xfId="18158" xr:uid="{009A6934-407C-4A52-BDF5-6AA367AB8179}"/>
    <cellStyle name="TableBorder 2 2 2 2 6 4 2 4" xfId="19461" xr:uid="{64B0D7DE-6632-436F-BC67-4D0B3A92D349}"/>
    <cellStyle name="TableBorder 2 2 2 2 6 4 2 5" xfId="20763" xr:uid="{036800C4-A173-444E-B892-1B28E6CF295D}"/>
    <cellStyle name="TableBorder 2 2 2 2 6 4 3" xfId="16180" xr:uid="{1C4D7FCB-D680-449E-B3E8-F0B9CAD7358D}"/>
    <cellStyle name="TableBorder 2 2 2 2 6 4 4" xfId="17498" xr:uid="{67BF8993-6654-4E00-99D8-0BF1FCC44965}"/>
    <cellStyle name="TableBorder 2 2 2 2 6 4 5" xfId="18801" xr:uid="{47BE452E-B1C9-4EB0-A4BE-C2FC036E8623}"/>
    <cellStyle name="TableBorder 2 2 2 2 6 4 6" xfId="20103" xr:uid="{80583CC7-B546-4EDA-9285-B9F30B041528}"/>
    <cellStyle name="TableBorder 2 2 2 2 6 5" xfId="14424" xr:uid="{EFAB0506-3C89-4BE3-98D0-60AE74E95959}"/>
    <cellStyle name="TableBorder 2 2 2 2 6 5 2" xfId="15089" xr:uid="{9A1D2166-7C7C-40B3-893F-82EC7462DF83}"/>
    <cellStyle name="TableBorder 2 2 2 2 6 5 2 2" xfId="16942" xr:uid="{6C272A4B-48AC-4D6C-AC1B-DABB2B0E5B60}"/>
    <cellStyle name="TableBorder 2 2 2 2 6 5 2 3" xfId="18256" xr:uid="{3232897F-9D3A-4A61-82E8-E4BC8DEB3CA9}"/>
    <cellStyle name="TableBorder 2 2 2 2 6 5 2 4" xfId="19559" xr:uid="{C8A798FD-B137-4477-8E9F-8528DAE9A91E}"/>
    <cellStyle name="TableBorder 2 2 2 2 6 5 2 5" xfId="20861" xr:uid="{4332CF19-D272-4D9F-A105-A0F9ABD85D66}"/>
    <cellStyle name="TableBorder 2 2 2 2 6 5 3" xfId="16278" xr:uid="{76D50011-4065-4D8E-A3FA-697F3AA7E2F0}"/>
    <cellStyle name="TableBorder 2 2 2 2 6 5 4" xfId="17596" xr:uid="{94E4F06C-BB1C-4CA9-8A6D-A255B5989A28}"/>
    <cellStyle name="TableBorder 2 2 2 2 6 5 5" xfId="18899" xr:uid="{3154BF43-2CEC-4439-8587-269A83B51AD1}"/>
    <cellStyle name="TableBorder 2 2 2 2 6 5 6" xfId="20201" xr:uid="{0F62314E-0F2A-45C9-8931-5D4657AB1DD5}"/>
    <cellStyle name="TableBorder 2 2 2 2 6 6" xfId="14522" xr:uid="{C077C58E-0FB1-45D3-8568-C522C08F930D}"/>
    <cellStyle name="TableBorder 2 2 2 2 6 6 2" xfId="15187" xr:uid="{A6C77065-3219-46F2-BB18-DB1773FD7027}"/>
    <cellStyle name="TableBorder 2 2 2 2 6 6 2 2" xfId="17040" xr:uid="{A2C85629-845F-4945-95FE-F2C25A2534D6}"/>
    <cellStyle name="TableBorder 2 2 2 2 6 6 2 3" xfId="18354" xr:uid="{04CC5CE2-F661-4643-BB1D-0ED4038E6F68}"/>
    <cellStyle name="TableBorder 2 2 2 2 6 6 2 4" xfId="19657" xr:uid="{3DEFC259-FB40-417B-A09A-140B9640CBB0}"/>
    <cellStyle name="TableBorder 2 2 2 2 6 6 2 5" xfId="20959" xr:uid="{16984380-FF78-4834-B840-81DD47215C8F}"/>
    <cellStyle name="TableBorder 2 2 2 2 6 6 3" xfId="16376" xr:uid="{7D360B4A-C4A5-4313-B1B5-ABE8490D13CF}"/>
    <cellStyle name="TableBorder 2 2 2 2 6 6 4" xfId="17694" xr:uid="{3FF296D0-6400-4BDB-A3DB-D279E4E295DB}"/>
    <cellStyle name="TableBorder 2 2 2 2 6 6 5" xfId="18997" xr:uid="{A0F0D886-B81B-470C-97F7-A95F6E7AD3F5}"/>
    <cellStyle name="TableBorder 2 2 2 2 6 6 6" xfId="20299" xr:uid="{12FF00C9-3786-4344-B491-F19FEECF7041}"/>
    <cellStyle name="TableBorder 2 2 2 2 6 7" xfId="14637" xr:uid="{84413F0C-FDCA-456C-AAF0-B5D9075CE64A}"/>
    <cellStyle name="TableBorder 2 2 2 2 6 7 2" xfId="16489" xr:uid="{951335D8-8F91-4269-BFB4-7B91807D4039}"/>
    <cellStyle name="TableBorder 2 2 2 2 6 7 3" xfId="17804" xr:uid="{DD9C5C3D-A665-4E70-80A5-3C3868C11003}"/>
    <cellStyle name="TableBorder 2 2 2 2 6 7 4" xfId="19107" xr:uid="{65D21F7B-3C52-42EB-962E-5FCFBCDC364F}"/>
    <cellStyle name="TableBorder 2 2 2 2 6 7 5" xfId="20409" xr:uid="{DA711373-4B0E-491F-BAD6-08C5B51E06F6}"/>
    <cellStyle name="TableBorder 2 2 2 2 6 8" xfId="15826" xr:uid="{9B139C42-AB70-4AD8-A792-5DB04C58400B}"/>
    <cellStyle name="TableBorder 2 2 2 2 6 9" xfId="17144" xr:uid="{BE145D90-34D9-4FF0-87CC-BE74E8D92745}"/>
    <cellStyle name="TableBorder 2 2 2 2 7" xfId="14074" xr:uid="{02F35527-6C67-41E1-80BD-FC37339BA319}"/>
    <cellStyle name="TableBorder 2 2 2 2 7 2" xfId="14740" xr:uid="{FE84F413-9B41-4276-BDD7-B3AE25AF4D85}"/>
    <cellStyle name="TableBorder 2 2 2 2 7 2 2" xfId="16593" xr:uid="{91ADA554-DC34-49A3-9B47-B9AE606A7659}"/>
    <cellStyle name="TableBorder 2 2 2 2 7 2 3" xfId="17907" xr:uid="{951274D6-1DA4-47D4-9B5F-D5188D5666A8}"/>
    <cellStyle name="TableBorder 2 2 2 2 7 2 4" xfId="19210" xr:uid="{DDDF9ED6-BF33-41C5-A47A-6E8F755F6FFC}"/>
    <cellStyle name="TableBorder 2 2 2 2 7 2 5" xfId="20512" xr:uid="{DDD6B893-06A9-416C-BEBE-9B9065F1DE05}"/>
    <cellStyle name="TableBorder 2 2 2 2 7 3" xfId="15929" xr:uid="{FD342A46-0EA7-459C-BE31-A10DFB38E178}"/>
    <cellStyle name="TableBorder 2 2 2 2 7 4" xfId="17247" xr:uid="{072EB446-28B9-43D4-9FE1-8BA67AFCF780}"/>
    <cellStyle name="TableBorder 2 2 2 2 7 5" xfId="18550" xr:uid="{1FE9C6A5-3103-4527-982B-6012F3382F50}"/>
    <cellStyle name="TableBorder 2 2 2 2 7 6" xfId="19852" xr:uid="{D758D7AA-7C4A-47FF-A323-F335931F9EC5}"/>
    <cellStyle name="TableBorder 2 2 2 2 8" xfId="14044" xr:uid="{BFEE1EC4-BC5A-4DA0-BAEC-A14C666A6773}"/>
    <cellStyle name="TableBorder 2 2 2 2 8 2" xfId="14712" xr:uid="{D33939A1-D237-4D27-AF80-278A48E1251F}"/>
    <cellStyle name="TableBorder 2 2 2 2 8 2 2" xfId="16565" xr:uid="{37965D07-1D20-45BB-B4A6-B2C43F0B32FD}"/>
    <cellStyle name="TableBorder 2 2 2 2 8 2 3" xfId="17879" xr:uid="{57906887-9544-4B45-9FFA-84BAB3903810}"/>
    <cellStyle name="TableBorder 2 2 2 2 8 2 4" xfId="19182" xr:uid="{D1D4D2C0-F95A-4E5A-9EF0-2ABD02E10802}"/>
    <cellStyle name="TableBorder 2 2 2 2 8 2 5" xfId="20484" xr:uid="{1D00ABD1-AF65-4259-9932-BA624E893170}"/>
    <cellStyle name="TableBorder 2 2 2 2 8 3" xfId="15901" xr:uid="{1093E0B1-45EC-4F66-8214-AD94697267C0}"/>
    <cellStyle name="TableBorder 2 2 2 2 8 4" xfId="17219" xr:uid="{6D02733C-B0A7-40E6-B2DE-2C9D09D7A34B}"/>
    <cellStyle name="TableBorder 2 2 2 2 8 5" xfId="18522" xr:uid="{A0349EB5-EF57-4C5D-8493-46B779CE3E79}"/>
    <cellStyle name="TableBorder 2 2 2 2 8 6" xfId="19824" xr:uid="{20CF6D73-108C-4613-AE8A-62051ECDA091}"/>
    <cellStyle name="TableBorder 2 2 2 2 9" xfId="14099" xr:uid="{D9E574D7-F8EE-46C6-AB85-0B3DF4FA8C20}"/>
    <cellStyle name="TableBorder 2 2 2 2 9 2" xfId="14764" xr:uid="{539D700C-98C2-401E-AEDC-A51EEC2C7F9E}"/>
    <cellStyle name="TableBorder 2 2 2 2 9 2 2" xfId="16617" xr:uid="{B0F7A42F-BEFE-492E-AAC0-33F89C3FD54A}"/>
    <cellStyle name="TableBorder 2 2 2 2 9 2 3" xfId="17931" xr:uid="{CB566049-3664-49EE-BF2B-F68B813970B8}"/>
    <cellStyle name="TableBorder 2 2 2 2 9 2 4" xfId="19234" xr:uid="{FCAB0B0B-0A74-4796-B352-DB01AF2224E5}"/>
    <cellStyle name="TableBorder 2 2 2 2 9 2 5" xfId="20536" xr:uid="{CCAAC0C3-E338-4696-B99B-014C916704C4}"/>
    <cellStyle name="TableBorder 2 2 2 2 9 3" xfId="15953" xr:uid="{F4C3DC66-EA80-470F-8177-10ADE8038CA2}"/>
    <cellStyle name="TableBorder 2 2 2 2 9 4" xfId="17271" xr:uid="{3039DA53-8D55-49C6-8457-6021F049C9CE}"/>
    <cellStyle name="TableBorder 2 2 2 2 9 5" xfId="18574" xr:uid="{551A24DE-88F5-44FB-82ED-178C86A56731}"/>
    <cellStyle name="TableBorder 2 2 2 2 9 6" xfId="19876" xr:uid="{B78D39E4-3738-41BB-95F8-779A5374F905}"/>
    <cellStyle name="TableBorder 2 2 3" xfId="13399" xr:uid="{BD2A77A2-5226-40A0-B3FF-5DC9BB72142C}"/>
    <cellStyle name="TableBorder 2 2 3 10" xfId="14050" xr:uid="{5ED1A069-F178-4338-8AFB-B26A97508A18}"/>
    <cellStyle name="TableBorder 2 2 3 10 2" xfId="14717" xr:uid="{751532A4-81C1-4670-8546-692E07F266DD}"/>
    <cellStyle name="TableBorder 2 2 3 10 2 2" xfId="16570" xr:uid="{78D6F446-35D0-4265-B02D-B425ACCB4694}"/>
    <cellStyle name="TableBorder 2 2 3 10 2 3" xfId="17884" xr:uid="{D48CEACE-593A-4729-AB24-8ACAE80A4C5A}"/>
    <cellStyle name="TableBorder 2 2 3 10 2 4" xfId="19187" xr:uid="{161E0C93-110E-4535-9A1C-5E5F20ABD43A}"/>
    <cellStyle name="TableBorder 2 2 3 10 2 5" xfId="20489" xr:uid="{10E66674-4D17-4991-9BA7-A60A9F6C1FD4}"/>
    <cellStyle name="TableBorder 2 2 3 10 3" xfId="15906" xr:uid="{F359CB61-B29C-4FD5-839B-F54077EABC0E}"/>
    <cellStyle name="TableBorder 2 2 3 10 4" xfId="17224" xr:uid="{F99ED1FC-19AB-4CB9-AB7F-5D2A1EF65AC7}"/>
    <cellStyle name="TableBorder 2 2 3 10 5" xfId="18527" xr:uid="{7A7A43E6-9700-42CA-BFF1-10E9A4B5D480}"/>
    <cellStyle name="TableBorder 2 2 3 10 6" xfId="19829" xr:uid="{70604867-A4B8-45FE-AC92-39DD3EEF7D0B}"/>
    <cellStyle name="TableBorder 2 2 3 11" xfId="14042" xr:uid="{0270E15F-95A9-4175-BA39-35DF36C26BA6}"/>
    <cellStyle name="TableBorder 2 2 3 11 2" xfId="14711" xr:uid="{F222CA3D-A339-4F22-96F0-95C53122719E}"/>
    <cellStyle name="TableBorder 2 2 3 11 2 2" xfId="16564" xr:uid="{2FAE841F-5679-4F44-B0C4-A2D65285643D}"/>
    <cellStyle name="TableBorder 2 2 3 11 2 3" xfId="17878" xr:uid="{4EE865E6-A22F-4290-967D-704220A8C61C}"/>
    <cellStyle name="TableBorder 2 2 3 11 2 4" xfId="19181" xr:uid="{4CE72C06-38AE-4D1B-93A0-ED3AE97A5CCF}"/>
    <cellStyle name="TableBorder 2 2 3 11 2 5" xfId="20483" xr:uid="{3ABB5704-4B13-4441-88C7-5603796BC653}"/>
    <cellStyle name="TableBorder 2 2 3 11 3" xfId="15900" xr:uid="{9AEDF094-1AE4-4FBC-9955-01D9BBBA22FB}"/>
    <cellStyle name="TableBorder 2 2 3 11 4" xfId="17218" xr:uid="{CCF77D8A-83CD-4B1A-A0F8-45A67AECDC90}"/>
    <cellStyle name="TableBorder 2 2 3 11 5" xfId="18521" xr:uid="{8886E085-C6C4-42CD-B6A0-CD79765F872B}"/>
    <cellStyle name="TableBorder 2 2 3 11 6" xfId="19823" xr:uid="{8F04F12B-37CB-44FB-BF30-E2D8A848795E}"/>
    <cellStyle name="TableBorder 2 2 3 12" xfId="14604" xr:uid="{0BD77A92-F756-4381-91EA-79581A144222}"/>
    <cellStyle name="TableBorder 2 2 3 12 2" xfId="16453" xr:uid="{21E76B5E-50CC-4CAF-A96A-0E710EB00FAA}"/>
    <cellStyle name="TableBorder 2 2 3 12 3" xfId="17771" xr:uid="{D15E3BD1-87D7-4CA6-AD2A-228366B11077}"/>
    <cellStyle name="TableBorder 2 2 3 12 4" xfId="19074" xr:uid="{7DEE4221-D26A-4EA6-8A6B-47C1D16BAAE7}"/>
    <cellStyle name="TableBorder 2 2 3 12 5" xfId="20376" xr:uid="{F6CCB3C9-E1B5-49F3-BF8E-7E828B627CE9}"/>
    <cellStyle name="TableBorder 2 2 3 13" xfId="15764" xr:uid="{4BCA8021-379E-4354-ADB4-0D3249B5C611}"/>
    <cellStyle name="TableBorder 2 2 3 14" xfId="15795" xr:uid="{D42AE67D-E48E-4A75-A048-FF26494937AE}"/>
    <cellStyle name="TableBorder 2 2 3 15" xfId="15751" xr:uid="{63CD0D4D-40D0-4D14-9E48-BCEC27D0B14F}"/>
    <cellStyle name="TableBorder 2 2 3 16" xfId="15755" xr:uid="{ACDA0324-48C9-49C3-86AB-09005FF207B8}"/>
    <cellStyle name="TableBorder 2 2 3 2" xfId="13940" xr:uid="{E6E57718-7DAC-45FF-9729-A28FB228D2DB}"/>
    <cellStyle name="TableBorder 2 2 3 2 10" xfId="14500" xr:uid="{28306601-AB30-4047-9FBF-C699E356D057}"/>
    <cellStyle name="TableBorder 2 2 3 2 10 2" xfId="15165" xr:uid="{1D24259A-CE43-4C91-90D3-079B26F47622}"/>
    <cellStyle name="TableBorder 2 2 3 2 10 2 2" xfId="17018" xr:uid="{5B6AC973-4F4E-4ABE-BE3B-ED9D57F470A5}"/>
    <cellStyle name="TableBorder 2 2 3 2 10 2 3" xfId="18332" xr:uid="{542B46E6-87AC-4BD6-81D0-751E46C162E2}"/>
    <cellStyle name="TableBorder 2 2 3 2 10 2 4" xfId="19635" xr:uid="{61B8788E-6C21-4EA1-8C78-F96A8DA98390}"/>
    <cellStyle name="TableBorder 2 2 3 2 10 2 5" xfId="20937" xr:uid="{0B1C1DCA-295B-4FE8-A265-2A820585572F}"/>
    <cellStyle name="TableBorder 2 2 3 2 10 3" xfId="16354" xr:uid="{12B70137-0E4C-4919-AC4C-20F7A431C68F}"/>
    <cellStyle name="TableBorder 2 2 3 2 10 4" xfId="17672" xr:uid="{57362C58-8B98-41EE-BB6F-CA9539737489}"/>
    <cellStyle name="TableBorder 2 2 3 2 10 5" xfId="18975" xr:uid="{59150C26-76D7-4AE7-92DA-19EC2762019E}"/>
    <cellStyle name="TableBorder 2 2 3 2 10 6" xfId="20277" xr:uid="{B97B8181-94A9-4537-8997-F82BFCCAD507}"/>
    <cellStyle name="TableBorder 2 2 3 2 11" xfId="14615" xr:uid="{AEEF6E1A-C7DA-4B97-BBA8-4B1B25504E31}"/>
    <cellStyle name="TableBorder 2 2 3 2 11 2" xfId="16467" xr:uid="{3CC0EB41-1289-4019-A991-AAF21A94037E}"/>
    <cellStyle name="TableBorder 2 2 3 2 11 3" xfId="17782" xr:uid="{34D69969-DE38-40D7-AE80-506D30C8CBB3}"/>
    <cellStyle name="TableBorder 2 2 3 2 11 4" xfId="19085" xr:uid="{423ACF3C-9F9A-4CE7-ADF0-16A45073748D}"/>
    <cellStyle name="TableBorder 2 2 3 2 11 5" xfId="20387" xr:uid="{456A55A8-248C-4629-B7D2-4F0F11EE1D94}"/>
    <cellStyle name="TableBorder 2 2 3 2 12" xfId="15804" xr:uid="{84A67E69-B0D8-4A8D-8C2F-ED18005EF639}"/>
    <cellStyle name="TableBorder 2 2 3 2 13" xfId="17122" xr:uid="{C72E4887-B86C-459A-B5B5-5E1838BF756C}"/>
    <cellStyle name="TableBorder 2 2 3 2 14" xfId="15792" xr:uid="{DB3E9F36-C664-48BE-9B80-0944470D65F5}"/>
    <cellStyle name="TableBorder 2 2 3 2 15" xfId="15605" xr:uid="{C58F6067-15A2-48B4-85E5-0E324F3447E2}"/>
    <cellStyle name="TableBorder 2 2 3 2 2" xfId="13999" xr:uid="{543807DA-9196-484D-884F-F87140A8B4F5}"/>
    <cellStyle name="TableBorder 2 2 3 2 2 10" xfId="18483" xr:uid="{92D918C9-A4C1-4447-BBBB-4EB144A5B9F6}"/>
    <cellStyle name="TableBorder 2 2 3 2 2 11" xfId="19785" xr:uid="{E808978D-C2BE-41D2-97E7-220954BF3B0A}"/>
    <cellStyle name="TableBorder 2 2 3 2 2 2" xfId="14165" xr:uid="{8FC6FD6B-A6D5-4589-8FC6-04FB2F9A8961}"/>
    <cellStyle name="TableBorder 2 2 3 2 2 2 2" xfId="14830" xr:uid="{54F7EEE6-052E-49E9-9FF2-5F31F0625AD7}"/>
    <cellStyle name="TableBorder 2 2 3 2 2 2 2 2" xfId="16683" xr:uid="{71F94793-B268-49AB-8D83-A8C6D6F9E8B9}"/>
    <cellStyle name="TableBorder 2 2 3 2 2 2 2 3" xfId="17997" xr:uid="{AF25C034-011B-4BB3-A84A-62C39DD529F7}"/>
    <cellStyle name="TableBorder 2 2 3 2 2 2 2 4" xfId="19300" xr:uid="{0F0609A1-7A83-4FAC-9F05-A986E77F2C21}"/>
    <cellStyle name="TableBorder 2 2 3 2 2 2 2 5" xfId="20602" xr:uid="{ED7966B5-48B9-4D9D-AEF0-7B2AC79DB830}"/>
    <cellStyle name="TableBorder 2 2 3 2 2 2 3" xfId="16019" xr:uid="{2116536C-62D1-49FA-9B3A-9AB6E830A2D1}"/>
    <cellStyle name="TableBorder 2 2 3 2 2 2 4" xfId="17337" xr:uid="{60ADB88E-868D-409D-A167-C40592ACEA88}"/>
    <cellStyle name="TableBorder 2 2 3 2 2 2 5" xfId="18640" xr:uid="{B24495FA-B6FC-4BEA-8961-D5662D5394CC}"/>
    <cellStyle name="TableBorder 2 2 3 2 2 2 6" xfId="19942" xr:uid="{3C95EDFC-CA82-414B-90F7-4FFD7DD90EF8}"/>
    <cellStyle name="TableBorder 2 2 3 2 2 3" xfId="14263" xr:uid="{D2A9D738-3EC3-4DE2-81D1-BC16AF58B799}"/>
    <cellStyle name="TableBorder 2 2 3 2 2 3 2" xfId="14928" xr:uid="{72E71C07-8838-4B0C-8719-169319B912AF}"/>
    <cellStyle name="TableBorder 2 2 3 2 2 3 2 2" xfId="16781" xr:uid="{A758C650-B828-49B3-A1BE-BB0DC26D5839}"/>
    <cellStyle name="TableBorder 2 2 3 2 2 3 2 3" xfId="18095" xr:uid="{6B71B7BF-787F-48F7-8151-D43D464CE843}"/>
    <cellStyle name="TableBorder 2 2 3 2 2 3 2 4" xfId="19398" xr:uid="{56A5945A-FEB6-4C68-8D79-B69051D66A67}"/>
    <cellStyle name="TableBorder 2 2 3 2 2 3 2 5" xfId="20700" xr:uid="{A4E17B8E-4CDC-4CC1-8B2E-3D96524BED94}"/>
    <cellStyle name="TableBorder 2 2 3 2 2 3 3" xfId="16117" xr:uid="{5EDE87BB-0DF7-499F-8838-E2CC66C6DEA4}"/>
    <cellStyle name="TableBorder 2 2 3 2 2 3 4" xfId="17435" xr:uid="{B8A7019C-89DA-449D-8614-4899D85ECE44}"/>
    <cellStyle name="TableBorder 2 2 3 2 2 3 5" xfId="18738" xr:uid="{0B0AA68D-6A9A-4A1F-9A48-D82B09C38770}"/>
    <cellStyle name="TableBorder 2 2 3 2 2 3 6" xfId="20040" xr:uid="{FE6721DB-530D-4812-ADDE-2490A990D4DE}"/>
    <cellStyle name="TableBorder 2 2 3 2 2 4" xfId="14362" xr:uid="{73D05EEB-1BBC-4351-B35E-434B1DA8D862}"/>
    <cellStyle name="TableBorder 2 2 3 2 2 4 2" xfId="15027" xr:uid="{F762CA36-80E0-4D16-9C2E-069A56E77997}"/>
    <cellStyle name="TableBorder 2 2 3 2 2 4 2 2" xfId="16880" xr:uid="{97DA88E3-289A-43B1-B74A-3A138CF0B43D}"/>
    <cellStyle name="TableBorder 2 2 3 2 2 4 2 3" xfId="18194" xr:uid="{D9D6AD4B-DF57-41BE-A754-1F924A68D179}"/>
    <cellStyle name="TableBorder 2 2 3 2 2 4 2 4" xfId="19497" xr:uid="{D3241A1A-419C-4CC4-ADD7-35F94A11E0C5}"/>
    <cellStyle name="TableBorder 2 2 3 2 2 4 2 5" xfId="20799" xr:uid="{73D59AD7-47B4-4338-84E5-6257189BE33A}"/>
    <cellStyle name="TableBorder 2 2 3 2 2 4 3" xfId="16216" xr:uid="{E98F520C-B9C1-4624-82A4-E891D591CE29}"/>
    <cellStyle name="TableBorder 2 2 3 2 2 4 4" xfId="17534" xr:uid="{3FE12949-57DC-4F06-9A9C-8DC4B3458315}"/>
    <cellStyle name="TableBorder 2 2 3 2 2 4 5" xfId="18837" xr:uid="{EBA67AA9-9783-4B2B-9C48-5C7E1203389D}"/>
    <cellStyle name="TableBorder 2 2 3 2 2 4 6" xfId="20139" xr:uid="{A7D95AE5-03BC-49E4-BA93-14BA1AD7E76D}"/>
    <cellStyle name="TableBorder 2 2 3 2 2 5" xfId="14460" xr:uid="{69D37CB2-8271-4967-BC3C-2AECA7FC56DB}"/>
    <cellStyle name="TableBorder 2 2 3 2 2 5 2" xfId="15125" xr:uid="{C2CC9243-BC89-4BCD-A774-EF06FD09BDC4}"/>
    <cellStyle name="TableBorder 2 2 3 2 2 5 2 2" xfId="16978" xr:uid="{0B603A01-7E8A-4360-BCF5-AA63FB9C1012}"/>
    <cellStyle name="TableBorder 2 2 3 2 2 5 2 3" xfId="18292" xr:uid="{0424690C-9A1F-478E-8A25-51F87CA5E469}"/>
    <cellStyle name="TableBorder 2 2 3 2 2 5 2 4" xfId="19595" xr:uid="{9BE04153-A614-4EE5-B9A3-143E3FA0613C}"/>
    <cellStyle name="TableBorder 2 2 3 2 2 5 2 5" xfId="20897" xr:uid="{75B3302C-409C-4164-A1CD-EF8526AC822E}"/>
    <cellStyle name="TableBorder 2 2 3 2 2 5 3" xfId="16314" xr:uid="{A8FE5FA3-32C2-4FCC-B2D9-1B761D141B43}"/>
    <cellStyle name="TableBorder 2 2 3 2 2 5 4" xfId="17632" xr:uid="{E257716D-2E76-4103-AF36-77B9FC65F18F}"/>
    <cellStyle name="TableBorder 2 2 3 2 2 5 5" xfId="18935" xr:uid="{286911EC-C22D-4AF2-94D0-A102E3028C85}"/>
    <cellStyle name="TableBorder 2 2 3 2 2 5 6" xfId="20237" xr:uid="{112A9067-9506-4C46-A29D-523A6E7269D2}"/>
    <cellStyle name="TableBorder 2 2 3 2 2 6" xfId="14558" xr:uid="{F9DC6E1F-3BBB-4214-9211-F6461D8BD162}"/>
    <cellStyle name="TableBorder 2 2 3 2 2 6 2" xfId="15223" xr:uid="{C5B4B084-73C6-464F-B6F5-AC02D5A33960}"/>
    <cellStyle name="TableBorder 2 2 3 2 2 6 2 2" xfId="17076" xr:uid="{43046C17-F530-424C-BF73-B065BF28D8BC}"/>
    <cellStyle name="TableBorder 2 2 3 2 2 6 2 3" xfId="18390" xr:uid="{817E65F5-4714-4B07-AC1F-C106C6B119B5}"/>
    <cellStyle name="TableBorder 2 2 3 2 2 6 2 4" xfId="19693" xr:uid="{3A935937-47EF-4B1C-BDEC-82E5C81161E2}"/>
    <cellStyle name="TableBorder 2 2 3 2 2 6 2 5" xfId="20995" xr:uid="{45C54ABA-B2D0-4724-A29A-C2697B371939}"/>
    <cellStyle name="TableBorder 2 2 3 2 2 6 3" xfId="16412" xr:uid="{8D13D15A-AF66-4FE7-BFAA-9FA6394BFDA4}"/>
    <cellStyle name="TableBorder 2 2 3 2 2 6 4" xfId="17730" xr:uid="{1DC745F6-823E-41CD-8C24-115DF50467A3}"/>
    <cellStyle name="TableBorder 2 2 3 2 2 6 5" xfId="19033" xr:uid="{C6C72F5A-27DE-48AF-BC41-E7229F310638}"/>
    <cellStyle name="TableBorder 2 2 3 2 2 6 6" xfId="20335" xr:uid="{E5A14785-1717-4AA2-B149-7C2BE7F6692C}"/>
    <cellStyle name="TableBorder 2 2 3 2 2 7" xfId="14673" xr:uid="{EE9D610A-FE24-4CD7-91F3-07794EEF90DC}"/>
    <cellStyle name="TableBorder 2 2 3 2 2 7 2" xfId="16525" xr:uid="{E7E74033-5D27-401C-B478-1CD84787095E}"/>
    <cellStyle name="TableBorder 2 2 3 2 2 7 3" xfId="17840" xr:uid="{262BA42A-B292-4B6E-B952-C649AF7B0002}"/>
    <cellStyle name="TableBorder 2 2 3 2 2 7 4" xfId="19143" xr:uid="{C912CF90-3794-4B4C-8627-9E5F102CAD76}"/>
    <cellStyle name="TableBorder 2 2 3 2 2 7 5" xfId="20445" xr:uid="{61E4451A-882C-4730-AA84-5E71150BF264}"/>
    <cellStyle name="TableBorder 2 2 3 2 2 8" xfId="15862" xr:uid="{58CB21F3-B532-40E2-9BA9-F51AF61EF670}"/>
    <cellStyle name="TableBorder 2 2 3 2 2 9" xfId="17180" xr:uid="{E7EA3C4D-6554-4DEC-A5A4-9E87BAE37AE8}"/>
    <cellStyle name="TableBorder 2 2 3 2 3" xfId="14009" xr:uid="{928CFB7B-9DB9-404B-B051-72A3628418CB}"/>
    <cellStyle name="TableBorder 2 2 3 2 3 10" xfId="18493" xr:uid="{3ABFF43C-DBC6-43D6-9208-EF716B7D4538}"/>
    <cellStyle name="TableBorder 2 2 3 2 3 11" xfId="19795" xr:uid="{F3E76BD5-8B64-4522-8B5E-E3495313CFF3}"/>
    <cellStyle name="TableBorder 2 2 3 2 3 2" xfId="14175" xr:uid="{784004E6-669D-47C7-99A2-F9C005932DBF}"/>
    <cellStyle name="TableBorder 2 2 3 2 3 2 2" xfId="14840" xr:uid="{419162FF-683F-4E7C-9322-88E8890A0EBC}"/>
    <cellStyle name="TableBorder 2 2 3 2 3 2 2 2" xfId="16693" xr:uid="{8743EB72-F73C-4B5D-BFD9-2237F4AC90F4}"/>
    <cellStyle name="TableBorder 2 2 3 2 3 2 2 3" xfId="18007" xr:uid="{D243C291-F74F-4F71-9637-64F6747DFB37}"/>
    <cellStyle name="TableBorder 2 2 3 2 3 2 2 4" xfId="19310" xr:uid="{B4C920F7-D105-4B07-8A3A-429C5F740D30}"/>
    <cellStyle name="TableBorder 2 2 3 2 3 2 2 5" xfId="20612" xr:uid="{1E23CA0C-5EBA-465A-9D19-756ED648A61F}"/>
    <cellStyle name="TableBorder 2 2 3 2 3 2 3" xfId="16029" xr:uid="{D9511819-59F2-4952-A221-DC2CB3417B54}"/>
    <cellStyle name="TableBorder 2 2 3 2 3 2 4" xfId="17347" xr:uid="{73664AD2-A91E-42DF-B72A-D042709598D5}"/>
    <cellStyle name="TableBorder 2 2 3 2 3 2 5" xfId="18650" xr:uid="{890B889B-BEB7-47E3-A9A5-79A61766F1EF}"/>
    <cellStyle name="TableBorder 2 2 3 2 3 2 6" xfId="19952" xr:uid="{7ECFDD27-E8CD-4582-A9E1-CEE97C3A0543}"/>
    <cellStyle name="TableBorder 2 2 3 2 3 3" xfId="14273" xr:uid="{60E74409-52BB-434A-ACB0-E0DBBAACA381}"/>
    <cellStyle name="TableBorder 2 2 3 2 3 3 2" xfId="14938" xr:uid="{3441A0D8-E2F5-43D0-A0D9-898EC7C37637}"/>
    <cellStyle name="TableBorder 2 2 3 2 3 3 2 2" xfId="16791" xr:uid="{70EF677B-7CD4-451C-A640-C3D2AB9118CD}"/>
    <cellStyle name="TableBorder 2 2 3 2 3 3 2 3" xfId="18105" xr:uid="{DB2778D6-7EAA-4D77-8C8A-1AADA50ED25B}"/>
    <cellStyle name="TableBorder 2 2 3 2 3 3 2 4" xfId="19408" xr:uid="{AFD014C8-4A6F-4E24-A33A-9B9D4FCE86FC}"/>
    <cellStyle name="TableBorder 2 2 3 2 3 3 2 5" xfId="20710" xr:uid="{87DBF9A7-026F-4A3B-BC84-79C3187B27A9}"/>
    <cellStyle name="TableBorder 2 2 3 2 3 3 3" xfId="16127" xr:uid="{9DABE51C-85A2-496C-9E02-3A48E5FFC2BC}"/>
    <cellStyle name="TableBorder 2 2 3 2 3 3 4" xfId="17445" xr:uid="{989678EA-3A88-483D-98F7-54689BF403B4}"/>
    <cellStyle name="TableBorder 2 2 3 2 3 3 5" xfId="18748" xr:uid="{6A4DA6EE-B9F0-4D24-8121-31F2B7C33AC7}"/>
    <cellStyle name="TableBorder 2 2 3 2 3 3 6" xfId="20050" xr:uid="{D4F759D9-6864-4F3B-83F9-22123A9EC7FD}"/>
    <cellStyle name="TableBorder 2 2 3 2 3 4" xfId="14372" xr:uid="{05B6C76A-052E-4A18-9746-D856369FFF2A}"/>
    <cellStyle name="TableBorder 2 2 3 2 3 4 2" xfId="15037" xr:uid="{8099979B-6F06-461B-90E4-B543A5134428}"/>
    <cellStyle name="TableBorder 2 2 3 2 3 4 2 2" xfId="16890" xr:uid="{A1A4CFF9-0BE5-4F50-B0B0-07BB5CDDDB39}"/>
    <cellStyle name="TableBorder 2 2 3 2 3 4 2 3" xfId="18204" xr:uid="{020969E0-1043-48B3-8C40-85401D7DD33A}"/>
    <cellStyle name="TableBorder 2 2 3 2 3 4 2 4" xfId="19507" xr:uid="{7476DE91-3E11-45B1-AE16-E18ED85406F9}"/>
    <cellStyle name="TableBorder 2 2 3 2 3 4 2 5" xfId="20809" xr:uid="{C4161538-DA56-4300-94F4-62BD2C3DE1D8}"/>
    <cellStyle name="TableBorder 2 2 3 2 3 4 3" xfId="16226" xr:uid="{9486DED6-6109-41C2-AF17-6D4EA9AFC0FD}"/>
    <cellStyle name="TableBorder 2 2 3 2 3 4 4" xfId="17544" xr:uid="{432E7437-EC07-4327-ACD0-93D89B704C73}"/>
    <cellStyle name="TableBorder 2 2 3 2 3 4 5" xfId="18847" xr:uid="{8BEB4113-E889-4426-921F-FFA41C6ED1F4}"/>
    <cellStyle name="TableBorder 2 2 3 2 3 4 6" xfId="20149" xr:uid="{AEC4620F-34DD-4CFD-BF93-79BB0D99E329}"/>
    <cellStyle name="TableBorder 2 2 3 2 3 5" xfId="14470" xr:uid="{4E725DAC-E42F-457F-95CC-D08003E92C54}"/>
    <cellStyle name="TableBorder 2 2 3 2 3 5 2" xfId="15135" xr:uid="{751E168C-69E8-4D80-BD34-6DB75C4762C2}"/>
    <cellStyle name="TableBorder 2 2 3 2 3 5 2 2" xfId="16988" xr:uid="{F1B4B0EC-A93C-4940-A3AE-30CF27899380}"/>
    <cellStyle name="TableBorder 2 2 3 2 3 5 2 3" xfId="18302" xr:uid="{C0345D3B-56ED-4BE8-9B58-80B28BFBDA5C}"/>
    <cellStyle name="TableBorder 2 2 3 2 3 5 2 4" xfId="19605" xr:uid="{2993D4F8-5E9B-4095-BAFE-24F350F523D1}"/>
    <cellStyle name="TableBorder 2 2 3 2 3 5 2 5" xfId="20907" xr:uid="{D0E0AE2E-00AD-485A-97DE-0A6E69AFAFDE}"/>
    <cellStyle name="TableBorder 2 2 3 2 3 5 3" xfId="16324" xr:uid="{4809CA83-E558-4C34-8673-3B3ADBB96D30}"/>
    <cellStyle name="TableBorder 2 2 3 2 3 5 4" xfId="17642" xr:uid="{4CAE4233-EB9E-4474-8303-7643D6B44FB5}"/>
    <cellStyle name="TableBorder 2 2 3 2 3 5 5" xfId="18945" xr:uid="{E0C72697-EE92-4DD1-BBBD-936765498C54}"/>
    <cellStyle name="TableBorder 2 2 3 2 3 5 6" xfId="20247" xr:uid="{4CBCC53D-D20E-4B38-9477-AC73DF08F252}"/>
    <cellStyle name="TableBorder 2 2 3 2 3 6" xfId="14568" xr:uid="{1F5C4934-7711-48C8-B756-1CFEA7FD9DC4}"/>
    <cellStyle name="TableBorder 2 2 3 2 3 6 2" xfId="15233" xr:uid="{0F779021-6DA2-414F-858A-A40EC34319DE}"/>
    <cellStyle name="TableBorder 2 2 3 2 3 6 2 2" xfId="17086" xr:uid="{EE7F43FB-73F3-4999-870F-D27F38313F38}"/>
    <cellStyle name="TableBorder 2 2 3 2 3 6 2 3" xfId="18400" xr:uid="{2E447C22-1AC1-41D9-BB2D-8C01B1180049}"/>
    <cellStyle name="TableBorder 2 2 3 2 3 6 2 4" xfId="19703" xr:uid="{013D82DB-0391-4320-86B0-A60A06631340}"/>
    <cellStyle name="TableBorder 2 2 3 2 3 6 2 5" xfId="21005" xr:uid="{A57CFA3B-16E8-4B4B-AE7B-BCFF8D0E02E9}"/>
    <cellStyle name="TableBorder 2 2 3 2 3 6 3" xfId="16422" xr:uid="{68C27CE3-C550-4A73-BDE9-43BE730A17DA}"/>
    <cellStyle name="TableBorder 2 2 3 2 3 6 4" xfId="17740" xr:uid="{07897483-C7E7-416C-BB20-2099592B3691}"/>
    <cellStyle name="TableBorder 2 2 3 2 3 6 5" xfId="19043" xr:uid="{0CC5B7FC-A6E1-45E2-9BF3-CEE30788EB8B}"/>
    <cellStyle name="TableBorder 2 2 3 2 3 6 6" xfId="20345" xr:uid="{0794C85D-3128-4B5E-BBE0-931E06688509}"/>
    <cellStyle name="TableBorder 2 2 3 2 3 7" xfId="14683" xr:uid="{B57FEC0D-36B7-463B-B7D7-2C76ACAAF55B}"/>
    <cellStyle name="TableBorder 2 2 3 2 3 7 2" xfId="16535" xr:uid="{B0A68955-AB5B-4330-9F8C-EF0147450CB7}"/>
    <cellStyle name="TableBorder 2 2 3 2 3 7 3" xfId="17850" xr:uid="{E7D82A3A-0305-47B6-A7BF-2B70FBA59147}"/>
    <cellStyle name="TableBorder 2 2 3 2 3 7 4" xfId="19153" xr:uid="{0207F7EE-7041-4EFA-B0E9-4C9CDA9B3E96}"/>
    <cellStyle name="TableBorder 2 2 3 2 3 7 5" xfId="20455" xr:uid="{57C216B0-85C6-4EDD-B3D5-84AFE612C5C5}"/>
    <cellStyle name="TableBorder 2 2 3 2 3 8" xfId="15872" xr:uid="{A3F9992B-E85D-445F-861B-E1DDCCF60B6D}"/>
    <cellStyle name="TableBorder 2 2 3 2 3 9" xfId="17190" xr:uid="{42820C9A-78D2-45AA-BDF2-2643A82D175D}"/>
    <cellStyle name="TableBorder 2 2 3 2 4" xfId="14019" xr:uid="{C5C275F1-9D2F-481F-AF71-AE113BCB3EB0}"/>
    <cellStyle name="TableBorder 2 2 3 2 4 10" xfId="18503" xr:uid="{F795433C-DBFD-4FC8-A92B-F1A18E368B03}"/>
    <cellStyle name="TableBorder 2 2 3 2 4 11" xfId="19805" xr:uid="{3055E643-984A-4113-81D0-9C38FD1F8208}"/>
    <cellStyle name="TableBorder 2 2 3 2 4 2" xfId="14185" xr:uid="{B7A9ECCD-189B-481D-AF79-450456C95CA0}"/>
    <cellStyle name="TableBorder 2 2 3 2 4 2 2" xfId="14850" xr:uid="{20FCE9AD-94D5-431D-BEBE-2AB9BF8BFE93}"/>
    <cellStyle name="TableBorder 2 2 3 2 4 2 2 2" xfId="16703" xr:uid="{06CEAAA3-0252-4EA4-AD89-F94EEBAB2612}"/>
    <cellStyle name="TableBorder 2 2 3 2 4 2 2 3" xfId="18017" xr:uid="{2593761F-E74F-4570-B0A0-3D8D35444A10}"/>
    <cellStyle name="TableBorder 2 2 3 2 4 2 2 4" xfId="19320" xr:uid="{B30E5E2B-0E50-4AAE-BB4E-9BA19ACE8D4C}"/>
    <cellStyle name="TableBorder 2 2 3 2 4 2 2 5" xfId="20622" xr:uid="{804A83BE-07A0-4073-832E-AC27EEF706FD}"/>
    <cellStyle name="TableBorder 2 2 3 2 4 2 3" xfId="16039" xr:uid="{CF42D857-DA1D-4EA2-A5F9-C28B75CC2EF8}"/>
    <cellStyle name="TableBorder 2 2 3 2 4 2 4" xfId="17357" xr:uid="{D206BA72-14D4-4ADD-B85C-E7EE4408AD09}"/>
    <cellStyle name="TableBorder 2 2 3 2 4 2 5" xfId="18660" xr:uid="{85ED8AE5-B109-45C3-9FB8-E47A1F9141BA}"/>
    <cellStyle name="TableBorder 2 2 3 2 4 2 6" xfId="19962" xr:uid="{5F727376-5CD3-4BB1-90E8-07BFA9B17DF6}"/>
    <cellStyle name="TableBorder 2 2 3 2 4 3" xfId="14283" xr:uid="{B2FD117D-D848-48E9-AA2C-8B1E507D2379}"/>
    <cellStyle name="TableBorder 2 2 3 2 4 3 2" xfId="14948" xr:uid="{8BD4B464-56ED-4FAB-AB67-9DE65B02DF07}"/>
    <cellStyle name="TableBorder 2 2 3 2 4 3 2 2" xfId="16801" xr:uid="{5E0B22A3-1E86-4C50-ABDF-536F6FCF69C4}"/>
    <cellStyle name="TableBorder 2 2 3 2 4 3 2 3" xfId="18115" xr:uid="{592B386B-A2ED-4C11-B95C-DA1732680288}"/>
    <cellStyle name="TableBorder 2 2 3 2 4 3 2 4" xfId="19418" xr:uid="{6BCB5C21-A89E-46A2-BD26-4E2D7F370894}"/>
    <cellStyle name="TableBorder 2 2 3 2 4 3 2 5" xfId="20720" xr:uid="{D4B4FDA2-A968-44B4-8567-165578B9D6C6}"/>
    <cellStyle name="TableBorder 2 2 3 2 4 3 3" xfId="16137" xr:uid="{413F2556-72D9-454B-A4BF-2D873847D352}"/>
    <cellStyle name="TableBorder 2 2 3 2 4 3 4" xfId="17455" xr:uid="{9598B60F-3337-4743-86C7-50247DBBBAF6}"/>
    <cellStyle name="TableBorder 2 2 3 2 4 3 5" xfId="18758" xr:uid="{61B8CD20-D764-4A48-ABEB-58EA47662298}"/>
    <cellStyle name="TableBorder 2 2 3 2 4 3 6" xfId="20060" xr:uid="{7D73BA74-A028-4FB7-8158-FE0AF2FEAB60}"/>
    <cellStyle name="TableBorder 2 2 3 2 4 4" xfId="14382" xr:uid="{62978318-94E0-4412-AC1C-6C2434B09C5E}"/>
    <cellStyle name="TableBorder 2 2 3 2 4 4 2" xfId="15047" xr:uid="{A87155EC-E171-4778-9EB0-BAF7FD39EF57}"/>
    <cellStyle name="TableBorder 2 2 3 2 4 4 2 2" xfId="16900" xr:uid="{BCD0F2C4-D692-428A-8BAE-EEBE5A346C70}"/>
    <cellStyle name="TableBorder 2 2 3 2 4 4 2 3" xfId="18214" xr:uid="{6CCFE94E-A4C5-44B2-91FF-21A979106491}"/>
    <cellStyle name="TableBorder 2 2 3 2 4 4 2 4" xfId="19517" xr:uid="{CF402C80-4290-47BB-824E-5F0D4AAAF609}"/>
    <cellStyle name="TableBorder 2 2 3 2 4 4 2 5" xfId="20819" xr:uid="{8760F83F-C538-4AED-8547-858E1D3DFA8E}"/>
    <cellStyle name="TableBorder 2 2 3 2 4 4 3" xfId="16236" xr:uid="{50CDB2C1-D8C2-4FC2-A3A9-BCB710B442D5}"/>
    <cellStyle name="TableBorder 2 2 3 2 4 4 4" xfId="17554" xr:uid="{14E84791-EEF4-4177-AEBD-1D9921538A2C}"/>
    <cellStyle name="TableBorder 2 2 3 2 4 4 5" xfId="18857" xr:uid="{3D988AC9-A5B2-453C-83B2-D8E66252FD2E}"/>
    <cellStyle name="TableBorder 2 2 3 2 4 4 6" xfId="20159" xr:uid="{4CF34FD4-EDCE-475A-9DF4-816FB6A522BE}"/>
    <cellStyle name="TableBorder 2 2 3 2 4 5" xfId="14480" xr:uid="{4EB051EB-1FF1-45DC-B096-38D559099381}"/>
    <cellStyle name="TableBorder 2 2 3 2 4 5 2" xfId="15145" xr:uid="{267274D7-BF6B-4886-85A1-43A67F59A316}"/>
    <cellStyle name="TableBorder 2 2 3 2 4 5 2 2" xfId="16998" xr:uid="{B2AF1509-F7BD-41CF-9BFB-D08F9B6E75BC}"/>
    <cellStyle name="TableBorder 2 2 3 2 4 5 2 3" xfId="18312" xr:uid="{B4D1309D-C0B3-4516-9DEC-84319A46D6E8}"/>
    <cellStyle name="TableBorder 2 2 3 2 4 5 2 4" xfId="19615" xr:uid="{8EDC02F8-3D6F-4DA0-B2B0-F78A87FC6E3E}"/>
    <cellStyle name="TableBorder 2 2 3 2 4 5 2 5" xfId="20917" xr:uid="{AED626AD-54AC-4F2E-B267-E19F8A0A4395}"/>
    <cellStyle name="TableBorder 2 2 3 2 4 5 3" xfId="16334" xr:uid="{A57E8E06-40AA-441F-A843-EB1042EF5B41}"/>
    <cellStyle name="TableBorder 2 2 3 2 4 5 4" xfId="17652" xr:uid="{CFF5A71F-1527-4F78-A313-EE0EB4DBFD89}"/>
    <cellStyle name="TableBorder 2 2 3 2 4 5 5" xfId="18955" xr:uid="{56A63DD7-1828-46F8-AB61-8DB4AA2676D7}"/>
    <cellStyle name="TableBorder 2 2 3 2 4 5 6" xfId="20257" xr:uid="{4EFA5708-4BFE-43D0-9A20-3C008734483D}"/>
    <cellStyle name="TableBorder 2 2 3 2 4 6" xfId="14578" xr:uid="{5AD64291-15C9-4F1F-BE24-223D1C811FD8}"/>
    <cellStyle name="TableBorder 2 2 3 2 4 6 2" xfId="15243" xr:uid="{57C4F9EA-05A9-4317-A0D6-065EC1ECE7C2}"/>
    <cellStyle name="TableBorder 2 2 3 2 4 6 2 2" xfId="17096" xr:uid="{0B9AC423-4886-4CA0-8B46-BA13A3123C8B}"/>
    <cellStyle name="TableBorder 2 2 3 2 4 6 2 3" xfId="18410" xr:uid="{10C2E3C7-5E13-45A3-ACD1-31E71CF1FB27}"/>
    <cellStyle name="TableBorder 2 2 3 2 4 6 2 4" xfId="19713" xr:uid="{ADF7E3EA-CB05-4E0A-804C-149C04581A99}"/>
    <cellStyle name="TableBorder 2 2 3 2 4 6 2 5" xfId="21015" xr:uid="{1155C0ED-7819-4963-8AD7-7E3AC2583B20}"/>
    <cellStyle name="TableBorder 2 2 3 2 4 6 3" xfId="16432" xr:uid="{3352DC13-4394-47AE-966A-BCBFFB9C1DA3}"/>
    <cellStyle name="TableBorder 2 2 3 2 4 6 4" xfId="17750" xr:uid="{98C87198-BBC2-4123-A1D7-58C96D8056F5}"/>
    <cellStyle name="TableBorder 2 2 3 2 4 6 5" xfId="19053" xr:uid="{066C5ECD-92BE-4B9C-8B75-0E260A67301F}"/>
    <cellStyle name="TableBorder 2 2 3 2 4 6 6" xfId="20355" xr:uid="{0447A7EC-B37E-4EE7-8346-66EF1DDBA232}"/>
    <cellStyle name="TableBorder 2 2 3 2 4 7" xfId="14693" xr:uid="{5764135B-7017-4769-9020-311EAEB04CB3}"/>
    <cellStyle name="TableBorder 2 2 3 2 4 7 2" xfId="16545" xr:uid="{1548D42D-5EF2-4815-A7EE-7AC20F970276}"/>
    <cellStyle name="TableBorder 2 2 3 2 4 7 3" xfId="17860" xr:uid="{AE8B781F-E2C0-45C8-AA60-FE0151CCAD0E}"/>
    <cellStyle name="TableBorder 2 2 3 2 4 7 4" xfId="19163" xr:uid="{C180FEDB-C0F8-4CA8-84EF-CA420D214738}"/>
    <cellStyle name="TableBorder 2 2 3 2 4 7 5" xfId="20465" xr:uid="{F4B2F371-6985-4B70-B28D-65A2E2C057CB}"/>
    <cellStyle name="TableBorder 2 2 3 2 4 8" xfId="15882" xr:uid="{069654C8-9DEB-4EE9-97C0-3DA5DFA111B5}"/>
    <cellStyle name="TableBorder 2 2 3 2 4 9" xfId="17200" xr:uid="{DE4D2EFC-B51D-4086-96CB-725939626123}"/>
    <cellStyle name="TableBorder 2 2 3 2 5" xfId="14029" xr:uid="{095F153D-658C-4324-86C2-F4CBCECFC567}"/>
    <cellStyle name="TableBorder 2 2 3 2 5 10" xfId="18513" xr:uid="{9A573D97-FB19-4B83-8CAE-518615821FB3}"/>
    <cellStyle name="TableBorder 2 2 3 2 5 11" xfId="19815" xr:uid="{CFEE5D0E-D904-464D-B59B-819D1AF70D9A}"/>
    <cellStyle name="TableBorder 2 2 3 2 5 2" xfId="14195" xr:uid="{547BE743-41F4-4B3A-92D4-37DF7193BE20}"/>
    <cellStyle name="TableBorder 2 2 3 2 5 2 2" xfId="14860" xr:uid="{496ACDF0-C2A1-43FF-A89C-E2AEDC306580}"/>
    <cellStyle name="TableBorder 2 2 3 2 5 2 2 2" xfId="16713" xr:uid="{1E944D5B-5B81-4993-B730-5A363562AF4B}"/>
    <cellStyle name="TableBorder 2 2 3 2 5 2 2 3" xfId="18027" xr:uid="{01160E3B-3B6B-4AF0-A024-98CD265ED4F4}"/>
    <cellStyle name="TableBorder 2 2 3 2 5 2 2 4" xfId="19330" xr:uid="{726274F7-2726-45B0-8A73-7B1E575B513C}"/>
    <cellStyle name="TableBorder 2 2 3 2 5 2 2 5" xfId="20632" xr:uid="{94131F95-7671-43F0-B28D-ED2DB2879C8A}"/>
    <cellStyle name="TableBorder 2 2 3 2 5 2 3" xfId="16049" xr:uid="{15D0BCE7-3EA1-477A-9995-92B9B48CAFCE}"/>
    <cellStyle name="TableBorder 2 2 3 2 5 2 4" xfId="17367" xr:uid="{281B55E2-619F-4D3E-89D6-D5363BD386E5}"/>
    <cellStyle name="TableBorder 2 2 3 2 5 2 5" xfId="18670" xr:uid="{E2B96FB1-DA63-40D6-8825-01F4A2538D7F}"/>
    <cellStyle name="TableBorder 2 2 3 2 5 2 6" xfId="19972" xr:uid="{612022ED-D8C2-44D7-81AA-A752E3DA62A5}"/>
    <cellStyle name="TableBorder 2 2 3 2 5 3" xfId="14293" xr:uid="{F704D5E3-49D0-4AE6-BE44-B5592EDCF964}"/>
    <cellStyle name="TableBorder 2 2 3 2 5 3 2" xfId="14958" xr:uid="{4F942D72-832D-4932-BBA9-A458674AEB9E}"/>
    <cellStyle name="TableBorder 2 2 3 2 5 3 2 2" xfId="16811" xr:uid="{ABFAA213-B87B-4AA3-B627-24B69A8CCB1C}"/>
    <cellStyle name="TableBorder 2 2 3 2 5 3 2 3" xfId="18125" xr:uid="{04A213B3-EE18-4F48-920D-C00BABD2FB74}"/>
    <cellStyle name="TableBorder 2 2 3 2 5 3 2 4" xfId="19428" xr:uid="{46669E2A-CF44-4122-9BF2-00D994FC8F05}"/>
    <cellStyle name="TableBorder 2 2 3 2 5 3 2 5" xfId="20730" xr:uid="{B24469DC-2523-4DD4-B86F-3E69AA13185C}"/>
    <cellStyle name="TableBorder 2 2 3 2 5 3 3" xfId="16147" xr:uid="{A1910F82-F38C-4D59-80FB-CA8675195303}"/>
    <cellStyle name="TableBorder 2 2 3 2 5 3 4" xfId="17465" xr:uid="{93F24C9C-E6BC-4EC8-AF0D-7597FD79DA12}"/>
    <cellStyle name="TableBorder 2 2 3 2 5 3 5" xfId="18768" xr:uid="{C0440BF5-AD02-4BBC-BC41-21F0267D4183}"/>
    <cellStyle name="TableBorder 2 2 3 2 5 3 6" xfId="20070" xr:uid="{EF254FCB-D63E-4048-B819-884A2FDE0826}"/>
    <cellStyle name="TableBorder 2 2 3 2 5 4" xfId="14392" xr:uid="{797D816B-74AB-426A-A496-7F77174FD371}"/>
    <cellStyle name="TableBorder 2 2 3 2 5 4 2" xfId="15057" xr:uid="{1A25EBFE-7776-4BE9-B988-86B7EC243E69}"/>
    <cellStyle name="TableBorder 2 2 3 2 5 4 2 2" xfId="16910" xr:uid="{414CE5F4-5C97-45BF-9BF4-FD77139DA993}"/>
    <cellStyle name="TableBorder 2 2 3 2 5 4 2 3" xfId="18224" xr:uid="{D0F41A23-ED86-4E33-9714-85B8E2B3A68E}"/>
    <cellStyle name="TableBorder 2 2 3 2 5 4 2 4" xfId="19527" xr:uid="{107C2AB3-E376-4454-BD55-36703914F8BA}"/>
    <cellStyle name="TableBorder 2 2 3 2 5 4 2 5" xfId="20829" xr:uid="{CD196E7E-DD12-43DA-A1B6-371881BC2E97}"/>
    <cellStyle name="TableBorder 2 2 3 2 5 4 3" xfId="16246" xr:uid="{76505780-B336-45E4-995B-C3DFA7EB28A5}"/>
    <cellStyle name="TableBorder 2 2 3 2 5 4 4" xfId="17564" xr:uid="{BEB28AA5-C6D5-49CE-8E15-42D761262FBE}"/>
    <cellStyle name="TableBorder 2 2 3 2 5 4 5" xfId="18867" xr:uid="{24B2151A-9E8C-476E-8027-E39A5FBE1AB4}"/>
    <cellStyle name="TableBorder 2 2 3 2 5 4 6" xfId="20169" xr:uid="{7C89A7D2-6DB9-485A-8B8F-F8B8AFA66616}"/>
    <cellStyle name="TableBorder 2 2 3 2 5 5" xfId="14490" xr:uid="{9DF2F8BA-31D6-4174-8DBA-6744D6EFBE06}"/>
    <cellStyle name="TableBorder 2 2 3 2 5 5 2" xfId="15155" xr:uid="{3D9CD8A5-C331-4E8A-A67D-677C32B90AE2}"/>
    <cellStyle name="TableBorder 2 2 3 2 5 5 2 2" xfId="17008" xr:uid="{3A57569A-261D-4254-8CA7-D37F61F6DC4E}"/>
    <cellStyle name="TableBorder 2 2 3 2 5 5 2 3" xfId="18322" xr:uid="{B522C54E-C286-409F-82AC-2960D6F98BF8}"/>
    <cellStyle name="TableBorder 2 2 3 2 5 5 2 4" xfId="19625" xr:uid="{BC26EE9B-37A9-4D9C-ADD8-99E129969CB3}"/>
    <cellStyle name="TableBorder 2 2 3 2 5 5 2 5" xfId="20927" xr:uid="{49BD2639-37CC-48A1-B1C8-A54ED32F6D7A}"/>
    <cellStyle name="TableBorder 2 2 3 2 5 5 3" xfId="16344" xr:uid="{3E6FDC4D-8379-4587-B600-85582EF5B061}"/>
    <cellStyle name="TableBorder 2 2 3 2 5 5 4" xfId="17662" xr:uid="{58D36082-CAE2-4265-9F71-6BF5E4AF6E54}"/>
    <cellStyle name="TableBorder 2 2 3 2 5 5 5" xfId="18965" xr:uid="{9AE71245-04D4-4021-B6B0-36419F5D95B0}"/>
    <cellStyle name="TableBorder 2 2 3 2 5 5 6" xfId="20267" xr:uid="{08131115-297B-449B-A06B-707D8F7991CD}"/>
    <cellStyle name="TableBorder 2 2 3 2 5 6" xfId="14588" xr:uid="{B80D7C62-E39B-4CD7-86D5-47C641D684C6}"/>
    <cellStyle name="TableBorder 2 2 3 2 5 6 2" xfId="15253" xr:uid="{FCCED049-D8CD-41E7-9FE3-3894FEB0C3D4}"/>
    <cellStyle name="TableBorder 2 2 3 2 5 6 2 2" xfId="17106" xr:uid="{29D97C94-70B5-455D-87EA-739AE1FA2483}"/>
    <cellStyle name="TableBorder 2 2 3 2 5 6 2 3" xfId="18420" xr:uid="{0350D0AF-33A0-4EFE-9DF1-77238D532FBA}"/>
    <cellStyle name="TableBorder 2 2 3 2 5 6 2 4" xfId="19723" xr:uid="{5AD00671-7080-4A54-AA70-137D2BDEBAC1}"/>
    <cellStyle name="TableBorder 2 2 3 2 5 6 2 5" xfId="21025" xr:uid="{E1FDDF46-B5B3-4CD3-A339-DD8DFAE15C76}"/>
    <cellStyle name="TableBorder 2 2 3 2 5 6 3" xfId="16442" xr:uid="{B5BE5AC2-6F3D-468F-8960-1C23F23C8B5C}"/>
    <cellStyle name="TableBorder 2 2 3 2 5 6 4" xfId="17760" xr:uid="{C5ED6BE4-19F9-4CC3-AF25-5FA4C4DEEC4B}"/>
    <cellStyle name="TableBorder 2 2 3 2 5 6 5" xfId="19063" xr:uid="{5B0EB383-9C1D-435D-9E85-912E1AB4F273}"/>
    <cellStyle name="TableBorder 2 2 3 2 5 6 6" xfId="20365" xr:uid="{5870C257-2E31-41B7-8F89-3C67C767E789}"/>
    <cellStyle name="TableBorder 2 2 3 2 5 7" xfId="14703" xr:uid="{F919A78C-21AE-41CB-83B5-95737AF1C240}"/>
    <cellStyle name="TableBorder 2 2 3 2 5 7 2" xfId="16555" xr:uid="{8ADE1072-264A-4FF7-A525-93D1A279EE38}"/>
    <cellStyle name="TableBorder 2 2 3 2 5 7 3" xfId="17870" xr:uid="{55A73F7C-823D-4926-B841-7047DC4B8D39}"/>
    <cellStyle name="TableBorder 2 2 3 2 5 7 4" xfId="19173" xr:uid="{C31A9698-D498-48C3-961A-8E17809EA06C}"/>
    <cellStyle name="TableBorder 2 2 3 2 5 7 5" xfId="20475" xr:uid="{2D662698-B820-4099-BD10-ABB2ADD11B8F}"/>
    <cellStyle name="TableBorder 2 2 3 2 5 8" xfId="15892" xr:uid="{633B0A88-71CB-4A06-8526-73860758A03E}"/>
    <cellStyle name="TableBorder 2 2 3 2 5 9" xfId="17210" xr:uid="{1A0B175B-4D20-4140-A9CD-614D874CC38A}"/>
    <cellStyle name="TableBorder 2 2 3 2 6" xfId="14107" xr:uid="{BE8A9DF8-D0C6-4871-BAF8-DD19953C4690}"/>
    <cellStyle name="TableBorder 2 2 3 2 6 2" xfId="14772" xr:uid="{7107C6D7-2971-4D7D-89B3-9C861BB8818A}"/>
    <cellStyle name="TableBorder 2 2 3 2 6 2 2" xfId="16625" xr:uid="{75486C99-230A-4AE0-9296-5DBA5621487D}"/>
    <cellStyle name="TableBorder 2 2 3 2 6 2 3" xfId="17939" xr:uid="{1A2D29F8-F862-470D-B615-F498B1BFABA1}"/>
    <cellStyle name="TableBorder 2 2 3 2 6 2 4" xfId="19242" xr:uid="{07F9E3D8-F8A1-47BB-845C-B00811A8A790}"/>
    <cellStyle name="TableBorder 2 2 3 2 6 2 5" xfId="20544" xr:uid="{5D97061D-4579-4B73-BF12-50118D6E4F73}"/>
    <cellStyle name="TableBorder 2 2 3 2 6 3" xfId="15961" xr:uid="{3B173594-394A-44C4-B286-6EFCA793E009}"/>
    <cellStyle name="TableBorder 2 2 3 2 6 4" xfId="17279" xr:uid="{750D10F9-2734-4E42-A48F-E955C684C46B}"/>
    <cellStyle name="TableBorder 2 2 3 2 6 5" xfId="18582" xr:uid="{805FCF6B-617B-4128-AED8-0CC8DBEA7C5E}"/>
    <cellStyle name="TableBorder 2 2 3 2 6 6" xfId="19884" xr:uid="{73A7A136-8690-40CC-8E11-6575486D1FCD}"/>
    <cellStyle name="TableBorder 2 2 3 2 7" xfId="14205" xr:uid="{FC32F423-9013-4B93-B88A-C01334D062E7}"/>
    <cellStyle name="TableBorder 2 2 3 2 7 2" xfId="14870" xr:uid="{0058150C-BC5C-48D7-BE59-52190EF03947}"/>
    <cellStyle name="TableBorder 2 2 3 2 7 2 2" xfId="16723" xr:uid="{ECC362A0-A267-4670-AA91-94B3507853B1}"/>
    <cellStyle name="TableBorder 2 2 3 2 7 2 3" xfId="18037" xr:uid="{95D28FAD-DFC5-4ECC-BD2C-A03D231C2016}"/>
    <cellStyle name="TableBorder 2 2 3 2 7 2 4" xfId="19340" xr:uid="{582A1FD8-3BF8-4F7E-95B0-DFED9F80A4F2}"/>
    <cellStyle name="TableBorder 2 2 3 2 7 2 5" xfId="20642" xr:uid="{3BA0EB70-4CA2-40C9-A01D-BD6AA1A83B52}"/>
    <cellStyle name="TableBorder 2 2 3 2 7 3" xfId="16059" xr:uid="{E5C6B23C-F646-455F-A3CD-1F575F8DB929}"/>
    <cellStyle name="TableBorder 2 2 3 2 7 4" xfId="17377" xr:uid="{319B0587-C78E-4DB8-86BC-DCB4F61ECB7E}"/>
    <cellStyle name="TableBorder 2 2 3 2 7 5" xfId="18680" xr:uid="{F5CB0D30-DD99-49FC-9F5F-7D11097E37CC}"/>
    <cellStyle name="TableBorder 2 2 3 2 7 6" xfId="19982" xr:uid="{170A1103-C79B-4143-B9CE-660C38806494}"/>
    <cellStyle name="TableBorder 2 2 3 2 8" xfId="14304" xr:uid="{45F72F81-E803-4F9A-A0F1-A0DC4E42A179}"/>
    <cellStyle name="TableBorder 2 2 3 2 8 2" xfId="14969" xr:uid="{F23C6704-C4FF-4A42-9423-90845B0F9BBA}"/>
    <cellStyle name="TableBorder 2 2 3 2 8 2 2" xfId="16822" xr:uid="{D1C9FD13-D69F-48EC-BD16-B491AF34AF46}"/>
    <cellStyle name="TableBorder 2 2 3 2 8 2 3" xfId="18136" xr:uid="{646C3C5A-9F63-4759-BE0D-4830B7770B37}"/>
    <cellStyle name="TableBorder 2 2 3 2 8 2 4" xfId="19439" xr:uid="{5AA893E9-3177-4D0E-B2F0-63CB1588FCA1}"/>
    <cellStyle name="TableBorder 2 2 3 2 8 2 5" xfId="20741" xr:uid="{39B7BA73-127B-4D84-8919-4899702FBE3A}"/>
    <cellStyle name="TableBorder 2 2 3 2 8 3" xfId="16158" xr:uid="{851AEA21-1CAF-4656-8926-0A52E44FDD7F}"/>
    <cellStyle name="TableBorder 2 2 3 2 8 4" xfId="17476" xr:uid="{F898D2CC-8A41-4FBC-8AB5-88E29F3AE1C2}"/>
    <cellStyle name="TableBorder 2 2 3 2 8 5" xfId="18779" xr:uid="{4900D211-1E37-438E-B79E-EA247079C609}"/>
    <cellStyle name="TableBorder 2 2 3 2 8 6" xfId="20081" xr:uid="{A5313C37-F723-44EF-A2F7-AF5E57BAF613}"/>
    <cellStyle name="TableBorder 2 2 3 2 9" xfId="14402" xr:uid="{90151D78-7B32-4FA0-81F4-64F701F32EDB}"/>
    <cellStyle name="TableBorder 2 2 3 2 9 2" xfId="15067" xr:uid="{1319C465-2849-4EF2-BBAD-985EFEB3DDA5}"/>
    <cellStyle name="TableBorder 2 2 3 2 9 2 2" xfId="16920" xr:uid="{1A39C3B6-6252-45B8-A10F-CDD214DC4003}"/>
    <cellStyle name="TableBorder 2 2 3 2 9 2 3" xfId="18234" xr:uid="{4B1FA806-8664-4C24-AD0A-FBA671C2D464}"/>
    <cellStyle name="TableBorder 2 2 3 2 9 2 4" xfId="19537" xr:uid="{0BFE0C08-4B0D-4415-806E-2526D755A572}"/>
    <cellStyle name="TableBorder 2 2 3 2 9 2 5" xfId="20839" xr:uid="{87AB6DC4-62BE-40C2-ABF1-6A70CAAD83FB}"/>
    <cellStyle name="TableBorder 2 2 3 2 9 3" xfId="16256" xr:uid="{A085781D-A35B-401E-8E7C-218DDA68AFA4}"/>
    <cellStyle name="TableBorder 2 2 3 2 9 4" xfId="17574" xr:uid="{F54553E5-70EF-4BE2-8257-811FB11E0677}"/>
    <cellStyle name="TableBorder 2 2 3 2 9 5" xfId="18877" xr:uid="{6D60AC1E-2F08-4E9F-9395-E8FDF5F93A2A}"/>
    <cellStyle name="TableBorder 2 2 3 2 9 6" xfId="20179" xr:uid="{D8CF3127-7BB3-4224-B957-2A379C26A90A}"/>
    <cellStyle name="TableBorder 2 2 3 3" xfId="13986" xr:uid="{EFCD7116-561D-4496-A048-449C06E81C9B}"/>
    <cellStyle name="TableBorder 2 2 3 3 10" xfId="18470" xr:uid="{0BDE1979-D557-48C5-B8E8-E19E406683D0}"/>
    <cellStyle name="TableBorder 2 2 3 3 11" xfId="19772" xr:uid="{57A5D1F8-83D7-4F31-A11F-6455A58EAFDC}"/>
    <cellStyle name="TableBorder 2 2 3 3 2" xfId="14152" xr:uid="{1C3001DF-AC2B-4E91-9D0B-07BA651504A0}"/>
    <cellStyle name="TableBorder 2 2 3 3 2 2" xfId="14817" xr:uid="{E52235E3-0D2B-4EA0-9B9F-516A5F8DCA4B}"/>
    <cellStyle name="TableBorder 2 2 3 3 2 2 2" xfId="16670" xr:uid="{6FF30BA4-C97D-473C-9AF5-374EC86E9B48}"/>
    <cellStyle name="TableBorder 2 2 3 3 2 2 3" xfId="17984" xr:uid="{5B16DDF4-3B98-4458-9A59-51855AD5AFB3}"/>
    <cellStyle name="TableBorder 2 2 3 3 2 2 4" xfId="19287" xr:uid="{419F9332-3F82-4470-AE16-E064C2C15C2D}"/>
    <cellStyle name="TableBorder 2 2 3 3 2 2 5" xfId="20589" xr:uid="{F2610457-825C-4188-ADE6-184BAEFEF00A}"/>
    <cellStyle name="TableBorder 2 2 3 3 2 3" xfId="16006" xr:uid="{2DED46B5-8155-4995-B8D1-0BEB82653278}"/>
    <cellStyle name="TableBorder 2 2 3 3 2 4" xfId="17324" xr:uid="{5F4901E5-75F2-4B6D-9AF2-682D893443AB}"/>
    <cellStyle name="TableBorder 2 2 3 3 2 5" xfId="18627" xr:uid="{744B472C-8E87-4552-8A6E-37E236DAED63}"/>
    <cellStyle name="TableBorder 2 2 3 3 2 6" xfId="19929" xr:uid="{2EC4AE39-E040-4D81-B2EA-076CA24E0B59}"/>
    <cellStyle name="TableBorder 2 2 3 3 3" xfId="14250" xr:uid="{3AE52226-2CEB-4454-9CCC-438DA97012A0}"/>
    <cellStyle name="TableBorder 2 2 3 3 3 2" xfId="14915" xr:uid="{31CA3317-F113-436D-98C6-E4B89594388F}"/>
    <cellStyle name="TableBorder 2 2 3 3 3 2 2" xfId="16768" xr:uid="{E03C90BE-D79D-48B7-889B-A1C02A41773C}"/>
    <cellStyle name="TableBorder 2 2 3 3 3 2 3" xfId="18082" xr:uid="{7E83E5EC-6016-438C-8C5C-3C12E981D098}"/>
    <cellStyle name="TableBorder 2 2 3 3 3 2 4" xfId="19385" xr:uid="{C5C50894-21C6-4392-AF62-E228A0A73295}"/>
    <cellStyle name="TableBorder 2 2 3 3 3 2 5" xfId="20687" xr:uid="{AF37CA0C-C1A4-4195-AB98-A70593A216FA}"/>
    <cellStyle name="TableBorder 2 2 3 3 3 3" xfId="16104" xr:uid="{7069FE66-6D89-4998-9563-3A0EAD063D20}"/>
    <cellStyle name="TableBorder 2 2 3 3 3 4" xfId="17422" xr:uid="{D3CF3B0A-E284-4BD1-AC86-3C3CFF03CE47}"/>
    <cellStyle name="TableBorder 2 2 3 3 3 5" xfId="18725" xr:uid="{123605A1-98E7-4870-B309-A3B134D17628}"/>
    <cellStyle name="TableBorder 2 2 3 3 3 6" xfId="20027" xr:uid="{E46587C4-19EA-4A15-8754-46DCF1DCB9BD}"/>
    <cellStyle name="TableBorder 2 2 3 3 4" xfId="14349" xr:uid="{F278E258-20BF-4063-AE51-9CEE5981259E}"/>
    <cellStyle name="TableBorder 2 2 3 3 4 2" xfId="15014" xr:uid="{7BFB3E13-19FA-4DB1-9C4B-E483ACA2BAF8}"/>
    <cellStyle name="TableBorder 2 2 3 3 4 2 2" xfId="16867" xr:uid="{11D9B372-B99C-40FE-B16A-77AA8563D776}"/>
    <cellStyle name="TableBorder 2 2 3 3 4 2 3" xfId="18181" xr:uid="{56D0B725-CD2E-4CC6-9750-538E53BD4B58}"/>
    <cellStyle name="TableBorder 2 2 3 3 4 2 4" xfId="19484" xr:uid="{D6E5C249-8442-46E2-A298-86FC7D6B32E8}"/>
    <cellStyle name="TableBorder 2 2 3 3 4 2 5" xfId="20786" xr:uid="{9B2C8152-D054-4AEE-82BF-1F8D47B463B3}"/>
    <cellStyle name="TableBorder 2 2 3 3 4 3" xfId="16203" xr:uid="{14114D7B-DF7C-4D2B-8561-B022CEE6A41A}"/>
    <cellStyle name="TableBorder 2 2 3 3 4 4" xfId="17521" xr:uid="{A0C6AAF8-285C-4A23-9F52-9AB628C6D721}"/>
    <cellStyle name="TableBorder 2 2 3 3 4 5" xfId="18824" xr:uid="{833A793F-7C16-4928-9DA8-5B684C2812DB}"/>
    <cellStyle name="TableBorder 2 2 3 3 4 6" xfId="20126" xr:uid="{0F639B15-193E-4017-A993-9D0B5A625557}"/>
    <cellStyle name="TableBorder 2 2 3 3 5" xfId="14447" xr:uid="{B17D82B7-7524-4DE5-B33E-9E56D9068E4F}"/>
    <cellStyle name="TableBorder 2 2 3 3 5 2" xfId="15112" xr:uid="{B11AB12E-F28B-4525-9336-91BDF353F577}"/>
    <cellStyle name="TableBorder 2 2 3 3 5 2 2" xfId="16965" xr:uid="{9B8DE8E3-9EB0-4BB6-9838-FD57EEBF3A78}"/>
    <cellStyle name="TableBorder 2 2 3 3 5 2 3" xfId="18279" xr:uid="{E3C1D71E-8A57-4B0B-AE3A-49FD778CE3D3}"/>
    <cellStyle name="TableBorder 2 2 3 3 5 2 4" xfId="19582" xr:uid="{9001B3FA-0A6F-47C8-AF63-F5D81B4BE46A}"/>
    <cellStyle name="TableBorder 2 2 3 3 5 2 5" xfId="20884" xr:uid="{F2630391-50D8-4201-9C05-D6F38505AD85}"/>
    <cellStyle name="TableBorder 2 2 3 3 5 3" xfId="16301" xr:uid="{8B11AF7C-C468-4EED-9022-189C0A26FD34}"/>
    <cellStyle name="TableBorder 2 2 3 3 5 4" xfId="17619" xr:uid="{E3CDF5E9-29DD-4E32-A048-C390560B06A7}"/>
    <cellStyle name="TableBorder 2 2 3 3 5 5" xfId="18922" xr:uid="{CAE78E3A-E585-4C67-B566-66040BD8DB1A}"/>
    <cellStyle name="TableBorder 2 2 3 3 5 6" xfId="20224" xr:uid="{D32E10D7-883F-47A4-9E90-F5EBF6E80F27}"/>
    <cellStyle name="TableBorder 2 2 3 3 6" xfId="14545" xr:uid="{6FBFF932-5FAF-4000-A633-C292CB870C79}"/>
    <cellStyle name="TableBorder 2 2 3 3 6 2" xfId="15210" xr:uid="{12CC82C2-6A98-4EAA-8A60-C7C3B25736DA}"/>
    <cellStyle name="TableBorder 2 2 3 3 6 2 2" xfId="17063" xr:uid="{A9BCF3B3-94F8-4922-B9C8-BB1AA2B6E115}"/>
    <cellStyle name="TableBorder 2 2 3 3 6 2 3" xfId="18377" xr:uid="{6239AD52-D502-411E-8562-4F8BBA42DCDA}"/>
    <cellStyle name="TableBorder 2 2 3 3 6 2 4" xfId="19680" xr:uid="{5C69C902-E1D9-4AFA-B2CA-6FCF4EB4E083}"/>
    <cellStyle name="TableBorder 2 2 3 3 6 2 5" xfId="20982" xr:uid="{82D11A3A-A46B-4F5A-8614-789CC89C5A0D}"/>
    <cellStyle name="TableBorder 2 2 3 3 6 3" xfId="16399" xr:uid="{FF1F94FA-6606-4055-874C-56EAA7432815}"/>
    <cellStyle name="TableBorder 2 2 3 3 6 4" xfId="17717" xr:uid="{7F802894-19F4-4BE4-A22B-8D6D747634E5}"/>
    <cellStyle name="TableBorder 2 2 3 3 6 5" xfId="19020" xr:uid="{D3A0FEC8-A7DA-4A3A-80E0-FDDB3F2852B9}"/>
    <cellStyle name="TableBorder 2 2 3 3 6 6" xfId="20322" xr:uid="{538B625E-7595-47AA-90A6-48FF2129B9CC}"/>
    <cellStyle name="TableBorder 2 2 3 3 7" xfId="14660" xr:uid="{187E20EE-C45E-42DA-A4F5-1AF18E1B99B2}"/>
    <cellStyle name="TableBorder 2 2 3 3 7 2" xfId="16512" xr:uid="{3BF13E4C-D48C-4AA8-99EF-38EEBFAB1AA4}"/>
    <cellStyle name="TableBorder 2 2 3 3 7 3" xfId="17827" xr:uid="{252464EC-3E50-498C-9E60-CF568F4FC0B4}"/>
    <cellStyle name="TableBorder 2 2 3 3 7 4" xfId="19130" xr:uid="{B9C4256F-0260-4F3B-8B63-EF6B70CE51CC}"/>
    <cellStyle name="TableBorder 2 2 3 3 7 5" xfId="20432" xr:uid="{FA5E005A-E07B-49D0-8600-1177A6CD125C}"/>
    <cellStyle name="TableBorder 2 2 3 3 8" xfId="15849" xr:uid="{A45D1119-9686-4FE4-99C9-F3E2672D20CE}"/>
    <cellStyle name="TableBorder 2 2 3 3 9" xfId="17167" xr:uid="{70551AF6-E744-4CCC-87AE-E1AF6C203A35}"/>
    <cellStyle name="TableBorder 2 2 3 4" xfId="13959" xr:uid="{4EC5B398-F522-44E7-BA84-64FE63F19592}"/>
    <cellStyle name="TableBorder 2 2 3 4 10" xfId="18443" xr:uid="{57D17BA4-2DB9-4CA1-9D2B-A01F72350C7F}"/>
    <cellStyle name="TableBorder 2 2 3 4 11" xfId="19745" xr:uid="{FCD70CFE-8915-4FA2-B86B-363B52632970}"/>
    <cellStyle name="TableBorder 2 2 3 4 2" xfId="14125" xr:uid="{E893E2E3-95DE-4C39-95D5-B7760EA8394B}"/>
    <cellStyle name="TableBorder 2 2 3 4 2 2" xfId="14790" xr:uid="{B3BAF64C-558E-49ED-8A19-2B42D8B04E13}"/>
    <cellStyle name="TableBorder 2 2 3 4 2 2 2" xfId="16643" xr:uid="{D175A566-C104-4F12-84F2-E2AF3DD7FDCC}"/>
    <cellStyle name="TableBorder 2 2 3 4 2 2 3" xfId="17957" xr:uid="{C15F30BA-17E9-4DA4-A6A2-955060D77109}"/>
    <cellStyle name="TableBorder 2 2 3 4 2 2 4" xfId="19260" xr:uid="{B0774511-0989-47EA-BA58-2CED4B27B641}"/>
    <cellStyle name="TableBorder 2 2 3 4 2 2 5" xfId="20562" xr:uid="{0E3015F4-E1EC-42B1-B19C-087B89DBFB6D}"/>
    <cellStyle name="TableBorder 2 2 3 4 2 3" xfId="15979" xr:uid="{AA9F5065-4D48-4616-8442-415D4B92B695}"/>
    <cellStyle name="TableBorder 2 2 3 4 2 4" xfId="17297" xr:uid="{D8ECF94C-519C-4282-A757-C23C6E680627}"/>
    <cellStyle name="TableBorder 2 2 3 4 2 5" xfId="18600" xr:uid="{67A41CBC-0558-49E7-A4FA-56D542A7B349}"/>
    <cellStyle name="TableBorder 2 2 3 4 2 6" xfId="19902" xr:uid="{55DC73CA-C92E-4723-BAAA-347FE41D4A3D}"/>
    <cellStyle name="TableBorder 2 2 3 4 3" xfId="14223" xr:uid="{9F0DF8DE-996B-4EAC-B5EA-68013D00B26D}"/>
    <cellStyle name="TableBorder 2 2 3 4 3 2" xfId="14888" xr:uid="{D6BC8B73-01F4-423C-82AD-23D21A8ACFB0}"/>
    <cellStyle name="TableBorder 2 2 3 4 3 2 2" xfId="16741" xr:uid="{4C543492-4D04-46FE-9DAC-0249405860A0}"/>
    <cellStyle name="TableBorder 2 2 3 4 3 2 3" xfId="18055" xr:uid="{BBDBEB45-86DB-4730-919B-629D6A9DED7A}"/>
    <cellStyle name="TableBorder 2 2 3 4 3 2 4" xfId="19358" xr:uid="{5B94961D-9B4B-45CD-A722-B243C7E39FA9}"/>
    <cellStyle name="TableBorder 2 2 3 4 3 2 5" xfId="20660" xr:uid="{B1171D84-D3DA-4FBA-8495-10CD3E988F71}"/>
    <cellStyle name="TableBorder 2 2 3 4 3 3" xfId="16077" xr:uid="{E9FA4782-6FDD-4050-ADFA-2111B9C99132}"/>
    <cellStyle name="TableBorder 2 2 3 4 3 4" xfId="17395" xr:uid="{5AA7ECAA-E5BE-4020-8A0F-B8B4DF9B32C9}"/>
    <cellStyle name="TableBorder 2 2 3 4 3 5" xfId="18698" xr:uid="{817A75D2-AD6A-47D1-9F62-8825888A2CD2}"/>
    <cellStyle name="TableBorder 2 2 3 4 3 6" xfId="20000" xr:uid="{740D9C49-7F7D-43B7-9C98-E9A665618049}"/>
    <cellStyle name="TableBorder 2 2 3 4 4" xfId="14322" xr:uid="{93139AE5-FFC0-4F13-BF20-3999F32853AE}"/>
    <cellStyle name="TableBorder 2 2 3 4 4 2" xfId="14987" xr:uid="{1511E235-1933-418C-9D28-2F393D0E755B}"/>
    <cellStyle name="TableBorder 2 2 3 4 4 2 2" xfId="16840" xr:uid="{02AC0C78-5D09-47E5-A3CD-EDAA5E867EE4}"/>
    <cellStyle name="TableBorder 2 2 3 4 4 2 3" xfId="18154" xr:uid="{60695246-19B6-4C4E-8F60-38CCDCDC89EF}"/>
    <cellStyle name="TableBorder 2 2 3 4 4 2 4" xfId="19457" xr:uid="{5C45FFC6-1B0F-4CB0-A7D9-465C169184C1}"/>
    <cellStyle name="TableBorder 2 2 3 4 4 2 5" xfId="20759" xr:uid="{862598BB-24B9-4DDF-9573-2156F38031FD}"/>
    <cellStyle name="TableBorder 2 2 3 4 4 3" xfId="16176" xr:uid="{1C16FD07-5C70-4F68-AF87-2996A954E715}"/>
    <cellStyle name="TableBorder 2 2 3 4 4 4" xfId="17494" xr:uid="{955AF1A4-80EF-4BC2-AD1F-42DFBC4B7EB9}"/>
    <cellStyle name="TableBorder 2 2 3 4 4 5" xfId="18797" xr:uid="{FD8DD16B-6771-4278-A0C9-312FDF49CE41}"/>
    <cellStyle name="TableBorder 2 2 3 4 4 6" xfId="20099" xr:uid="{6FB60D5A-D7AE-432D-A4F1-8C0BDDEEC779}"/>
    <cellStyle name="TableBorder 2 2 3 4 5" xfId="14420" xr:uid="{25FF87E7-B792-4CE0-9B7D-13D5319AAE1D}"/>
    <cellStyle name="TableBorder 2 2 3 4 5 2" xfId="15085" xr:uid="{95E7F36F-1353-4CFA-AA4D-8AD64B5AB21E}"/>
    <cellStyle name="TableBorder 2 2 3 4 5 2 2" xfId="16938" xr:uid="{9DE5376F-C5F4-4AD7-877B-31960BD69F76}"/>
    <cellStyle name="TableBorder 2 2 3 4 5 2 3" xfId="18252" xr:uid="{F5C0F1E4-0B77-441D-B626-42CE7F42A801}"/>
    <cellStyle name="TableBorder 2 2 3 4 5 2 4" xfId="19555" xr:uid="{056EC686-39DD-4430-9DEA-1325386B99D8}"/>
    <cellStyle name="TableBorder 2 2 3 4 5 2 5" xfId="20857" xr:uid="{2DE340E5-95D8-4B2A-9A5A-3230CD820BCA}"/>
    <cellStyle name="TableBorder 2 2 3 4 5 3" xfId="16274" xr:uid="{10738859-A209-4CF6-9D7B-15423F399893}"/>
    <cellStyle name="TableBorder 2 2 3 4 5 4" xfId="17592" xr:uid="{16307FEF-81F4-464E-9567-3988CACFB80B}"/>
    <cellStyle name="TableBorder 2 2 3 4 5 5" xfId="18895" xr:uid="{37F68DBA-D24D-4BEA-B779-6FC07E589218}"/>
    <cellStyle name="TableBorder 2 2 3 4 5 6" xfId="20197" xr:uid="{C657E0A5-E3F9-4D17-B615-29CE112AFA97}"/>
    <cellStyle name="TableBorder 2 2 3 4 6" xfId="14518" xr:uid="{AD4B8180-E10B-44FF-8EFB-8164EAD52B78}"/>
    <cellStyle name="TableBorder 2 2 3 4 6 2" xfId="15183" xr:uid="{B256ED9B-7728-42C6-887D-146FB055F80C}"/>
    <cellStyle name="TableBorder 2 2 3 4 6 2 2" xfId="17036" xr:uid="{1A1C5EDE-738F-4C7A-A598-7E3A625D6DE5}"/>
    <cellStyle name="TableBorder 2 2 3 4 6 2 3" xfId="18350" xr:uid="{024C0C07-3B48-4748-947B-8A93B426EAC8}"/>
    <cellStyle name="TableBorder 2 2 3 4 6 2 4" xfId="19653" xr:uid="{75A80D86-107F-43A8-A06C-79AF3CC0E52D}"/>
    <cellStyle name="TableBorder 2 2 3 4 6 2 5" xfId="20955" xr:uid="{AE7F63A3-9EBF-44C4-A368-9539FE0F85FA}"/>
    <cellStyle name="TableBorder 2 2 3 4 6 3" xfId="16372" xr:uid="{4726D31C-2194-4DA3-B59C-C055B7031AE4}"/>
    <cellStyle name="TableBorder 2 2 3 4 6 4" xfId="17690" xr:uid="{2C5E78DE-B5ED-4073-835E-9F0695F92EC6}"/>
    <cellStyle name="TableBorder 2 2 3 4 6 5" xfId="18993" xr:uid="{CA5E2521-B69D-498D-8D0F-B3963853C61F}"/>
    <cellStyle name="TableBorder 2 2 3 4 6 6" xfId="20295" xr:uid="{7CEEE84D-BB18-4E7E-841B-49119E01C80D}"/>
    <cellStyle name="TableBorder 2 2 3 4 7" xfId="14633" xr:uid="{6F083798-612D-4D67-9282-1AC3576DD04E}"/>
    <cellStyle name="TableBorder 2 2 3 4 7 2" xfId="16485" xr:uid="{0438E0D4-BD09-41A2-86EC-911531E1C3FF}"/>
    <cellStyle name="TableBorder 2 2 3 4 7 3" xfId="17800" xr:uid="{59C2C22B-F9CB-48C5-9220-CED1A6E30B0F}"/>
    <cellStyle name="TableBorder 2 2 3 4 7 4" xfId="19103" xr:uid="{33324C7C-28EC-48F1-8E6C-127ACF8D0FB2}"/>
    <cellStyle name="TableBorder 2 2 3 4 7 5" xfId="20405" xr:uid="{9753C1DC-D6C1-42E8-8E99-37F41A7DB613}"/>
    <cellStyle name="TableBorder 2 2 3 4 8" xfId="15822" xr:uid="{82350AB8-D0D7-45A4-B1BF-CCF35627AE3E}"/>
    <cellStyle name="TableBorder 2 2 3 4 9" xfId="17140" xr:uid="{48839CF9-BD9A-47C2-B660-757ECBBA1699}"/>
    <cellStyle name="TableBorder 2 2 3 5" xfId="13974" xr:uid="{BE9EB81B-A265-4954-BD01-E7BAC1F01409}"/>
    <cellStyle name="TableBorder 2 2 3 5 10" xfId="18458" xr:uid="{F2CA2AC5-AAF8-4A27-837D-C28AD79396F8}"/>
    <cellStyle name="TableBorder 2 2 3 5 11" xfId="19760" xr:uid="{42A73BB6-23C4-436D-B288-7AE55FF7AB04}"/>
    <cellStyle name="TableBorder 2 2 3 5 2" xfId="14140" xr:uid="{9BCD3547-255D-4B7D-8409-261B655A5D98}"/>
    <cellStyle name="TableBorder 2 2 3 5 2 2" xfId="14805" xr:uid="{F9B253E4-DAF3-44A2-9C40-A011A65561C1}"/>
    <cellStyle name="TableBorder 2 2 3 5 2 2 2" xfId="16658" xr:uid="{35F76467-3AC7-4F0E-A294-0B9E0473F3FC}"/>
    <cellStyle name="TableBorder 2 2 3 5 2 2 3" xfId="17972" xr:uid="{228B8FB6-9EAF-438B-B8E8-112CC3434E37}"/>
    <cellStyle name="TableBorder 2 2 3 5 2 2 4" xfId="19275" xr:uid="{69F69DA2-9383-44AA-8F7A-1CE5DD3AF95A}"/>
    <cellStyle name="TableBorder 2 2 3 5 2 2 5" xfId="20577" xr:uid="{0A0EFC3A-C3B3-4609-B400-07BFBDDDE4D6}"/>
    <cellStyle name="TableBorder 2 2 3 5 2 3" xfId="15994" xr:uid="{F86CFCEC-DEDA-4A9D-8CB8-DBB04CD11E74}"/>
    <cellStyle name="TableBorder 2 2 3 5 2 4" xfId="17312" xr:uid="{C057C3EC-4423-4F9E-AF41-FD2E756B822E}"/>
    <cellStyle name="TableBorder 2 2 3 5 2 5" xfId="18615" xr:uid="{294F089E-76F3-4367-93B2-8FE849D34531}"/>
    <cellStyle name="TableBorder 2 2 3 5 2 6" xfId="19917" xr:uid="{12785C1B-E1C3-44E7-A091-789A4995E17C}"/>
    <cellStyle name="TableBorder 2 2 3 5 3" xfId="14238" xr:uid="{51850BE1-F79C-4339-8097-58C643D0E290}"/>
    <cellStyle name="TableBorder 2 2 3 5 3 2" xfId="14903" xr:uid="{23798FC9-2700-40EE-A94D-A49FD5D0FD3A}"/>
    <cellStyle name="TableBorder 2 2 3 5 3 2 2" xfId="16756" xr:uid="{10ABBE0C-4A2B-4759-ACC0-5A292C182070}"/>
    <cellStyle name="TableBorder 2 2 3 5 3 2 3" xfId="18070" xr:uid="{4458DFDD-92B0-4BFD-B029-1504138D9F0C}"/>
    <cellStyle name="TableBorder 2 2 3 5 3 2 4" xfId="19373" xr:uid="{76B0F4E0-3270-469E-A728-C0A771C9BA9F}"/>
    <cellStyle name="TableBorder 2 2 3 5 3 2 5" xfId="20675" xr:uid="{6E5F58D6-0104-4F46-BE9F-8BB1EA380549}"/>
    <cellStyle name="TableBorder 2 2 3 5 3 3" xfId="16092" xr:uid="{FBE351F4-095C-4C46-B090-22F641B07134}"/>
    <cellStyle name="TableBorder 2 2 3 5 3 4" xfId="17410" xr:uid="{28216DEB-C95D-4318-BB9A-2B09D87B8332}"/>
    <cellStyle name="TableBorder 2 2 3 5 3 5" xfId="18713" xr:uid="{430272F7-EAE4-4275-8EE5-EC9422C67980}"/>
    <cellStyle name="TableBorder 2 2 3 5 3 6" xfId="20015" xr:uid="{908F2685-5761-48F1-9056-2ECF5DA44EB1}"/>
    <cellStyle name="TableBorder 2 2 3 5 4" xfId="14337" xr:uid="{B5DC7B31-84FD-463D-8166-0E5A368F40CC}"/>
    <cellStyle name="TableBorder 2 2 3 5 4 2" xfId="15002" xr:uid="{C01A94CA-E59C-4743-83E2-B7372DB1BE4F}"/>
    <cellStyle name="TableBorder 2 2 3 5 4 2 2" xfId="16855" xr:uid="{E940DFE5-697B-4FF0-BB8C-8D4E3C3ED36C}"/>
    <cellStyle name="TableBorder 2 2 3 5 4 2 3" xfId="18169" xr:uid="{F7230BCC-8E1C-422A-B399-0C464F1C0B13}"/>
    <cellStyle name="TableBorder 2 2 3 5 4 2 4" xfId="19472" xr:uid="{B5385F41-2EE6-45BA-B641-6005E73C623D}"/>
    <cellStyle name="TableBorder 2 2 3 5 4 2 5" xfId="20774" xr:uid="{2D806180-BCAD-495D-A15A-BA61A817412C}"/>
    <cellStyle name="TableBorder 2 2 3 5 4 3" xfId="16191" xr:uid="{ED05E516-B8F4-4080-A741-433839C9F041}"/>
    <cellStyle name="TableBorder 2 2 3 5 4 4" xfId="17509" xr:uid="{8928ACB6-A63A-40D5-81D6-256E6B9171F4}"/>
    <cellStyle name="TableBorder 2 2 3 5 4 5" xfId="18812" xr:uid="{19854571-BEA0-4A72-9542-7C79E576FE86}"/>
    <cellStyle name="TableBorder 2 2 3 5 4 6" xfId="20114" xr:uid="{7BFBB323-2772-4EF2-BA79-2D31CA42F2A2}"/>
    <cellStyle name="TableBorder 2 2 3 5 5" xfId="14435" xr:uid="{F3B104FA-C822-4FE7-9AD5-59BD32B3B88A}"/>
    <cellStyle name="TableBorder 2 2 3 5 5 2" xfId="15100" xr:uid="{D0CE84B2-E444-40F4-82B1-77FB54DC9928}"/>
    <cellStyle name="TableBorder 2 2 3 5 5 2 2" xfId="16953" xr:uid="{DC042207-B943-497B-943E-EEA823D0A662}"/>
    <cellStyle name="TableBorder 2 2 3 5 5 2 3" xfId="18267" xr:uid="{58FDDE1A-47AB-4D6E-8BE7-4583A3B81D7E}"/>
    <cellStyle name="TableBorder 2 2 3 5 5 2 4" xfId="19570" xr:uid="{CDDB4F45-27F2-488A-ABF9-6ADC25E8B6CD}"/>
    <cellStyle name="TableBorder 2 2 3 5 5 2 5" xfId="20872" xr:uid="{DA63A2C7-90D8-4552-A061-E41E2EE18AC2}"/>
    <cellStyle name="TableBorder 2 2 3 5 5 3" xfId="16289" xr:uid="{47852B43-EB84-4F2C-B7F7-2A1001C79F7E}"/>
    <cellStyle name="TableBorder 2 2 3 5 5 4" xfId="17607" xr:uid="{E852EBCA-8649-49AD-8CF5-D556FD531BA2}"/>
    <cellStyle name="TableBorder 2 2 3 5 5 5" xfId="18910" xr:uid="{316562E6-529E-40F7-8D50-56ADF1E44C8F}"/>
    <cellStyle name="TableBorder 2 2 3 5 5 6" xfId="20212" xr:uid="{1BCCA4E8-4F49-4537-9E4F-9BEEE7C33970}"/>
    <cellStyle name="TableBorder 2 2 3 5 6" xfId="14533" xr:uid="{B1A6E75A-C0A9-4BD3-AD28-86B633ADD991}"/>
    <cellStyle name="TableBorder 2 2 3 5 6 2" xfId="15198" xr:uid="{B6C39769-8E70-45B0-B134-DCF933276C98}"/>
    <cellStyle name="TableBorder 2 2 3 5 6 2 2" xfId="17051" xr:uid="{C817C57F-A608-4D1B-8BE6-D98A49D7692D}"/>
    <cellStyle name="TableBorder 2 2 3 5 6 2 3" xfId="18365" xr:uid="{572861E1-8FFB-480C-BD10-11963D37A9CE}"/>
    <cellStyle name="TableBorder 2 2 3 5 6 2 4" xfId="19668" xr:uid="{2BE1771D-3CDC-4E29-AB1C-E1D1BB8063A0}"/>
    <cellStyle name="TableBorder 2 2 3 5 6 2 5" xfId="20970" xr:uid="{22527ECD-5E21-4FDB-AC05-1D6C1344136F}"/>
    <cellStyle name="TableBorder 2 2 3 5 6 3" xfId="16387" xr:uid="{96CEE7B4-C537-43D9-9838-C1688D7AB3C8}"/>
    <cellStyle name="TableBorder 2 2 3 5 6 4" xfId="17705" xr:uid="{BED53663-CA0F-42B7-BABC-83E73A881876}"/>
    <cellStyle name="TableBorder 2 2 3 5 6 5" xfId="19008" xr:uid="{92659101-E249-45C9-8F99-2C6C749C4F9D}"/>
    <cellStyle name="TableBorder 2 2 3 5 6 6" xfId="20310" xr:uid="{C609C3C0-C8DF-4B8E-A44F-51E8C5BE879E}"/>
    <cellStyle name="TableBorder 2 2 3 5 7" xfId="14648" xr:uid="{EA89FE08-B40F-4287-8335-EA134C7EDF6F}"/>
    <cellStyle name="TableBorder 2 2 3 5 7 2" xfId="16500" xr:uid="{DBCB0149-CB1C-4564-A629-3C9800ED1E0D}"/>
    <cellStyle name="TableBorder 2 2 3 5 7 3" xfId="17815" xr:uid="{5B8A4A33-BC0C-470A-8E0A-F557ED0C7815}"/>
    <cellStyle name="TableBorder 2 2 3 5 7 4" xfId="19118" xr:uid="{6F13B258-8007-4CAA-85D4-056715044C4B}"/>
    <cellStyle name="TableBorder 2 2 3 5 7 5" xfId="20420" xr:uid="{30212629-0CCC-4ABB-A88F-F21DE5E1A44D}"/>
    <cellStyle name="TableBorder 2 2 3 5 8" xfId="15837" xr:uid="{E730E287-9DD9-420D-BA28-B8E9D64F0E23}"/>
    <cellStyle name="TableBorder 2 2 3 5 9" xfId="17155" xr:uid="{3A366C66-1264-4491-8BFB-D4C651B7756B}"/>
    <cellStyle name="TableBorder 2 2 3 6" xfId="13950" xr:uid="{43B6B2F5-DEFA-4195-8BB8-2149977F92FB}"/>
    <cellStyle name="TableBorder 2 2 3 6 10" xfId="18434" xr:uid="{96569C82-B28C-40F4-9A4A-E1468E79D2FE}"/>
    <cellStyle name="TableBorder 2 2 3 6 11" xfId="19736" xr:uid="{2CBAC19B-3D42-44DE-9436-107CE030A74A}"/>
    <cellStyle name="TableBorder 2 2 3 6 2" xfId="14116" xr:uid="{6AB75272-8C52-46B6-85D5-D9A1C6CA43AF}"/>
    <cellStyle name="TableBorder 2 2 3 6 2 2" xfId="14781" xr:uid="{C4039E7A-5D44-4556-BCC8-C49B8F4B9952}"/>
    <cellStyle name="TableBorder 2 2 3 6 2 2 2" xfId="16634" xr:uid="{23A55D66-01A7-48D2-AB4B-891832513901}"/>
    <cellStyle name="TableBorder 2 2 3 6 2 2 3" xfId="17948" xr:uid="{12CDA095-A660-48CA-AF90-89EF3C4944BA}"/>
    <cellStyle name="TableBorder 2 2 3 6 2 2 4" xfId="19251" xr:uid="{77B9A8BA-B52A-4BA3-BC05-02491E5E957B}"/>
    <cellStyle name="TableBorder 2 2 3 6 2 2 5" xfId="20553" xr:uid="{9EBA8EC9-AB44-4C7A-89FC-62037035AADE}"/>
    <cellStyle name="TableBorder 2 2 3 6 2 3" xfId="15970" xr:uid="{D09EC9C0-DADF-453D-B20A-D38F88D29259}"/>
    <cellStyle name="TableBorder 2 2 3 6 2 4" xfId="17288" xr:uid="{91AC90EC-1B3E-4648-B65C-27ABEFE92D54}"/>
    <cellStyle name="TableBorder 2 2 3 6 2 5" xfId="18591" xr:uid="{DDC1DF6D-A2B2-4531-9B30-901F6950D3A4}"/>
    <cellStyle name="TableBorder 2 2 3 6 2 6" xfId="19893" xr:uid="{893C473F-104F-4BA7-8F34-925151FD5916}"/>
    <cellStyle name="TableBorder 2 2 3 6 3" xfId="14214" xr:uid="{EE40358C-2F35-430B-B1D3-6CC6082F5016}"/>
    <cellStyle name="TableBorder 2 2 3 6 3 2" xfId="14879" xr:uid="{FFE4DF0E-3509-47E4-868D-945D3EE26766}"/>
    <cellStyle name="TableBorder 2 2 3 6 3 2 2" xfId="16732" xr:uid="{BC4E5886-EF74-4560-BF1C-3F8794B46EEF}"/>
    <cellStyle name="TableBorder 2 2 3 6 3 2 3" xfId="18046" xr:uid="{CE4B3FE3-B2CD-4A57-82DA-73BC90998F0C}"/>
    <cellStyle name="TableBorder 2 2 3 6 3 2 4" xfId="19349" xr:uid="{1F6B9224-14D1-420C-B269-42C9A782A48A}"/>
    <cellStyle name="TableBorder 2 2 3 6 3 2 5" xfId="20651" xr:uid="{01A31641-F452-47F0-8FCE-62E283269A39}"/>
    <cellStyle name="TableBorder 2 2 3 6 3 3" xfId="16068" xr:uid="{A35DAC25-DEDF-4239-949F-4EC45430CACC}"/>
    <cellStyle name="TableBorder 2 2 3 6 3 4" xfId="17386" xr:uid="{222D54F2-EB90-4627-9908-6DFC22A68553}"/>
    <cellStyle name="TableBorder 2 2 3 6 3 5" xfId="18689" xr:uid="{CEB93801-4FC2-477D-B3DE-85F725B3094C}"/>
    <cellStyle name="TableBorder 2 2 3 6 3 6" xfId="19991" xr:uid="{155077D3-ED32-4D56-BE1C-D6C824E13AD0}"/>
    <cellStyle name="TableBorder 2 2 3 6 4" xfId="14313" xr:uid="{CEE6DA34-DC85-4394-A467-1759E1504849}"/>
    <cellStyle name="TableBorder 2 2 3 6 4 2" xfId="14978" xr:uid="{571F2363-1226-4430-95A5-3E10B490E068}"/>
    <cellStyle name="TableBorder 2 2 3 6 4 2 2" xfId="16831" xr:uid="{6A32D9FF-A4AC-4CEF-AD7D-470F74E255C7}"/>
    <cellStyle name="TableBorder 2 2 3 6 4 2 3" xfId="18145" xr:uid="{C867EABC-F8B0-40BD-913E-F0D965E06933}"/>
    <cellStyle name="TableBorder 2 2 3 6 4 2 4" xfId="19448" xr:uid="{DBB52DD1-D1DE-47EA-A859-1D8644E18C98}"/>
    <cellStyle name="TableBorder 2 2 3 6 4 2 5" xfId="20750" xr:uid="{702FA9D0-B3BA-41F5-AB36-126D3B998FE8}"/>
    <cellStyle name="TableBorder 2 2 3 6 4 3" xfId="16167" xr:uid="{E2FF7BD0-49A2-4120-958F-A5FAFD773B1B}"/>
    <cellStyle name="TableBorder 2 2 3 6 4 4" xfId="17485" xr:uid="{DB64E0A7-9F07-41EC-A098-73598F487544}"/>
    <cellStyle name="TableBorder 2 2 3 6 4 5" xfId="18788" xr:uid="{F8EFDDB1-329E-4496-A1FB-80CF0A054534}"/>
    <cellStyle name="TableBorder 2 2 3 6 4 6" xfId="20090" xr:uid="{D265CB66-1671-4F0D-821A-5969778B145D}"/>
    <cellStyle name="TableBorder 2 2 3 6 5" xfId="14411" xr:uid="{33F07F04-ECA1-45A0-B057-0270989B51D4}"/>
    <cellStyle name="TableBorder 2 2 3 6 5 2" xfId="15076" xr:uid="{A7317586-D01D-4E91-9C4B-0ED84C7983ED}"/>
    <cellStyle name="TableBorder 2 2 3 6 5 2 2" xfId="16929" xr:uid="{A6EA522B-7577-4979-B6B7-366347C402D9}"/>
    <cellStyle name="TableBorder 2 2 3 6 5 2 3" xfId="18243" xr:uid="{16DAFE1A-6B17-4350-9CAF-BA4A9FEDC1B3}"/>
    <cellStyle name="TableBorder 2 2 3 6 5 2 4" xfId="19546" xr:uid="{2EEF010F-8B2B-46C0-8460-927C653150F0}"/>
    <cellStyle name="TableBorder 2 2 3 6 5 2 5" xfId="20848" xr:uid="{27D0ED62-7E6D-4C48-A9AE-7CAFC19BEE3B}"/>
    <cellStyle name="TableBorder 2 2 3 6 5 3" xfId="16265" xr:uid="{605CBD43-8380-486B-89FB-395CA51EF9EB}"/>
    <cellStyle name="TableBorder 2 2 3 6 5 4" xfId="17583" xr:uid="{6ABAFC31-7AB1-423A-B923-1D3CFB03AD3D}"/>
    <cellStyle name="TableBorder 2 2 3 6 5 5" xfId="18886" xr:uid="{8F063E9C-2277-42FF-ABF0-255A678ED90F}"/>
    <cellStyle name="TableBorder 2 2 3 6 5 6" xfId="20188" xr:uid="{61B94528-9FEC-4B8A-A626-087278F544C2}"/>
    <cellStyle name="TableBorder 2 2 3 6 6" xfId="14509" xr:uid="{4AF4ECD8-0317-4B0E-B948-B063EA7DFCB4}"/>
    <cellStyle name="TableBorder 2 2 3 6 6 2" xfId="15174" xr:uid="{9E15E37A-7FEB-4C62-8A86-88492AB4659B}"/>
    <cellStyle name="TableBorder 2 2 3 6 6 2 2" xfId="17027" xr:uid="{85416920-D72F-4BD1-B919-ED6C2F73416A}"/>
    <cellStyle name="TableBorder 2 2 3 6 6 2 3" xfId="18341" xr:uid="{79E774E4-32A3-4EE8-84C2-35BB41791BEE}"/>
    <cellStyle name="TableBorder 2 2 3 6 6 2 4" xfId="19644" xr:uid="{4E9C451F-BD51-46FF-BBEF-11271632345F}"/>
    <cellStyle name="TableBorder 2 2 3 6 6 2 5" xfId="20946" xr:uid="{E2D787D2-4764-4A75-95F6-24FBABFE50A0}"/>
    <cellStyle name="TableBorder 2 2 3 6 6 3" xfId="16363" xr:uid="{F989A479-59F8-489E-B42C-617313099A99}"/>
    <cellStyle name="TableBorder 2 2 3 6 6 4" xfId="17681" xr:uid="{39958649-978D-4E5E-97C5-D1D263B4AE63}"/>
    <cellStyle name="TableBorder 2 2 3 6 6 5" xfId="18984" xr:uid="{33D06761-FF91-44E3-8DC2-4A24FE846D57}"/>
    <cellStyle name="TableBorder 2 2 3 6 6 6" xfId="20286" xr:uid="{A4F8BB62-6F46-4AA8-9412-48383D9793E8}"/>
    <cellStyle name="TableBorder 2 2 3 6 7" xfId="14624" xr:uid="{8B8B6D94-D338-4B14-9E8F-F614D74EEBF0}"/>
    <cellStyle name="TableBorder 2 2 3 6 7 2" xfId="16476" xr:uid="{A4387FE5-B32A-4CE5-AAB4-97050CA5489F}"/>
    <cellStyle name="TableBorder 2 2 3 6 7 3" xfId="17791" xr:uid="{6285CC63-A004-4553-930E-A88295202564}"/>
    <cellStyle name="TableBorder 2 2 3 6 7 4" xfId="19094" xr:uid="{DCADE8CC-8E3D-4E20-932B-3E16507D8C10}"/>
    <cellStyle name="TableBorder 2 2 3 6 7 5" xfId="20396" xr:uid="{95D57493-0463-4B83-9156-3328DFFFBAA9}"/>
    <cellStyle name="TableBorder 2 2 3 6 8" xfId="15813" xr:uid="{6BB265AB-6599-40C8-97A8-30769800F223}"/>
    <cellStyle name="TableBorder 2 2 3 6 9" xfId="17131" xr:uid="{CC1ABCB6-FE6C-44C1-8D4C-DD8A063AF7CB}"/>
    <cellStyle name="TableBorder 2 2 3 7" xfId="14088" xr:uid="{ED9DF05A-0435-4FB0-AC11-A841E42F8D56}"/>
    <cellStyle name="TableBorder 2 2 3 7 2" xfId="14753" xr:uid="{B3F1F331-310A-4AE8-8005-9C2271E4228B}"/>
    <cellStyle name="TableBorder 2 2 3 7 2 2" xfId="16606" xr:uid="{50D34363-DFB7-4DBC-A984-3706F2C759BC}"/>
    <cellStyle name="TableBorder 2 2 3 7 2 3" xfId="17920" xr:uid="{6E9C40BD-588C-409D-A1E2-AC32508DA06B}"/>
    <cellStyle name="TableBorder 2 2 3 7 2 4" xfId="19223" xr:uid="{A04C9D29-B7F8-4D46-BDFB-376BE6ADA64A}"/>
    <cellStyle name="TableBorder 2 2 3 7 2 5" xfId="20525" xr:uid="{ACB3C442-4277-48E7-84FD-07A6C8B6D6DF}"/>
    <cellStyle name="TableBorder 2 2 3 7 3" xfId="15942" xr:uid="{50D0CBD5-9FC2-4B9F-96FA-CD417D0E6CC0}"/>
    <cellStyle name="TableBorder 2 2 3 7 4" xfId="17260" xr:uid="{D8071FE1-39BC-49AE-9BCB-0EA48D029909}"/>
    <cellStyle name="TableBorder 2 2 3 7 5" xfId="18563" xr:uid="{287FE414-FE16-4427-B55A-0DEAF95AB9FB}"/>
    <cellStyle name="TableBorder 2 2 3 7 6" xfId="19865" xr:uid="{FB304A6F-53BB-41F2-9416-409DF687D965}"/>
    <cellStyle name="TableBorder 2 2 3 8" xfId="14063" xr:uid="{74A64AC2-98E8-4231-8405-FBD9C4448857}"/>
    <cellStyle name="TableBorder 2 2 3 8 2" xfId="14730" xr:uid="{F9285C35-DF8A-41AA-A38A-598E782C5E27}"/>
    <cellStyle name="TableBorder 2 2 3 8 2 2" xfId="16583" xr:uid="{62ABDCDB-E74F-4004-BC48-E4176C0079B0}"/>
    <cellStyle name="TableBorder 2 2 3 8 2 3" xfId="17897" xr:uid="{633D7CD4-3CFD-40DF-A470-CB6F5AE73618}"/>
    <cellStyle name="TableBorder 2 2 3 8 2 4" xfId="19200" xr:uid="{2161AEDE-FB71-4B70-8A20-BBA4521DC501}"/>
    <cellStyle name="TableBorder 2 2 3 8 2 5" xfId="20502" xr:uid="{E6A696BA-1092-4776-A428-842623976B5B}"/>
    <cellStyle name="TableBorder 2 2 3 8 3" xfId="15919" xr:uid="{0FD7501C-3FBE-4E4E-A2AF-BAC18B707093}"/>
    <cellStyle name="TableBorder 2 2 3 8 4" xfId="17237" xr:uid="{9585B515-8339-47BA-85D8-B7C728AFE581}"/>
    <cellStyle name="TableBorder 2 2 3 8 5" xfId="18540" xr:uid="{1137B198-73B6-4289-98D9-3E550B484986}"/>
    <cellStyle name="TableBorder 2 2 3 8 6" xfId="19842" xr:uid="{2F57AF32-717F-4DC5-90AD-7858F0EACCA0}"/>
    <cellStyle name="TableBorder 2 2 3 9" xfId="14062" xr:uid="{1EA81A2C-2798-4D29-999E-4502A21F15A5}"/>
    <cellStyle name="TableBorder 2 2 3 9 2" xfId="14729" xr:uid="{2B99173E-1B2F-4634-B001-F6D45E110F29}"/>
    <cellStyle name="TableBorder 2 2 3 9 2 2" xfId="16582" xr:uid="{D2AB53AC-35AF-4A68-94D0-32FE8FC0D049}"/>
    <cellStyle name="TableBorder 2 2 3 9 2 3" xfId="17896" xr:uid="{6DB961E0-495A-4408-9AF4-914B931EA37C}"/>
    <cellStyle name="TableBorder 2 2 3 9 2 4" xfId="19199" xr:uid="{94BE9C2C-9537-47E4-B32A-8E11CF8DDDFA}"/>
    <cellStyle name="TableBorder 2 2 3 9 2 5" xfId="20501" xr:uid="{5426F3E1-5476-4C15-8E57-51EE3D588FE1}"/>
    <cellStyle name="TableBorder 2 2 3 9 3" xfId="15918" xr:uid="{3098F903-79F4-46E0-93E4-78F594966C2D}"/>
    <cellStyle name="TableBorder 2 2 3 9 4" xfId="17236" xr:uid="{84A9E323-4DE4-4EFC-ACB9-B32261E3BCD9}"/>
    <cellStyle name="TableBorder 2 2 3 9 5" xfId="18539" xr:uid="{96510864-73F4-4A8F-B378-C1B5AC1C0089}"/>
    <cellStyle name="TableBorder 2 2 3 9 6" xfId="19841" xr:uid="{5F0278AF-F791-4041-B410-40CB4DEA6BBE}"/>
    <cellStyle name="TableBorder 2 3" xfId="13383" xr:uid="{07F16D18-57C1-485E-86C1-F9F775C71DB9}"/>
    <cellStyle name="TableBorder 2 3 2" xfId="13415" xr:uid="{F3FD2EC0-17E7-4F22-9E7E-7F148877B327}"/>
    <cellStyle name="TableBorder 2 3 2 10" xfId="14065" xr:uid="{81FE9EB5-8364-41A5-B646-B8A9583F3B21}"/>
    <cellStyle name="TableBorder 2 3 2 10 2" xfId="14732" xr:uid="{691C7E4D-F273-4C99-B5B3-0F52C5F04DF5}"/>
    <cellStyle name="TableBorder 2 3 2 10 2 2" xfId="16585" xr:uid="{DED54FD7-8537-4DF2-B4B4-1703BFEC89BA}"/>
    <cellStyle name="TableBorder 2 3 2 10 2 3" xfId="17899" xr:uid="{48C663C0-1FBA-44F9-9556-D6607D5BD2AD}"/>
    <cellStyle name="TableBorder 2 3 2 10 2 4" xfId="19202" xr:uid="{7C43D2A9-0332-42CA-9075-7E0FF3D4550E}"/>
    <cellStyle name="TableBorder 2 3 2 10 2 5" xfId="20504" xr:uid="{2B7AC3E2-CD54-45ED-A53E-E76C131F88CE}"/>
    <cellStyle name="TableBorder 2 3 2 10 3" xfId="15921" xr:uid="{A09238FD-C156-473B-B4DE-40890FAC6058}"/>
    <cellStyle name="TableBorder 2 3 2 10 4" xfId="17239" xr:uid="{54A8AF3B-4126-4DCC-B4A3-5D4300D3F3ED}"/>
    <cellStyle name="TableBorder 2 3 2 10 5" xfId="18542" xr:uid="{C26F83AB-19E6-48A7-87D6-3DB1B4C18055}"/>
    <cellStyle name="TableBorder 2 3 2 10 6" xfId="19844" xr:uid="{1F6EECBC-0F85-4520-9AA6-0129EEA0E3E2}"/>
    <cellStyle name="TableBorder 2 3 2 11" xfId="14048" xr:uid="{AE9E3993-FF98-4C86-A9B9-9CAEE89841F3}"/>
    <cellStyle name="TableBorder 2 3 2 11 2" xfId="14716" xr:uid="{507F1106-2E45-46EE-B06F-D2C79A896521}"/>
    <cellStyle name="TableBorder 2 3 2 11 2 2" xfId="16569" xr:uid="{5EE9DED0-D079-4353-835D-860BEE6C87A3}"/>
    <cellStyle name="TableBorder 2 3 2 11 2 3" xfId="17883" xr:uid="{65318E6F-29AC-4F99-9014-C58465D06702}"/>
    <cellStyle name="TableBorder 2 3 2 11 2 4" xfId="19186" xr:uid="{47BB5BEA-236D-447C-AF85-1CB13AFB9511}"/>
    <cellStyle name="TableBorder 2 3 2 11 2 5" xfId="20488" xr:uid="{7F750430-E3DB-475C-B32F-00FA01F3161F}"/>
    <cellStyle name="TableBorder 2 3 2 11 3" xfId="15905" xr:uid="{94C29BAE-DB70-47E9-8F18-0F6AB611DA9C}"/>
    <cellStyle name="TableBorder 2 3 2 11 4" xfId="17223" xr:uid="{31B72DAF-59BA-427A-933E-A6A9A2A0C2A3}"/>
    <cellStyle name="TableBorder 2 3 2 11 5" xfId="18526" xr:uid="{377DA13E-D7D0-453C-A43F-EDDC9DA0169C}"/>
    <cellStyle name="TableBorder 2 3 2 11 6" xfId="19828" xr:uid="{DA64BE30-C17C-47FD-AAF5-E83E38DA31FF}"/>
    <cellStyle name="TableBorder 2 3 2 12" xfId="14607" xr:uid="{45B7117E-4AF1-4085-9E71-B758D2968E54}"/>
    <cellStyle name="TableBorder 2 3 2 12 2" xfId="16456" xr:uid="{0687ED97-312F-4DA0-AD87-35EA2DE07C67}"/>
    <cellStyle name="TableBorder 2 3 2 12 3" xfId="17774" xr:uid="{BC9FF706-7656-4CBC-B2E2-A960C55E3C85}"/>
    <cellStyle name="TableBorder 2 3 2 12 4" xfId="19077" xr:uid="{30926174-A449-4B47-ACEE-95DA750DFA02}"/>
    <cellStyle name="TableBorder 2 3 2 12 5" xfId="20379" xr:uid="{324250AB-3124-4AB0-8E80-B29AC5950114}"/>
    <cellStyle name="TableBorder 2 3 2 13" xfId="15767" xr:uid="{5C430CC7-3A13-4C21-8D34-C21F591F726A}"/>
    <cellStyle name="TableBorder 2 3 2 14" xfId="15391" xr:uid="{3D63E1CA-2A11-4338-A744-141D4B152271}"/>
    <cellStyle name="TableBorder 2 3 2 15" xfId="15265" xr:uid="{3F64186F-14CC-4108-94D8-4856DFE01FD5}"/>
    <cellStyle name="TableBorder 2 3 2 16" xfId="15551" xr:uid="{754F8E73-D1C2-49FC-8B55-7BBD81DEF206}"/>
    <cellStyle name="TableBorder 2 3 2 2" xfId="13943" xr:uid="{471F6971-E12B-4E02-8E42-2B25760B8A5B}"/>
    <cellStyle name="TableBorder 2 3 2 2 10" xfId="14503" xr:uid="{B10BE9D9-5992-4E09-9E1C-6FED929B064E}"/>
    <cellStyle name="TableBorder 2 3 2 2 10 2" xfId="15168" xr:uid="{A9876F0F-7229-413F-BBE4-BC6E2394FB42}"/>
    <cellStyle name="TableBorder 2 3 2 2 10 2 2" xfId="17021" xr:uid="{C32F942D-D650-47F5-A654-F55758E04D9E}"/>
    <cellStyle name="TableBorder 2 3 2 2 10 2 3" xfId="18335" xr:uid="{04D90DB5-C1F4-411E-B5ED-1FBC3C15C2C7}"/>
    <cellStyle name="TableBorder 2 3 2 2 10 2 4" xfId="19638" xr:uid="{98F7BA74-9352-4F0A-AEAE-2DADA6A57BBF}"/>
    <cellStyle name="TableBorder 2 3 2 2 10 2 5" xfId="20940" xr:uid="{C38C81C9-E330-4880-BCA1-9BD3CAB8D318}"/>
    <cellStyle name="TableBorder 2 3 2 2 10 3" xfId="16357" xr:uid="{3AB38AB5-32EA-4CD0-826F-C1CBD692FA61}"/>
    <cellStyle name="TableBorder 2 3 2 2 10 4" xfId="17675" xr:uid="{F9960E16-8557-419B-A4E9-52C9F0001D5E}"/>
    <cellStyle name="TableBorder 2 3 2 2 10 5" xfId="18978" xr:uid="{34E9EB01-C7E8-4AC9-9D69-0D47C2375866}"/>
    <cellStyle name="TableBorder 2 3 2 2 10 6" xfId="20280" xr:uid="{03232BDA-3F19-411C-A659-592680ACC2F0}"/>
    <cellStyle name="TableBorder 2 3 2 2 11" xfId="14618" xr:uid="{F2E490E1-512B-42D2-9EA3-121A33DD493B}"/>
    <cellStyle name="TableBorder 2 3 2 2 11 2" xfId="16470" xr:uid="{3011A3E9-E3B1-4C17-932C-BD0569613C9B}"/>
    <cellStyle name="TableBorder 2 3 2 2 11 3" xfId="17785" xr:uid="{FC4FE4FF-D3F4-45D2-AA67-BC70723C5FBC}"/>
    <cellStyle name="TableBorder 2 3 2 2 11 4" xfId="19088" xr:uid="{D320A0A2-0281-4EFE-9628-D600EBADD7F7}"/>
    <cellStyle name="TableBorder 2 3 2 2 11 5" xfId="20390" xr:uid="{984FA97E-D968-4C43-A3CB-9603A128952E}"/>
    <cellStyle name="TableBorder 2 3 2 2 12" xfId="15807" xr:uid="{E1077933-CF4E-4794-9440-C73D653B829D}"/>
    <cellStyle name="TableBorder 2 3 2 2 13" xfId="17125" xr:uid="{A2F0C17F-C200-48FF-90DD-B997018ED4F5}"/>
    <cellStyle name="TableBorder 2 3 2 2 14" xfId="18428" xr:uid="{08CB3F52-3693-4E18-9592-9866DFFB618A}"/>
    <cellStyle name="TableBorder 2 3 2 2 15" xfId="19730" xr:uid="{18492A75-45EC-4F4F-90A5-4147695A6DA2}"/>
    <cellStyle name="TableBorder 2 3 2 2 2" xfId="14002" xr:uid="{209CE8FC-E5A7-40FA-835F-BD41F60DE048}"/>
    <cellStyle name="TableBorder 2 3 2 2 2 10" xfId="18486" xr:uid="{49A3CDE0-CA65-40A1-91B0-73D02399E7E5}"/>
    <cellStyle name="TableBorder 2 3 2 2 2 11" xfId="19788" xr:uid="{9A3494BC-B8CE-4CEF-BC1E-5F31EBF723F8}"/>
    <cellStyle name="TableBorder 2 3 2 2 2 2" xfId="14168" xr:uid="{7B87D514-6DDE-4EEC-A8BB-858322908B30}"/>
    <cellStyle name="TableBorder 2 3 2 2 2 2 2" xfId="14833" xr:uid="{6BE64CC4-9D13-4101-9F48-F5DBAAAC30D1}"/>
    <cellStyle name="TableBorder 2 3 2 2 2 2 2 2" xfId="16686" xr:uid="{ABCADFBB-96FF-4D9F-B34D-4B9BA95584DE}"/>
    <cellStyle name="TableBorder 2 3 2 2 2 2 2 3" xfId="18000" xr:uid="{20119381-6003-4ACF-AEF9-F3D1696A602B}"/>
    <cellStyle name="TableBorder 2 3 2 2 2 2 2 4" xfId="19303" xr:uid="{5097B009-9BE8-443D-A635-6FA9AFA27654}"/>
    <cellStyle name="TableBorder 2 3 2 2 2 2 2 5" xfId="20605" xr:uid="{71F46609-5AF3-47BA-BA91-0BB0DB5C4640}"/>
    <cellStyle name="TableBorder 2 3 2 2 2 2 3" xfId="16022" xr:uid="{1DC2F524-7325-49CF-956D-4AC1267084F2}"/>
    <cellStyle name="TableBorder 2 3 2 2 2 2 4" xfId="17340" xr:uid="{BF29C489-69D3-47C7-A9CB-3BA4143F0E5E}"/>
    <cellStyle name="TableBorder 2 3 2 2 2 2 5" xfId="18643" xr:uid="{BDAAC93A-405C-4EC2-AFFE-94EF89C00831}"/>
    <cellStyle name="TableBorder 2 3 2 2 2 2 6" xfId="19945" xr:uid="{8402094D-2364-4545-81A7-2448C962074F}"/>
    <cellStyle name="TableBorder 2 3 2 2 2 3" xfId="14266" xr:uid="{2CF6AC6F-8608-4BBE-B1A5-94AC96036F9A}"/>
    <cellStyle name="TableBorder 2 3 2 2 2 3 2" xfId="14931" xr:uid="{A9AA50AA-6B1B-4846-A26D-EFBD219CF0D4}"/>
    <cellStyle name="TableBorder 2 3 2 2 2 3 2 2" xfId="16784" xr:uid="{97C0E4A4-5316-451C-98EA-C68BE72639EF}"/>
    <cellStyle name="TableBorder 2 3 2 2 2 3 2 3" xfId="18098" xr:uid="{A0CCBBCC-10FF-484F-9332-56EF631929B5}"/>
    <cellStyle name="TableBorder 2 3 2 2 2 3 2 4" xfId="19401" xr:uid="{CD42025A-5001-4589-9A56-97796E827633}"/>
    <cellStyle name="TableBorder 2 3 2 2 2 3 2 5" xfId="20703" xr:uid="{8B6FCB66-076E-4E3C-82D8-F3D08B32F02C}"/>
    <cellStyle name="TableBorder 2 3 2 2 2 3 3" xfId="16120" xr:uid="{554D410E-E51D-4138-9376-053538BDAB43}"/>
    <cellStyle name="TableBorder 2 3 2 2 2 3 4" xfId="17438" xr:uid="{219B39EE-A123-40FA-BE66-A7018B71272F}"/>
    <cellStyle name="TableBorder 2 3 2 2 2 3 5" xfId="18741" xr:uid="{AC35896B-FC08-4AF4-85BD-C67AB8E31129}"/>
    <cellStyle name="TableBorder 2 3 2 2 2 3 6" xfId="20043" xr:uid="{51C2A804-465E-4CD1-89FB-39029C09FB56}"/>
    <cellStyle name="TableBorder 2 3 2 2 2 4" xfId="14365" xr:uid="{34021755-929C-4F0B-8CDF-6EACD7F05F8D}"/>
    <cellStyle name="TableBorder 2 3 2 2 2 4 2" xfId="15030" xr:uid="{D10A4CE3-C386-43D8-8BBE-88D59C05AB5F}"/>
    <cellStyle name="TableBorder 2 3 2 2 2 4 2 2" xfId="16883" xr:uid="{BB708F6F-AA5E-4532-8878-13AF44E50C48}"/>
    <cellStyle name="TableBorder 2 3 2 2 2 4 2 3" xfId="18197" xr:uid="{EA7B1C3C-0059-4B7A-9281-5D65F987B024}"/>
    <cellStyle name="TableBorder 2 3 2 2 2 4 2 4" xfId="19500" xr:uid="{FB648C37-F086-4F59-A439-7A81415C2C8D}"/>
    <cellStyle name="TableBorder 2 3 2 2 2 4 2 5" xfId="20802" xr:uid="{6547DD47-1B91-4B66-AD13-E41E346AC03C}"/>
    <cellStyle name="TableBorder 2 3 2 2 2 4 3" xfId="16219" xr:uid="{EA0B29F6-3344-46F4-B3AA-C318E399EB3A}"/>
    <cellStyle name="TableBorder 2 3 2 2 2 4 4" xfId="17537" xr:uid="{D8E7FB48-C737-468C-8833-D0AE787116D9}"/>
    <cellStyle name="TableBorder 2 3 2 2 2 4 5" xfId="18840" xr:uid="{4DAE1E6B-1876-4108-BF5B-D6895D68A2EC}"/>
    <cellStyle name="TableBorder 2 3 2 2 2 4 6" xfId="20142" xr:uid="{D87CFA3B-74F7-405B-AEB4-F0C0C092DF1F}"/>
    <cellStyle name="TableBorder 2 3 2 2 2 5" xfId="14463" xr:uid="{CDF3BBC2-C902-4101-9670-C0C81B34D352}"/>
    <cellStyle name="TableBorder 2 3 2 2 2 5 2" xfId="15128" xr:uid="{4E8D547D-F6CB-4648-882E-F1822E436779}"/>
    <cellStyle name="TableBorder 2 3 2 2 2 5 2 2" xfId="16981" xr:uid="{E782C90A-53F0-44F5-9748-8397AB3FA7B0}"/>
    <cellStyle name="TableBorder 2 3 2 2 2 5 2 3" xfId="18295" xr:uid="{2F73B56F-E814-4749-8094-9B401DC61CD7}"/>
    <cellStyle name="TableBorder 2 3 2 2 2 5 2 4" xfId="19598" xr:uid="{D3097605-1979-42A1-99F1-2E2266127674}"/>
    <cellStyle name="TableBorder 2 3 2 2 2 5 2 5" xfId="20900" xr:uid="{DAFB92EF-D053-4D21-AD2A-2F1BEBB56A66}"/>
    <cellStyle name="TableBorder 2 3 2 2 2 5 3" xfId="16317" xr:uid="{65CA491C-81DC-4DA7-8F55-4E70C263898F}"/>
    <cellStyle name="TableBorder 2 3 2 2 2 5 4" xfId="17635" xr:uid="{E49DA18D-1DC3-48E2-B1B0-63CA927CCC12}"/>
    <cellStyle name="TableBorder 2 3 2 2 2 5 5" xfId="18938" xr:uid="{C90323FD-8785-42C3-9721-355D95DBBA64}"/>
    <cellStyle name="TableBorder 2 3 2 2 2 5 6" xfId="20240" xr:uid="{29F802FF-5611-4A3F-90EF-8E32C557B594}"/>
    <cellStyle name="TableBorder 2 3 2 2 2 6" xfId="14561" xr:uid="{C0A1533E-EFFC-4B3D-8B9A-B54E0CFA4DC6}"/>
    <cellStyle name="TableBorder 2 3 2 2 2 6 2" xfId="15226" xr:uid="{C8580032-4395-44BA-A82E-C8FC7ACC9498}"/>
    <cellStyle name="TableBorder 2 3 2 2 2 6 2 2" xfId="17079" xr:uid="{0AF9DA47-61A2-4353-8785-E8664E51B52D}"/>
    <cellStyle name="TableBorder 2 3 2 2 2 6 2 3" xfId="18393" xr:uid="{A7B5BC60-345D-49D7-8802-F7240AEE1DD1}"/>
    <cellStyle name="TableBorder 2 3 2 2 2 6 2 4" xfId="19696" xr:uid="{7291525B-F7DF-42D9-B6AA-4F70C7A862FD}"/>
    <cellStyle name="TableBorder 2 3 2 2 2 6 2 5" xfId="20998" xr:uid="{E449D658-BDF4-469B-83FF-C958457C5EB7}"/>
    <cellStyle name="TableBorder 2 3 2 2 2 6 3" xfId="16415" xr:uid="{44F9FAC6-921D-4FAD-BA14-62B8CAE1D2FC}"/>
    <cellStyle name="TableBorder 2 3 2 2 2 6 4" xfId="17733" xr:uid="{BFA19A4D-0388-41F7-A825-AF27D8656B3B}"/>
    <cellStyle name="TableBorder 2 3 2 2 2 6 5" xfId="19036" xr:uid="{16D84F2D-7111-4AD0-85A1-1B770C751BE3}"/>
    <cellStyle name="TableBorder 2 3 2 2 2 6 6" xfId="20338" xr:uid="{2EA07B57-BDD5-4AC7-8481-D8D000F60771}"/>
    <cellStyle name="TableBorder 2 3 2 2 2 7" xfId="14676" xr:uid="{7C07906A-AAB6-4855-9B48-76B13C2044BF}"/>
    <cellStyle name="TableBorder 2 3 2 2 2 7 2" xfId="16528" xr:uid="{72D3F732-A008-45E7-8568-3973BEFCF16F}"/>
    <cellStyle name="TableBorder 2 3 2 2 2 7 3" xfId="17843" xr:uid="{0F0057D9-0D71-4DD4-9ED3-8F9679EEE28B}"/>
    <cellStyle name="TableBorder 2 3 2 2 2 7 4" xfId="19146" xr:uid="{8582906E-6C69-4B55-B21C-992C986DD91B}"/>
    <cellStyle name="TableBorder 2 3 2 2 2 7 5" xfId="20448" xr:uid="{EF18F8E7-D46F-4615-B251-6985A32FD357}"/>
    <cellStyle name="TableBorder 2 3 2 2 2 8" xfId="15865" xr:uid="{B3BF7618-FFCF-4D7E-B369-733073130F76}"/>
    <cellStyle name="TableBorder 2 3 2 2 2 9" xfId="17183" xr:uid="{4C611AEA-EEE9-4A8F-B11C-138C1E653281}"/>
    <cellStyle name="TableBorder 2 3 2 2 3" xfId="14012" xr:uid="{18DAECAC-5372-410C-B455-452110FD5D25}"/>
    <cellStyle name="TableBorder 2 3 2 2 3 10" xfId="18496" xr:uid="{E3A54366-45BD-4DE9-9AD4-A59F18A27BB3}"/>
    <cellStyle name="TableBorder 2 3 2 2 3 11" xfId="19798" xr:uid="{77D8A53E-7E09-419A-B028-72C2EACC9782}"/>
    <cellStyle name="TableBorder 2 3 2 2 3 2" xfId="14178" xr:uid="{48742CCB-329C-4972-82E4-EE25AC9A435F}"/>
    <cellStyle name="TableBorder 2 3 2 2 3 2 2" xfId="14843" xr:uid="{67B2F05A-2199-4D01-A2C7-D1AB645C8EA4}"/>
    <cellStyle name="TableBorder 2 3 2 2 3 2 2 2" xfId="16696" xr:uid="{F753F577-CF92-4ACB-B2F9-905A82474047}"/>
    <cellStyle name="TableBorder 2 3 2 2 3 2 2 3" xfId="18010" xr:uid="{54906076-E82A-4BF5-99BF-D27C1EECB7ED}"/>
    <cellStyle name="TableBorder 2 3 2 2 3 2 2 4" xfId="19313" xr:uid="{9BBC10E7-C8F9-42D0-ABBF-3C63F4006DF1}"/>
    <cellStyle name="TableBorder 2 3 2 2 3 2 2 5" xfId="20615" xr:uid="{1BD12D0B-BCB8-4E95-8D35-85E58FB69A09}"/>
    <cellStyle name="TableBorder 2 3 2 2 3 2 3" xfId="16032" xr:uid="{05E72B84-A6EA-4A3C-81DF-DBE7CB5BE0F4}"/>
    <cellStyle name="TableBorder 2 3 2 2 3 2 4" xfId="17350" xr:uid="{67483E44-F093-4D70-91C4-A4286BBA088F}"/>
    <cellStyle name="TableBorder 2 3 2 2 3 2 5" xfId="18653" xr:uid="{9446A29A-64CE-4053-A1A1-1B57D46838D1}"/>
    <cellStyle name="TableBorder 2 3 2 2 3 2 6" xfId="19955" xr:uid="{5453A4F2-96DB-4A3D-A0DA-3593F1F9C53F}"/>
    <cellStyle name="TableBorder 2 3 2 2 3 3" xfId="14276" xr:uid="{2594243B-1AAA-405E-A983-B84119B3FC59}"/>
    <cellStyle name="TableBorder 2 3 2 2 3 3 2" xfId="14941" xr:uid="{325CB1F9-6B53-4F9B-B358-B1FA9CBD43C9}"/>
    <cellStyle name="TableBorder 2 3 2 2 3 3 2 2" xfId="16794" xr:uid="{F3229A26-E2AC-46B6-BA7A-C501616624DE}"/>
    <cellStyle name="TableBorder 2 3 2 2 3 3 2 3" xfId="18108" xr:uid="{6772C214-56F6-4DB0-AAE7-1AF35D336C13}"/>
    <cellStyle name="TableBorder 2 3 2 2 3 3 2 4" xfId="19411" xr:uid="{EA5F1B57-0EFC-4D57-8DD8-F37CE5614124}"/>
    <cellStyle name="TableBorder 2 3 2 2 3 3 2 5" xfId="20713" xr:uid="{E5CCD428-2AFF-449A-9635-C320507CCBCA}"/>
    <cellStyle name="TableBorder 2 3 2 2 3 3 3" xfId="16130" xr:uid="{D92D28AD-65C4-45B3-B6BE-0E676CC91891}"/>
    <cellStyle name="TableBorder 2 3 2 2 3 3 4" xfId="17448" xr:uid="{64FEA690-0ACB-40F4-A5FC-C73ABCFDC3B5}"/>
    <cellStyle name="TableBorder 2 3 2 2 3 3 5" xfId="18751" xr:uid="{DEF3964D-4093-4401-8C08-BB746FF2D27E}"/>
    <cellStyle name="TableBorder 2 3 2 2 3 3 6" xfId="20053" xr:uid="{0F4F387B-E2EB-491B-B220-085D0DDCFBB7}"/>
    <cellStyle name="TableBorder 2 3 2 2 3 4" xfId="14375" xr:uid="{7FB7A1BD-79E8-4194-9AE1-7619A79AB47D}"/>
    <cellStyle name="TableBorder 2 3 2 2 3 4 2" xfId="15040" xr:uid="{EB14B16F-4EB7-405D-A501-A13BDBC4ED11}"/>
    <cellStyle name="TableBorder 2 3 2 2 3 4 2 2" xfId="16893" xr:uid="{F593C41E-8470-4F46-B02C-A4B7D0774ADF}"/>
    <cellStyle name="TableBorder 2 3 2 2 3 4 2 3" xfId="18207" xr:uid="{DE8D96F1-590B-4309-868C-98B45F73CB0C}"/>
    <cellStyle name="TableBorder 2 3 2 2 3 4 2 4" xfId="19510" xr:uid="{FBBE2757-121F-41CF-9579-385B083A9FC7}"/>
    <cellStyle name="TableBorder 2 3 2 2 3 4 2 5" xfId="20812" xr:uid="{6095E0C7-E7E6-4CD6-8D8A-4FD1DF9CA361}"/>
    <cellStyle name="TableBorder 2 3 2 2 3 4 3" xfId="16229" xr:uid="{23370890-1F68-420D-A0D2-4A06C335B0F5}"/>
    <cellStyle name="TableBorder 2 3 2 2 3 4 4" xfId="17547" xr:uid="{5F137935-5D2F-416D-916C-875F5F7C1342}"/>
    <cellStyle name="TableBorder 2 3 2 2 3 4 5" xfId="18850" xr:uid="{AE767D9F-4F9A-47CF-A1D7-2C88D650E520}"/>
    <cellStyle name="TableBorder 2 3 2 2 3 4 6" xfId="20152" xr:uid="{5A8777D5-9611-4BB3-A5FE-2DB88F487B08}"/>
    <cellStyle name="TableBorder 2 3 2 2 3 5" xfId="14473" xr:uid="{3ED6910C-1D5A-4DCB-9017-D444F9126E9C}"/>
    <cellStyle name="TableBorder 2 3 2 2 3 5 2" xfId="15138" xr:uid="{8582500D-01E8-4A68-ABCD-2963E7E0FE58}"/>
    <cellStyle name="TableBorder 2 3 2 2 3 5 2 2" xfId="16991" xr:uid="{6609D9BE-C988-475E-815E-EBE43AA72939}"/>
    <cellStyle name="TableBorder 2 3 2 2 3 5 2 3" xfId="18305" xr:uid="{256719B5-94F4-4D47-BE50-64C34C9820D8}"/>
    <cellStyle name="TableBorder 2 3 2 2 3 5 2 4" xfId="19608" xr:uid="{3ADC691F-8045-4543-889D-3ACA183020CB}"/>
    <cellStyle name="TableBorder 2 3 2 2 3 5 2 5" xfId="20910" xr:uid="{B1ED6D54-C9A1-4891-91CC-176E77C390F0}"/>
    <cellStyle name="TableBorder 2 3 2 2 3 5 3" xfId="16327" xr:uid="{76DB4E20-9954-44B3-A7FD-5A70D1D93892}"/>
    <cellStyle name="TableBorder 2 3 2 2 3 5 4" xfId="17645" xr:uid="{C9DCA6D3-7DD5-4E7E-9CB4-941F0BFBB0FC}"/>
    <cellStyle name="TableBorder 2 3 2 2 3 5 5" xfId="18948" xr:uid="{92F2CB6D-0064-474A-A84F-36034CCB265A}"/>
    <cellStyle name="TableBorder 2 3 2 2 3 5 6" xfId="20250" xr:uid="{F9563F81-5B28-48F3-A6BC-23E06E918773}"/>
    <cellStyle name="TableBorder 2 3 2 2 3 6" xfId="14571" xr:uid="{02BB08F6-43C9-4063-A234-6F06AB5E0966}"/>
    <cellStyle name="TableBorder 2 3 2 2 3 6 2" xfId="15236" xr:uid="{12DCEC3E-5527-4008-B98E-88B53E9F0AB7}"/>
    <cellStyle name="TableBorder 2 3 2 2 3 6 2 2" xfId="17089" xr:uid="{E0524192-A22B-49DE-BC43-93E4B4800D1C}"/>
    <cellStyle name="TableBorder 2 3 2 2 3 6 2 3" xfId="18403" xr:uid="{2EF3C426-7D9C-4BA2-9DAA-6C811B2CB3DD}"/>
    <cellStyle name="TableBorder 2 3 2 2 3 6 2 4" xfId="19706" xr:uid="{D620117D-50E5-4D1E-B4FA-83195CC99C79}"/>
    <cellStyle name="TableBorder 2 3 2 2 3 6 2 5" xfId="21008" xr:uid="{73E2867F-34C8-47D6-879A-A9A8A135605E}"/>
    <cellStyle name="TableBorder 2 3 2 2 3 6 3" xfId="16425" xr:uid="{BC1633B9-BFF3-4F98-919F-977D735EEF16}"/>
    <cellStyle name="TableBorder 2 3 2 2 3 6 4" xfId="17743" xr:uid="{BF2DAC5C-94A1-45FF-A1A7-962A64124E3D}"/>
    <cellStyle name="TableBorder 2 3 2 2 3 6 5" xfId="19046" xr:uid="{97E6F9D2-1831-48CD-94AE-30078E12EF6F}"/>
    <cellStyle name="TableBorder 2 3 2 2 3 6 6" xfId="20348" xr:uid="{DD138385-5B0C-42E4-9206-BFEFEC23E832}"/>
    <cellStyle name="TableBorder 2 3 2 2 3 7" xfId="14686" xr:uid="{D7E508A0-2996-415C-8D14-A2FA63C2D25A}"/>
    <cellStyle name="TableBorder 2 3 2 2 3 7 2" xfId="16538" xr:uid="{DC6F695A-E268-4E84-B858-E177C0A3602B}"/>
    <cellStyle name="TableBorder 2 3 2 2 3 7 3" xfId="17853" xr:uid="{861AB747-5A62-4746-B589-75D65BB69113}"/>
    <cellStyle name="TableBorder 2 3 2 2 3 7 4" xfId="19156" xr:uid="{17B6C2BB-4FFC-443F-9D5D-D4DB2CA9B269}"/>
    <cellStyle name="TableBorder 2 3 2 2 3 7 5" xfId="20458" xr:uid="{261500B6-40F1-4D72-B6A6-4943A725E54A}"/>
    <cellStyle name="TableBorder 2 3 2 2 3 8" xfId="15875" xr:uid="{A958250D-3E48-40EF-84A1-90E1C4E62AA4}"/>
    <cellStyle name="TableBorder 2 3 2 2 3 9" xfId="17193" xr:uid="{6459B5EB-DA19-40F4-B99D-0127F5A37392}"/>
    <cellStyle name="TableBorder 2 3 2 2 4" xfId="14022" xr:uid="{B16E1F59-2387-4E70-ACDF-7E859C58801E}"/>
    <cellStyle name="TableBorder 2 3 2 2 4 10" xfId="18506" xr:uid="{F6818163-8517-4294-873E-660C26150F80}"/>
    <cellStyle name="TableBorder 2 3 2 2 4 11" xfId="19808" xr:uid="{C690722F-1054-4E04-8D01-8C646C006197}"/>
    <cellStyle name="TableBorder 2 3 2 2 4 2" xfId="14188" xr:uid="{A1D06CCD-04E2-4A54-A22A-AC21A56C3A95}"/>
    <cellStyle name="TableBorder 2 3 2 2 4 2 2" xfId="14853" xr:uid="{BAD7D21A-937B-4C2F-B8D4-93593D0657F1}"/>
    <cellStyle name="TableBorder 2 3 2 2 4 2 2 2" xfId="16706" xr:uid="{ED8CCF03-B7AF-4014-98F6-9E18B27F34D0}"/>
    <cellStyle name="TableBorder 2 3 2 2 4 2 2 3" xfId="18020" xr:uid="{0C1A172F-B7E3-48AD-B11D-1CC2CA6F37BA}"/>
    <cellStyle name="TableBorder 2 3 2 2 4 2 2 4" xfId="19323" xr:uid="{BCE92929-D42E-4B49-B83F-EC412DECCA9A}"/>
    <cellStyle name="TableBorder 2 3 2 2 4 2 2 5" xfId="20625" xr:uid="{CDFFE637-0481-478B-B485-B87224EB3534}"/>
    <cellStyle name="TableBorder 2 3 2 2 4 2 3" xfId="16042" xr:uid="{07A67C87-3E2F-4DBB-8738-4044AD43006E}"/>
    <cellStyle name="TableBorder 2 3 2 2 4 2 4" xfId="17360" xr:uid="{B9591F78-88FC-406F-AA8D-37506353D9D8}"/>
    <cellStyle name="TableBorder 2 3 2 2 4 2 5" xfId="18663" xr:uid="{1C9E7BDF-4BCF-44AA-B06F-301F3E66D633}"/>
    <cellStyle name="TableBorder 2 3 2 2 4 2 6" xfId="19965" xr:uid="{3F3DFC8E-2FA1-4895-B3A5-8E9CB4B19F98}"/>
    <cellStyle name="TableBorder 2 3 2 2 4 3" xfId="14286" xr:uid="{611C3AFA-7BDD-4F8B-8629-075D4CC14A81}"/>
    <cellStyle name="TableBorder 2 3 2 2 4 3 2" xfId="14951" xr:uid="{F3FC98C6-1DF2-4717-BD2A-1402808A004B}"/>
    <cellStyle name="TableBorder 2 3 2 2 4 3 2 2" xfId="16804" xr:uid="{E47565A2-9959-404F-95B3-F1A3EC33D487}"/>
    <cellStyle name="TableBorder 2 3 2 2 4 3 2 3" xfId="18118" xr:uid="{7EB7BE30-3B57-4ADE-8FD6-067EF1D96742}"/>
    <cellStyle name="TableBorder 2 3 2 2 4 3 2 4" xfId="19421" xr:uid="{B4FEC367-080D-4E98-B907-81619DA597A9}"/>
    <cellStyle name="TableBorder 2 3 2 2 4 3 2 5" xfId="20723" xr:uid="{A494A1CF-34B8-4650-9B66-4CCF001FBADB}"/>
    <cellStyle name="TableBorder 2 3 2 2 4 3 3" xfId="16140" xr:uid="{AE3A69DD-C0D6-4B8A-A680-06DF5096DBFF}"/>
    <cellStyle name="TableBorder 2 3 2 2 4 3 4" xfId="17458" xr:uid="{AC269CF8-AAB0-423C-828A-A88792C9B0AA}"/>
    <cellStyle name="TableBorder 2 3 2 2 4 3 5" xfId="18761" xr:uid="{F88B2802-6547-40E5-8C91-D7A677A29BF2}"/>
    <cellStyle name="TableBorder 2 3 2 2 4 3 6" xfId="20063" xr:uid="{7141988B-1842-490D-B779-9478607DFC6E}"/>
    <cellStyle name="TableBorder 2 3 2 2 4 4" xfId="14385" xr:uid="{8680FBBD-B25C-482D-B12F-2CBA49FC56EC}"/>
    <cellStyle name="TableBorder 2 3 2 2 4 4 2" xfId="15050" xr:uid="{B7E3B7BB-3754-4196-98C7-872D0F373CA5}"/>
    <cellStyle name="TableBorder 2 3 2 2 4 4 2 2" xfId="16903" xr:uid="{F103ED35-CC9C-4FBB-9548-35E1AB7A3A6A}"/>
    <cellStyle name="TableBorder 2 3 2 2 4 4 2 3" xfId="18217" xr:uid="{721E0C00-5419-4925-B941-7D802F7E23BC}"/>
    <cellStyle name="TableBorder 2 3 2 2 4 4 2 4" xfId="19520" xr:uid="{BD151B44-3622-4F03-AD05-29881A531509}"/>
    <cellStyle name="TableBorder 2 3 2 2 4 4 2 5" xfId="20822" xr:uid="{1A76C5AB-21C8-4AE6-BEEF-147E0AEBAEC6}"/>
    <cellStyle name="TableBorder 2 3 2 2 4 4 3" xfId="16239" xr:uid="{F5C3F8D1-55CE-4E70-9914-6F0A4F9338C8}"/>
    <cellStyle name="TableBorder 2 3 2 2 4 4 4" xfId="17557" xr:uid="{7778A6D5-264C-4B1F-B7AB-A2725027D228}"/>
    <cellStyle name="TableBorder 2 3 2 2 4 4 5" xfId="18860" xr:uid="{622169DC-9F17-457B-826E-BF65A07D7C64}"/>
    <cellStyle name="TableBorder 2 3 2 2 4 4 6" xfId="20162" xr:uid="{31081074-702F-45B0-A32B-4143CBF6894B}"/>
    <cellStyle name="TableBorder 2 3 2 2 4 5" xfId="14483" xr:uid="{9FD648F7-FEC5-4841-9583-F5897CE0FDE9}"/>
    <cellStyle name="TableBorder 2 3 2 2 4 5 2" xfId="15148" xr:uid="{D0DA291B-189A-43BE-A998-65B26B60CDBD}"/>
    <cellStyle name="TableBorder 2 3 2 2 4 5 2 2" xfId="17001" xr:uid="{0253798A-3753-4643-8D8F-0465049427F0}"/>
    <cellStyle name="TableBorder 2 3 2 2 4 5 2 3" xfId="18315" xr:uid="{5CCB7ADE-0846-42D0-830A-708A680FBEEF}"/>
    <cellStyle name="TableBorder 2 3 2 2 4 5 2 4" xfId="19618" xr:uid="{CA41E8E4-3697-4178-8CEA-11808DD6653A}"/>
    <cellStyle name="TableBorder 2 3 2 2 4 5 2 5" xfId="20920" xr:uid="{6701AB31-CF9C-4058-8925-F512F763F763}"/>
    <cellStyle name="TableBorder 2 3 2 2 4 5 3" xfId="16337" xr:uid="{A5A778B3-8E28-42E4-B852-C051343C7CEE}"/>
    <cellStyle name="TableBorder 2 3 2 2 4 5 4" xfId="17655" xr:uid="{EF03CCD5-3EE3-4569-85EF-39B4BD4AA803}"/>
    <cellStyle name="TableBorder 2 3 2 2 4 5 5" xfId="18958" xr:uid="{31020A43-27F9-4C52-ACF4-05B4B89F9EA2}"/>
    <cellStyle name="TableBorder 2 3 2 2 4 5 6" xfId="20260" xr:uid="{77DFE2DA-78D2-483C-8F02-452AC38BF8EB}"/>
    <cellStyle name="TableBorder 2 3 2 2 4 6" xfId="14581" xr:uid="{C87DA046-7F00-41E9-A1CF-4086D9CFBBC5}"/>
    <cellStyle name="TableBorder 2 3 2 2 4 6 2" xfId="15246" xr:uid="{319BA67F-2897-4F24-92AA-A38CBC383027}"/>
    <cellStyle name="TableBorder 2 3 2 2 4 6 2 2" xfId="17099" xr:uid="{ECBB1CC2-7044-4B92-B810-4424758C3B78}"/>
    <cellStyle name="TableBorder 2 3 2 2 4 6 2 3" xfId="18413" xr:uid="{8DCEB234-C170-461E-987B-8EF98C5B3B78}"/>
    <cellStyle name="TableBorder 2 3 2 2 4 6 2 4" xfId="19716" xr:uid="{27B1E1E9-4CC8-4F5B-8065-AD0CB15921D7}"/>
    <cellStyle name="TableBorder 2 3 2 2 4 6 2 5" xfId="21018" xr:uid="{7BDE4714-FDBC-4B3F-96C8-763E349150E0}"/>
    <cellStyle name="TableBorder 2 3 2 2 4 6 3" xfId="16435" xr:uid="{0DF24BD5-6FC5-4119-9FAA-24C4C2B7D5A5}"/>
    <cellStyle name="TableBorder 2 3 2 2 4 6 4" xfId="17753" xr:uid="{698161F9-2030-496B-82E4-E601B6104BAC}"/>
    <cellStyle name="TableBorder 2 3 2 2 4 6 5" xfId="19056" xr:uid="{29D7ADC6-AF64-4E8A-B6EA-B5595B7B4EBB}"/>
    <cellStyle name="TableBorder 2 3 2 2 4 6 6" xfId="20358" xr:uid="{1F8B9813-C592-4D09-B186-79DA89FB2FB6}"/>
    <cellStyle name="TableBorder 2 3 2 2 4 7" xfId="14696" xr:uid="{60026A3D-7E20-4AC6-AB98-6C7BBB0B6B5E}"/>
    <cellStyle name="TableBorder 2 3 2 2 4 7 2" xfId="16548" xr:uid="{E101945F-8FA4-4F7C-859D-8DD0DB59C532}"/>
    <cellStyle name="TableBorder 2 3 2 2 4 7 3" xfId="17863" xr:uid="{E0216CD4-84D3-4573-8BF4-6AC6D4001DA5}"/>
    <cellStyle name="TableBorder 2 3 2 2 4 7 4" xfId="19166" xr:uid="{14605464-2B54-434F-B442-A693D404B661}"/>
    <cellStyle name="TableBorder 2 3 2 2 4 7 5" xfId="20468" xr:uid="{DE5C6A65-ED07-41A8-8B40-851D40D02EB7}"/>
    <cellStyle name="TableBorder 2 3 2 2 4 8" xfId="15885" xr:uid="{641925D9-75E1-47E2-8B7B-46A58B89F75F}"/>
    <cellStyle name="TableBorder 2 3 2 2 4 9" xfId="17203" xr:uid="{907733A5-F7EA-4DD1-975C-985AA2B87AEC}"/>
    <cellStyle name="TableBorder 2 3 2 2 5" xfId="14032" xr:uid="{3C380D4C-3BFE-477E-A10A-030B4BFDEFF8}"/>
    <cellStyle name="TableBorder 2 3 2 2 5 10" xfId="18516" xr:uid="{C333809D-9FF1-4A2A-8559-6156701A3E1B}"/>
    <cellStyle name="TableBorder 2 3 2 2 5 11" xfId="19818" xr:uid="{C7180D74-524D-4247-A01B-1988859B47CC}"/>
    <cellStyle name="TableBorder 2 3 2 2 5 2" xfId="14198" xr:uid="{575E4076-0606-461A-B515-EA92323A0237}"/>
    <cellStyle name="TableBorder 2 3 2 2 5 2 2" xfId="14863" xr:uid="{7AFBCDC4-015C-4DB5-BB82-BDA989D72D07}"/>
    <cellStyle name="TableBorder 2 3 2 2 5 2 2 2" xfId="16716" xr:uid="{B7B75ED9-EDCD-41A3-9013-7EFA19FDAC2C}"/>
    <cellStyle name="TableBorder 2 3 2 2 5 2 2 3" xfId="18030" xr:uid="{BDBEDC5A-C5F4-4403-8208-D92FB441B652}"/>
    <cellStyle name="TableBorder 2 3 2 2 5 2 2 4" xfId="19333" xr:uid="{80ADB52E-2A76-4573-9508-08A2AB1E87C6}"/>
    <cellStyle name="TableBorder 2 3 2 2 5 2 2 5" xfId="20635" xr:uid="{B504B937-52F0-4949-B2E7-6A4813D757CA}"/>
    <cellStyle name="TableBorder 2 3 2 2 5 2 3" xfId="16052" xr:uid="{2E6510AA-9F87-481F-98F6-09D0854E476B}"/>
    <cellStyle name="TableBorder 2 3 2 2 5 2 4" xfId="17370" xr:uid="{5D2B1D03-E626-437D-92C5-7E9F067D90B4}"/>
    <cellStyle name="TableBorder 2 3 2 2 5 2 5" xfId="18673" xr:uid="{B8454FB0-4323-444B-8C7A-850E8371163A}"/>
    <cellStyle name="TableBorder 2 3 2 2 5 2 6" xfId="19975" xr:uid="{EE8CC332-B1B0-4751-B9E5-927BC851DBEC}"/>
    <cellStyle name="TableBorder 2 3 2 2 5 3" xfId="14296" xr:uid="{1141FC1B-4BB5-4DB8-9F12-4FBDC769C5D4}"/>
    <cellStyle name="TableBorder 2 3 2 2 5 3 2" xfId="14961" xr:uid="{803D4129-F177-4DA0-9EBE-D56B640BC17D}"/>
    <cellStyle name="TableBorder 2 3 2 2 5 3 2 2" xfId="16814" xr:uid="{08C4C9AD-049F-4E83-9250-413E82F2DF8B}"/>
    <cellStyle name="TableBorder 2 3 2 2 5 3 2 3" xfId="18128" xr:uid="{47AB76EB-AE6F-4347-AA22-FF8CAA4A29BF}"/>
    <cellStyle name="TableBorder 2 3 2 2 5 3 2 4" xfId="19431" xr:uid="{B1521E7E-01E7-4137-8648-906CCF240202}"/>
    <cellStyle name="TableBorder 2 3 2 2 5 3 2 5" xfId="20733" xr:uid="{716FFB8F-B197-4962-ABCB-A7ABD0D264A0}"/>
    <cellStyle name="TableBorder 2 3 2 2 5 3 3" xfId="16150" xr:uid="{BE3808C7-8AF4-40D4-A36C-67D5C0742E4B}"/>
    <cellStyle name="TableBorder 2 3 2 2 5 3 4" xfId="17468" xr:uid="{C677C7E6-6E77-442F-AC41-84CF8D5E59E6}"/>
    <cellStyle name="TableBorder 2 3 2 2 5 3 5" xfId="18771" xr:uid="{6C5BDA22-D73C-478F-B928-F26FBB57FEBC}"/>
    <cellStyle name="TableBorder 2 3 2 2 5 3 6" xfId="20073" xr:uid="{88DBA80B-8403-4ECB-BFC3-CE5F4F27CD48}"/>
    <cellStyle name="TableBorder 2 3 2 2 5 4" xfId="14395" xr:uid="{C736A325-8842-44E9-A4EA-0CCDC525BFEF}"/>
    <cellStyle name="TableBorder 2 3 2 2 5 4 2" xfId="15060" xr:uid="{115D67AB-A239-4738-A7FA-711D34CBBBC5}"/>
    <cellStyle name="TableBorder 2 3 2 2 5 4 2 2" xfId="16913" xr:uid="{FB727EC3-FC76-4CD7-A2BF-8BFD3B35951D}"/>
    <cellStyle name="TableBorder 2 3 2 2 5 4 2 3" xfId="18227" xr:uid="{A2320AFA-6358-4EE0-9049-4E7E946F55DA}"/>
    <cellStyle name="TableBorder 2 3 2 2 5 4 2 4" xfId="19530" xr:uid="{80F1D6CF-AABC-4882-90D5-F9F7065F4E73}"/>
    <cellStyle name="TableBorder 2 3 2 2 5 4 2 5" xfId="20832" xr:uid="{5776CCC9-B1AD-411D-8EFC-09F4F6817975}"/>
    <cellStyle name="TableBorder 2 3 2 2 5 4 3" xfId="16249" xr:uid="{8B38B6A2-F18C-42A7-98B0-8B54FC8B2991}"/>
    <cellStyle name="TableBorder 2 3 2 2 5 4 4" xfId="17567" xr:uid="{56D6FBE5-F256-4A27-9ADD-3F57F2CE1813}"/>
    <cellStyle name="TableBorder 2 3 2 2 5 4 5" xfId="18870" xr:uid="{2749D0C4-9FE6-4680-8A90-865F8E8D71EC}"/>
    <cellStyle name="TableBorder 2 3 2 2 5 4 6" xfId="20172" xr:uid="{88DF6601-2C70-455C-B8A6-3DB02B4EFA5E}"/>
    <cellStyle name="TableBorder 2 3 2 2 5 5" xfId="14493" xr:uid="{E4C8E9B5-360E-451F-B4F4-B79F19372FAE}"/>
    <cellStyle name="TableBorder 2 3 2 2 5 5 2" xfId="15158" xr:uid="{E3C22B6B-E16E-42BD-BBD7-DBD7CFEADD20}"/>
    <cellStyle name="TableBorder 2 3 2 2 5 5 2 2" xfId="17011" xr:uid="{FB6A36A2-E92E-4535-9C55-2FD72DAA819D}"/>
    <cellStyle name="TableBorder 2 3 2 2 5 5 2 3" xfId="18325" xr:uid="{47CAF3A6-5897-4CC3-BDD7-5B15F89D7082}"/>
    <cellStyle name="TableBorder 2 3 2 2 5 5 2 4" xfId="19628" xr:uid="{1FEE0478-A60D-43C5-943B-3B574CD93C57}"/>
    <cellStyle name="TableBorder 2 3 2 2 5 5 2 5" xfId="20930" xr:uid="{0D9BD0FB-9B1F-48ED-B46A-90EF0A3C1078}"/>
    <cellStyle name="TableBorder 2 3 2 2 5 5 3" xfId="16347" xr:uid="{DDDE06F8-B4CD-4D89-8FC4-485F415E8E4E}"/>
    <cellStyle name="TableBorder 2 3 2 2 5 5 4" xfId="17665" xr:uid="{07C9B17F-7C99-456C-9014-EDEB483DB387}"/>
    <cellStyle name="TableBorder 2 3 2 2 5 5 5" xfId="18968" xr:uid="{467DE95B-BEC3-433A-ADCE-EF0AB832C453}"/>
    <cellStyle name="TableBorder 2 3 2 2 5 5 6" xfId="20270" xr:uid="{C892C376-4003-45FB-B649-3AF0120B5EFA}"/>
    <cellStyle name="TableBorder 2 3 2 2 5 6" xfId="14591" xr:uid="{13EAE526-60FA-497F-8AEA-2453D8804F96}"/>
    <cellStyle name="TableBorder 2 3 2 2 5 6 2" xfId="15256" xr:uid="{A2C113D8-241F-4BAF-9F35-1B27FBE6CE72}"/>
    <cellStyle name="TableBorder 2 3 2 2 5 6 2 2" xfId="17109" xr:uid="{97E26C6A-F3EC-4089-B1E3-1EB40DA43E2B}"/>
    <cellStyle name="TableBorder 2 3 2 2 5 6 2 3" xfId="18423" xr:uid="{6215C6AD-9ECA-4F79-8A9B-CA33AB3970A3}"/>
    <cellStyle name="TableBorder 2 3 2 2 5 6 2 4" xfId="19726" xr:uid="{C4458729-2861-42DD-BBFC-247D4E9B3105}"/>
    <cellStyle name="TableBorder 2 3 2 2 5 6 2 5" xfId="21028" xr:uid="{894B8A34-F07A-425C-BA69-18FCF2749165}"/>
    <cellStyle name="TableBorder 2 3 2 2 5 6 3" xfId="16445" xr:uid="{E6ADF73A-ABF7-44CE-9720-BF1333D732A2}"/>
    <cellStyle name="TableBorder 2 3 2 2 5 6 4" xfId="17763" xr:uid="{04A75A91-7B08-4A10-B828-186369062669}"/>
    <cellStyle name="TableBorder 2 3 2 2 5 6 5" xfId="19066" xr:uid="{A9606980-0EF2-4128-B50F-46FA5AE5EE25}"/>
    <cellStyle name="TableBorder 2 3 2 2 5 6 6" xfId="20368" xr:uid="{DCEA89C8-C135-4412-B741-DC39E2627DDD}"/>
    <cellStyle name="TableBorder 2 3 2 2 5 7" xfId="14706" xr:uid="{1C35D298-64FC-42A4-9B2D-19DCAD2AA240}"/>
    <cellStyle name="TableBorder 2 3 2 2 5 7 2" xfId="16558" xr:uid="{79C83EE8-4CDC-459A-83F8-75E61E114722}"/>
    <cellStyle name="TableBorder 2 3 2 2 5 7 3" xfId="17873" xr:uid="{8E3FBA88-C745-4A12-BCA7-27114FA7D729}"/>
    <cellStyle name="TableBorder 2 3 2 2 5 7 4" xfId="19176" xr:uid="{8A1EF64E-CD67-4A92-93B9-2B8EE1701AB7}"/>
    <cellStyle name="TableBorder 2 3 2 2 5 7 5" xfId="20478" xr:uid="{54BD62A4-BB2E-40CF-9C9A-1C58C1A0E0A9}"/>
    <cellStyle name="TableBorder 2 3 2 2 5 8" xfId="15895" xr:uid="{010F8815-0BD1-439B-BE81-FD47B5961ECE}"/>
    <cellStyle name="TableBorder 2 3 2 2 5 9" xfId="17213" xr:uid="{84229282-2144-4C2E-913C-3FF90F8418B4}"/>
    <cellStyle name="TableBorder 2 3 2 2 6" xfId="14110" xr:uid="{A7F0BE66-B0F9-4515-BC12-122A793B9C29}"/>
    <cellStyle name="TableBorder 2 3 2 2 6 2" xfId="14775" xr:uid="{13CDA3A0-9089-400B-B850-46776A97C3AB}"/>
    <cellStyle name="TableBorder 2 3 2 2 6 2 2" xfId="16628" xr:uid="{65E8CFA9-496A-4C38-B0C9-6796A0D3948D}"/>
    <cellStyle name="TableBorder 2 3 2 2 6 2 3" xfId="17942" xr:uid="{67839C15-3786-4774-8EAA-F7C15F2E25B5}"/>
    <cellStyle name="TableBorder 2 3 2 2 6 2 4" xfId="19245" xr:uid="{96BE6172-7A98-44EB-A2B4-E5C4FC83CB50}"/>
    <cellStyle name="TableBorder 2 3 2 2 6 2 5" xfId="20547" xr:uid="{C90B979F-4941-490F-8895-ABFB6917E4C0}"/>
    <cellStyle name="TableBorder 2 3 2 2 6 3" xfId="15964" xr:uid="{5DA3BDA4-01A2-4F85-AE92-AA5E4AF3E5AC}"/>
    <cellStyle name="TableBorder 2 3 2 2 6 4" xfId="17282" xr:uid="{2B67F631-94DD-4678-B1CF-F317F8ACD2B1}"/>
    <cellStyle name="TableBorder 2 3 2 2 6 5" xfId="18585" xr:uid="{4005CDE5-8BFF-47D7-875F-9869A51CECBA}"/>
    <cellStyle name="TableBorder 2 3 2 2 6 6" xfId="19887" xr:uid="{031585EC-AAB4-4CFB-BE1A-443919A5AED6}"/>
    <cellStyle name="TableBorder 2 3 2 2 7" xfId="14208" xr:uid="{659253C5-D35B-413A-9572-1D8A64260BCB}"/>
    <cellStyle name="TableBorder 2 3 2 2 7 2" xfId="14873" xr:uid="{6C2AEB10-6CDB-4646-9802-0996548D0677}"/>
    <cellStyle name="TableBorder 2 3 2 2 7 2 2" xfId="16726" xr:uid="{3FE4234A-042D-496E-A049-B2B04A76864E}"/>
    <cellStyle name="TableBorder 2 3 2 2 7 2 3" xfId="18040" xr:uid="{98875883-CA51-42F4-974A-0E329293AB2F}"/>
    <cellStyle name="TableBorder 2 3 2 2 7 2 4" xfId="19343" xr:uid="{A5F1E6EB-06CF-4017-B549-CB8429328A73}"/>
    <cellStyle name="TableBorder 2 3 2 2 7 2 5" xfId="20645" xr:uid="{3334F958-7475-457D-AE01-6CE015914B0D}"/>
    <cellStyle name="TableBorder 2 3 2 2 7 3" xfId="16062" xr:uid="{CFBC2954-DEA0-4C1A-A8AE-49E0B867DA79}"/>
    <cellStyle name="TableBorder 2 3 2 2 7 4" xfId="17380" xr:uid="{DD4353E8-73C3-4439-A77E-1109AB0A8875}"/>
    <cellStyle name="TableBorder 2 3 2 2 7 5" xfId="18683" xr:uid="{DC76FFE0-7A28-4023-9E37-09BB1ECF0049}"/>
    <cellStyle name="TableBorder 2 3 2 2 7 6" xfId="19985" xr:uid="{D3A420E2-73C8-48E1-885D-98DD53B7C5EF}"/>
    <cellStyle name="TableBorder 2 3 2 2 8" xfId="14307" xr:uid="{E748C1FA-1525-4313-8B49-D0988E177312}"/>
    <cellStyle name="TableBorder 2 3 2 2 8 2" xfId="14972" xr:uid="{6242F00F-A7DE-4662-97FF-729F55CCE722}"/>
    <cellStyle name="TableBorder 2 3 2 2 8 2 2" xfId="16825" xr:uid="{7E95EE7C-5034-4960-8009-E77BDBB4142D}"/>
    <cellStyle name="TableBorder 2 3 2 2 8 2 3" xfId="18139" xr:uid="{07ADAF27-BE74-4F36-9E71-5A80BB56E415}"/>
    <cellStyle name="TableBorder 2 3 2 2 8 2 4" xfId="19442" xr:uid="{57B5F51A-6C39-49A4-8DC0-CC4181AD4856}"/>
    <cellStyle name="TableBorder 2 3 2 2 8 2 5" xfId="20744" xr:uid="{0325A9B5-3022-4DD0-8C47-CAF934CE018E}"/>
    <cellStyle name="TableBorder 2 3 2 2 8 3" xfId="16161" xr:uid="{7E80E58A-0DBD-4BE1-9FAF-1219484A963C}"/>
    <cellStyle name="TableBorder 2 3 2 2 8 4" xfId="17479" xr:uid="{38684AD5-F979-4408-921C-ADD75FFCF7B6}"/>
    <cellStyle name="TableBorder 2 3 2 2 8 5" xfId="18782" xr:uid="{659001A3-D450-416F-B5EF-3D1F61514D68}"/>
    <cellStyle name="TableBorder 2 3 2 2 8 6" xfId="20084" xr:uid="{30940D66-592F-48F5-96C2-101511A06690}"/>
    <cellStyle name="TableBorder 2 3 2 2 9" xfId="14405" xr:uid="{63011271-1DC3-482F-B79A-BCF27C491620}"/>
    <cellStyle name="TableBorder 2 3 2 2 9 2" xfId="15070" xr:uid="{7C11611A-8EF8-4AD3-A353-A672DAD498D9}"/>
    <cellStyle name="TableBorder 2 3 2 2 9 2 2" xfId="16923" xr:uid="{327DF287-4938-404C-9E44-A32F9840665C}"/>
    <cellStyle name="TableBorder 2 3 2 2 9 2 3" xfId="18237" xr:uid="{3EE13E0C-890E-4ACD-9B64-2258E2392B64}"/>
    <cellStyle name="TableBorder 2 3 2 2 9 2 4" xfId="19540" xr:uid="{9112F4B9-21C8-4B65-8299-C1C1EA5EB9CA}"/>
    <cellStyle name="TableBorder 2 3 2 2 9 2 5" xfId="20842" xr:uid="{24D2CF06-F402-4874-A073-E2A497A13143}"/>
    <cellStyle name="TableBorder 2 3 2 2 9 3" xfId="16259" xr:uid="{D5DAE936-1122-48EC-B0B0-B3F582DF5842}"/>
    <cellStyle name="TableBorder 2 3 2 2 9 4" xfId="17577" xr:uid="{4590455D-D3B6-47BF-98B6-0905D668015E}"/>
    <cellStyle name="TableBorder 2 3 2 2 9 5" xfId="18880" xr:uid="{B42CAF03-5994-4929-9D20-30AAF4AD415F}"/>
    <cellStyle name="TableBorder 2 3 2 2 9 6" xfId="20182" xr:uid="{E615B1EE-D77D-49ED-B2B4-B69F96893481}"/>
    <cellStyle name="TableBorder 2 3 2 3" xfId="13990" xr:uid="{41A481BB-A109-4D4B-ADCD-1F7D7042C98C}"/>
    <cellStyle name="TableBorder 2 3 2 3 10" xfId="18474" xr:uid="{BDDF909A-36B5-421E-B2FC-522298D9AB37}"/>
    <cellStyle name="TableBorder 2 3 2 3 11" xfId="19776" xr:uid="{D419ED40-BD84-48FD-BDDC-0280795C2A2D}"/>
    <cellStyle name="TableBorder 2 3 2 3 2" xfId="14156" xr:uid="{6A1F545E-D75A-4877-91D3-5B5891B347DC}"/>
    <cellStyle name="TableBorder 2 3 2 3 2 2" xfId="14821" xr:uid="{49F8EA5E-CC0C-4010-9B02-A1CDC6ADFA63}"/>
    <cellStyle name="TableBorder 2 3 2 3 2 2 2" xfId="16674" xr:uid="{73B04982-ACD3-4C05-B32C-86A4B7C755F8}"/>
    <cellStyle name="TableBorder 2 3 2 3 2 2 3" xfId="17988" xr:uid="{46CB3778-48F4-4737-B36A-FD96F5AD95AD}"/>
    <cellStyle name="TableBorder 2 3 2 3 2 2 4" xfId="19291" xr:uid="{64953FEF-8591-4EA4-8452-9711960467FE}"/>
    <cellStyle name="TableBorder 2 3 2 3 2 2 5" xfId="20593" xr:uid="{7129C167-CD1F-4558-BF74-4A7B382EEC96}"/>
    <cellStyle name="TableBorder 2 3 2 3 2 3" xfId="16010" xr:uid="{394A794D-ABA5-4DD3-AE89-7A933DE2CEAB}"/>
    <cellStyle name="TableBorder 2 3 2 3 2 4" xfId="17328" xr:uid="{9FFD8DBB-6130-4089-A40E-177A221C91ED}"/>
    <cellStyle name="TableBorder 2 3 2 3 2 5" xfId="18631" xr:uid="{D7821329-151C-486D-8F5E-4F5A190723B1}"/>
    <cellStyle name="TableBorder 2 3 2 3 2 6" xfId="19933" xr:uid="{02F042BC-C282-4F10-9ABB-2D2725724569}"/>
    <cellStyle name="TableBorder 2 3 2 3 3" xfId="14254" xr:uid="{8F054DC7-7FED-45DB-80F6-778C46F0DE99}"/>
    <cellStyle name="TableBorder 2 3 2 3 3 2" xfId="14919" xr:uid="{FAD29DDA-C7E0-46BE-9754-987B8220929E}"/>
    <cellStyle name="TableBorder 2 3 2 3 3 2 2" xfId="16772" xr:uid="{3569299A-79B2-4C59-AFBA-B2C30890349A}"/>
    <cellStyle name="TableBorder 2 3 2 3 3 2 3" xfId="18086" xr:uid="{3F782D9A-80EF-42BD-8478-D476B2C8FB61}"/>
    <cellStyle name="TableBorder 2 3 2 3 3 2 4" xfId="19389" xr:uid="{D3BB627F-3616-491E-B305-A892DD25D49E}"/>
    <cellStyle name="TableBorder 2 3 2 3 3 2 5" xfId="20691" xr:uid="{84091EA4-258E-404B-8616-910AC91539FE}"/>
    <cellStyle name="TableBorder 2 3 2 3 3 3" xfId="16108" xr:uid="{25A678AE-304D-4E5D-9614-FA87EEF05543}"/>
    <cellStyle name="TableBorder 2 3 2 3 3 4" xfId="17426" xr:uid="{06346D13-0954-42BC-8C08-F36B70E8DB79}"/>
    <cellStyle name="TableBorder 2 3 2 3 3 5" xfId="18729" xr:uid="{EC6E8F26-350C-435B-8DF3-74BA65B3E2A6}"/>
    <cellStyle name="TableBorder 2 3 2 3 3 6" xfId="20031" xr:uid="{F09F0AA3-142A-42D7-A892-58F4F59805D1}"/>
    <cellStyle name="TableBorder 2 3 2 3 4" xfId="14353" xr:uid="{3A26D2C7-BC9B-4BE5-814B-4D7E04C61692}"/>
    <cellStyle name="TableBorder 2 3 2 3 4 2" xfId="15018" xr:uid="{BB259F07-C239-482E-86DA-7BFB361B9B1C}"/>
    <cellStyle name="TableBorder 2 3 2 3 4 2 2" xfId="16871" xr:uid="{130CE750-56EB-472D-823E-B6542C5F0FC4}"/>
    <cellStyle name="TableBorder 2 3 2 3 4 2 3" xfId="18185" xr:uid="{A66C0289-3E48-4476-A666-0E700CBDCAD9}"/>
    <cellStyle name="TableBorder 2 3 2 3 4 2 4" xfId="19488" xr:uid="{684BD6D8-957E-434A-A3BB-09D9DAC21741}"/>
    <cellStyle name="TableBorder 2 3 2 3 4 2 5" xfId="20790" xr:uid="{760B0A05-F73C-4494-A4C0-7653C31A6693}"/>
    <cellStyle name="TableBorder 2 3 2 3 4 3" xfId="16207" xr:uid="{42200DBF-0CAB-41C5-A7A6-599BCDA20441}"/>
    <cellStyle name="TableBorder 2 3 2 3 4 4" xfId="17525" xr:uid="{847A1D41-B319-4D53-AB8E-E65A024E8337}"/>
    <cellStyle name="TableBorder 2 3 2 3 4 5" xfId="18828" xr:uid="{4BFB3949-83D8-4021-8456-58756D0BF630}"/>
    <cellStyle name="TableBorder 2 3 2 3 4 6" xfId="20130" xr:uid="{C4D867B2-F33D-4396-8F61-94CDEC97081C}"/>
    <cellStyle name="TableBorder 2 3 2 3 5" xfId="14451" xr:uid="{8F149690-1FB8-433F-84D6-D74F368CDDE2}"/>
    <cellStyle name="TableBorder 2 3 2 3 5 2" xfId="15116" xr:uid="{A65E3A61-7C87-46A4-BDB2-43842D18435B}"/>
    <cellStyle name="TableBorder 2 3 2 3 5 2 2" xfId="16969" xr:uid="{54D3ED3A-81E4-4B9F-BD44-F323C28C4D47}"/>
    <cellStyle name="TableBorder 2 3 2 3 5 2 3" xfId="18283" xr:uid="{E03CC0B5-605F-4F4B-A7FA-69B5B403E79C}"/>
    <cellStyle name="TableBorder 2 3 2 3 5 2 4" xfId="19586" xr:uid="{9B529549-65BD-4EA3-BA68-287B8D389F33}"/>
    <cellStyle name="TableBorder 2 3 2 3 5 2 5" xfId="20888" xr:uid="{ABAEB7C7-C7AB-480B-A9E7-97FA706280C8}"/>
    <cellStyle name="TableBorder 2 3 2 3 5 3" xfId="16305" xr:uid="{4E33A1FF-ADA0-4219-8A6B-A2FB9BF891A7}"/>
    <cellStyle name="TableBorder 2 3 2 3 5 4" xfId="17623" xr:uid="{4A49C080-8A21-4F4A-AED7-FB8A7DD5E0FE}"/>
    <cellStyle name="TableBorder 2 3 2 3 5 5" xfId="18926" xr:uid="{03B53C35-DC36-473C-81AC-CC0A86565BAC}"/>
    <cellStyle name="TableBorder 2 3 2 3 5 6" xfId="20228" xr:uid="{DC77B8B9-4CFF-4F1A-8746-AB5A9D90158C}"/>
    <cellStyle name="TableBorder 2 3 2 3 6" xfId="14549" xr:uid="{BE299F30-8DF1-41D8-9D34-58F0777D5231}"/>
    <cellStyle name="TableBorder 2 3 2 3 6 2" xfId="15214" xr:uid="{30DB8340-9605-41FB-AD49-C8404909D3DD}"/>
    <cellStyle name="TableBorder 2 3 2 3 6 2 2" xfId="17067" xr:uid="{2FD4FBF5-63EF-4F9B-AC23-53C06C375FAB}"/>
    <cellStyle name="TableBorder 2 3 2 3 6 2 3" xfId="18381" xr:uid="{7217C75F-D6D0-46A5-B31B-802C795EC158}"/>
    <cellStyle name="TableBorder 2 3 2 3 6 2 4" xfId="19684" xr:uid="{91FB2F28-4642-4A74-A92B-6EFE47B3853D}"/>
    <cellStyle name="TableBorder 2 3 2 3 6 2 5" xfId="20986" xr:uid="{DE1CB25F-01F5-4E66-8C67-2C4E28C81799}"/>
    <cellStyle name="TableBorder 2 3 2 3 6 3" xfId="16403" xr:uid="{B1B7F01A-35F6-4C40-88A4-14B7E700CBCA}"/>
    <cellStyle name="TableBorder 2 3 2 3 6 4" xfId="17721" xr:uid="{AD0DFB6F-D72E-4589-A946-77A4452ADACF}"/>
    <cellStyle name="TableBorder 2 3 2 3 6 5" xfId="19024" xr:uid="{E8EC3524-D658-49FB-B225-3137D7D84F87}"/>
    <cellStyle name="TableBorder 2 3 2 3 6 6" xfId="20326" xr:uid="{423F96C0-CA85-4F8F-9E40-22B4237090FA}"/>
    <cellStyle name="TableBorder 2 3 2 3 7" xfId="14664" xr:uid="{14A9549E-FAC8-4AE7-AC49-4FAE69E58C03}"/>
    <cellStyle name="TableBorder 2 3 2 3 7 2" xfId="16516" xr:uid="{6D034804-B4E3-47E7-AD68-E1BCBEC5F95D}"/>
    <cellStyle name="TableBorder 2 3 2 3 7 3" xfId="17831" xr:uid="{D897D48B-995C-40F0-8765-FBBCC9FD33C4}"/>
    <cellStyle name="TableBorder 2 3 2 3 7 4" xfId="19134" xr:uid="{96FD7F6D-25E7-4987-9783-CA6B7049226F}"/>
    <cellStyle name="TableBorder 2 3 2 3 7 5" xfId="20436" xr:uid="{313F7488-D6EF-42FC-B5B8-F8AD96234D0D}"/>
    <cellStyle name="TableBorder 2 3 2 3 8" xfId="15853" xr:uid="{9BBC013B-5AF3-4857-8B7A-067F83C4F5BE}"/>
    <cellStyle name="TableBorder 2 3 2 3 9" xfId="17171" xr:uid="{E654B883-0E25-46BF-863F-C89C222A86B2}"/>
    <cellStyle name="TableBorder 2 3 2 4" xfId="13955" xr:uid="{A4C8F883-D33E-42FE-A2D0-F3A752A5C1D3}"/>
    <cellStyle name="TableBorder 2 3 2 4 10" xfId="18439" xr:uid="{1D483E8B-0286-4C0D-BE68-20C7200133E6}"/>
    <cellStyle name="TableBorder 2 3 2 4 11" xfId="19741" xr:uid="{2D3E72BE-38A6-4DCA-8B60-DF0466D12F87}"/>
    <cellStyle name="TableBorder 2 3 2 4 2" xfId="14121" xr:uid="{7FDE7F96-C505-4B15-9A4C-E929FC29D0DC}"/>
    <cellStyle name="TableBorder 2 3 2 4 2 2" xfId="14786" xr:uid="{DA86A487-BBF0-4872-9556-A3BD860CEAE2}"/>
    <cellStyle name="TableBorder 2 3 2 4 2 2 2" xfId="16639" xr:uid="{D8F2446B-3483-4D74-B972-660585F84EE8}"/>
    <cellStyle name="TableBorder 2 3 2 4 2 2 3" xfId="17953" xr:uid="{04AFD86B-8967-44FE-975A-92DBFEB04B90}"/>
    <cellStyle name="TableBorder 2 3 2 4 2 2 4" xfId="19256" xr:uid="{7DA71ECD-DC2C-4653-8162-B76280E56BFA}"/>
    <cellStyle name="TableBorder 2 3 2 4 2 2 5" xfId="20558" xr:uid="{FE7D4423-26FE-4528-A52F-6A5ACB591615}"/>
    <cellStyle name="TableBorder 2 3 2 4 2 3" xfId="15975" xr:uid="{84A0D37E-997C-47E6-A058-6905D65B6093}"/>
    <cellStyle name="TableBorder 2 3 2 4 2 4" xfId="17293" xr:uid="{80A2C0AA-0EEC-4641-BC67-495B556344D5}"/>
    <cellStyle name="TableBorder 2 3 2 4 2 5" xfId="18596" xr:uid="{4A57947A-2EF4-41B3-B224-DB07DAF2FA21}"/>
    <cellStyle name="TableBorder 2 3 2 4 2 6" xfId="19898" xr:uid="{65A969D0-E73C-4BA6-8EF8-80A0B469E91C}"/>
    <cellStyle name="TableBorder 2 3 2 4 3" xfId="14219" xr:uid="{0E760058-735A-4D05-B199-1E370843FA34}"/>
    <cellStyle name="TableBorder 2 3 2 4 3 2" xfId="14884" xr:uid="{27EC856B-EF41-4C61-BD5E-C3D3FDDE0136}"/>
    <cellStyle name="TableBorder 2 3 2 4 3 2 2" xfId="16737" xr:uid="{F5FFEF7C-3196-4B97-B236-3C9C90E024AC}"/>
    <cellStyle name="TableBorder 2 3 2 4 3 2 3" xfId="18051" xr:uid="{7E797892-2501-4945-904C-3E7302A3FFDA}"/>
    <cellStyle name="TableBorder 2 3 2 4 3 2 4" xfId="19354" xr:uid="{F70FE709-EE2B-4AA4-A98B-96AED9E33771}"/>
    <cellStyle name="TableBorder 2 3 2 4 3 2 5" xfId="20656" xr:uid="{A0A828C5-306D-4E63-BAA4-CC61A5C409C8}"/>
    <cellStyle name="TableBorder 2 3 2 4 3 3" xfId="16073" xr:uid="{60145D78-A298-407C-8802-BE6DB071BC78}"/>
    <cellStyle name="TableBorder 2 3 2 4 3 4" xfId="17391" xr:uid="{68E436CB-C69B-4DC7-B677-C95F2B4EC583}"/>
    <cellStyle name="TableBorder 2 3 2 4 3 5" xfId="18694" xr:uid="{C4B58F7C-1BB5-41E6-9619-A6BB479CB524}"/>
    <cellStyle name="TableBorder 2 3 2 4 3 6" xfId="19996" xr:uid="{1C7BF9E1-48AE-4C64-91D5-FFD2957118C3}"/>
    <cellStyle name="TableBorder 2 3 2 4 4" xfId="14318" xr:uid="{742E25BA-A314-4740-BB42-EAEA81001B21}"/>
    <cellStyle name="TableBorder 2 3 2 4 4 2" xfId="14983" xr:uid="{172C0829-A27D-44F6-88D8-A4E0172AAF5F}"/>
    <cellStyle name="TableBorder 2 3 2 4 4 2 2" xfId="16836" xr:uid="{F351A959-6C4E-4A7B-8F8E-BE417417BB63}"/>
    <cellStyle name="TableBorder 2 3 2 4 4 2 3" xfId="18150" xr:uid="{42F17B66-FDB4-4839-8081-2212671EF332}"/>
    <cellStyle name="TableBorder 2 3 2 4 4 2 4" xfId="19453" xr:uid="{05E3D19B-8DAD-4CD5-9788-5CA3EDDDCAE2}"/>
    <cellStyle name="TableBorder 2 3 2 4 4 2 5" xfId="20755" xr:uid="{50460DAE-0D9A-49AC-8B3F-A8C770BF3732}"/>
    <cellStyle name="TableBorder 2 3 2 4 4 3" xfId="16172" xr:uid="{6471A104-DF2C-4550-99AA-F70CC6D251DC}"/>
    <cellStyle name="TableBorder 2 3 2 4 4 4" xfId="17490" xr:uid="{4311641A-8899-4621-9CC5-F19406D9B3E0}"/>
    <cellStyle name="TableBorder 2 3 2 4 4 5" xfId="18793" xr:uid="{BD3DCAF5-6822-4D7B-A349-DC154CED5846}"/>
    <cellStyle name="TableBorder 2 3 2 4 4 6" xfId="20095" xr:uid="{01FD47BC-E60B-4B4A-B9D4-404EA9F5A29B}"/>
    <cellStyle name="TableBorder 2 3 2 4 5" xfId="14416" xr:uid="{1D8E27BD-CB57-469B-B6E8-DCF280D93939}"/>
    <cellStyle name="TableBorder 2 3 2 4 5 2" xfId="15081" xr:uid="{75940F42-9260-48FB-A837-8B17F1314F3D}"/>
    <cellStyle name="TableBorder 2 3 2 4 5 2 2" xfId="16934" xr:uid="{9B35892F-A117-4476-AD7C-D32470669426}"/>
    <cellStyle name="TableBorder 2 3 2 4 5 2 3" xfId="18248" xr:uid="{4F3B9507-D579-4254-9F33-437E2E2476F3}"/>
    <cellStyle name="TableBorder 2 3 2 4 5 2 4" xfId="19551" xr:uid="{3B9B89C3-2156-4577-9E61-ECF02941CF60}"/>
    <cellStyle name="TableBorder 2 3 2 4 5 2 5" xfId="20853" xr:uid="{1EBB4625-9456-40EB-B457-6A1BA2F7E761}"/>
    <cellStyle name="TableBorder 2 3 2 4 5 3" xfId="16270" xr:uid="{3EC35A61-4C0C-4338-9897-5B25E8C31920}"/>
    <cellStyle name="TableBorder 2 3 2 4 5 4" xfId="17588" xr:uid="{75B65241-4A25-4AC1-AADB-75431491B16F}"/>
    <cellStyle name="TableBorder 2 3 2 4 5 5" xfId="18891" xr:uid="{169598A9-B56C-4938-87A2-D387AA5BEE46}"/>
    <cellStyle name="TableBorder 2 3 2 4 5 6" xfId="20193" xr:uid="{68BF8633-B884-41DC-9EDA-13849623A7BE}"/>
    <cellStyle name="TableBorder 2 3 2 4 6" xfId="14514" xr:uid="{9B8C99C4-A352-43AE-8213-2114B68F3B8D}"/>
    <cellStyle name="TableBorder 2 3 2 4 6 2" xfId="15179" xr:uid="{870EE936-9111-40D2-A211-92D3638F615F}"/>
    <cellStyle name="TableBorder 2 3 2 4 6 2 2" xfId="17032" xr:uid="{9ACD7674-FE03-4C74-9A8C-FA92FC8F39E1}"/>
    <cellStyle name="TableBorder 2 3 2 4 6 2 3" xfId="18346" xr:uid="{7D1DE4BC-AFDB-43DF-8017-E44CAF1712F4}"/>
    <cellStyle name="TableBorder 2 3 2 4 6 2 4" xfId="19649" xr:uid="{420B296D-C133-45E3-8C36-0A90EA8D817F}"/>
    <cellStyle name="TableBorder 2 3 2 4 6 2 5" xfId="20951" xr:uid="{FAC927E3-20FA-4930-9718-701460E73EFA}"/>
    <cellStyle name="TableBorder 2 3 2 4 6 3" xfId="16368" xr:uid="{FA1E9BEA-06E3-4949-8742-47E7BB58C420}"/>
    <cellStyle name="TableBorder 2 3 2 4 6 4" xfId="17686" xr:uid="{8AD0B715-E1E1-474C-A4DA-BEE2E2494B31}"/>
    <cellStyle name="TableBorder 2 3 2 4 6 5" xfId="18989" xr:uid="{E00BA29C-B119-4324-B4AE-D192A6E12259}"/>
    <cellStyle name="TableBorder 2 3 2 4 6 6" xfId="20291" xr:uid="{885D3645-1F22-43F7-B05F-49FB12E2E46C}"/>
    <cellStyle name="TableBorder 2 3 2 4 7" xfId="14629" xr:uid="{661D3408-D51E-404C-86EF-6293C0097327}"/>
    <cellStyle name="TableBorder 2 3 2 4 7 2" xfId="16481" xr:uid="{7606436D-8985-4BFA-948B-29B7517133F3}"/>
    <cellStyle name="TableBorder 2 3 2 4 7 3" xfId="17796" xr:uid="{77878D2F-5DAA-4102-ABE6-065351E18DE1}"/>
    <cellStyle name="TableBorder 2 3 2 4 7 4" xfId="19099" xr:uid="{64477785-8A1F-4E9C-9C28-BE114058DFF3}"/>
    <cellStyle name="TableBorder 2 3 2 4 7 5" xfId="20401" xr:uid="{12377686-8767-4D79-9215-FE7BCF0ACE16}"/>
    <cellStyle name="TableBorder 2 3 2 4 8" xfId="15818" xr:uid="{04456517-50CF-4C23-B95C-430429ED583C}"/>
    <cellStyle name="TableBorder 2 3 2 4 9" xfId="17136" xr:uid="{4A4746A9-3C45-45A5-888A-F1BCEEC15AED}"/>
    <cellStyle name="TableBorder 2 3 2 5" xfId="13982" xr:uid="{462661C2-BBC7-4081-945D-E947F948DB34}"/>
    <cellStyle name="TableBorder 2 3 2 5 10" xfId="18466" xr:uid="{7E9FCC0A-4584-4B51-9374-9CE01C9ABD67}"/>
    <cellStyle name="TableBorder 2 3 2 5 11" xfId="19768" xr:uid="{36C7E188-9E81-4CDF-885E-C3B8B41FEC61}"/>
    <cellStyle name="TableBorder 2 3 2 5 2" xfId="14148" xr:uid="{1B945C19-F926-47C1-BB4E-07E3BE905FC9}"/>
    <cellStyle name="TableBorder 2 3 2 5 2 2" xfId="14813" xr:uid="{75545C83-B0CC-4F9B-8ABD-7A51679CE193}"/>
    <cellStyle name="TableBorder 2 3 2 5 2 2 2" xfId="16666" xr:uid="{5C4D4E1A-454E-4CBD-A60E-6B1A47C90E62}"/>
    <cellStyle name="TableBorder 2 3 2 5 2 2 3" xfId="17980" xr:uid="{FCD70DC6-041A-4D81-BC20-20BF4E0F3354}"/>
    <cellStyle name="TableBorder 2 3 2 5 2 2 4" xfId="19283" xr:uid="{D22E05DD-D0C6-4416-A3FB-C88AAA5F3FE8}"/>
    <cellStyle name="TableBorder 2 3 2 5 2 2 5" xfId="20585" xr:uid="{76FD2113-3274-4452-90F0-1B861B8A0526}"/>
    <cellStyle name="TableBorder 2 3 2 5 2 3" xfId="16002" xr:uid="{8DDF2D70-CC9B-4BC8-BF56-BCAC443BDB0E}"/>
    <cellStyle name="TableBorder 2 3 2 5 2 4" xfId="17320" xr:uid="{64318B54-C01C-494E-8354-4B693CD56C26}"/>
    <cellStyle name="TableBorder 2 3 2 5 2 5" xfId="18623" xr:uid="{ECF32E7C-CBE3-4B5D-9C37-EEDAAEC39727}"/>
    <cellStyle name="TableBorder 2 3 2 5 2 6" xfId="19925" xr:uid="{9BCFF0B9-DD31-4B17-898A-6DB1A32CF2E3}"/>
    <cellStyle name="TableBorder 2 3 2 5 3" xfId="14246" xr:uid="{D0B00831-EEA3-45B8-8D93-84CD7EB5800C}"/>
    <cellStyle name="TableBorder 2 3 2 5 3 2" xfId="14911" xr:uid="{539062C9-DABF-402C-AF94-0DB8696384E1}"/>
    <cellStyle name="TableBorder 2 3 2 5 3 2 2" xfId="16764" xr:uid="{8132173B-E992-4A9D-A987-2A857437833D}"/>
    <cellStyle name="TableBorder 2 3 2 5 3 2 3" xfId="18078" xr:uid="{604DB927-7BB5-4852-9858-0A3952F5AD04}"/>
    <cellStyle name="TableBorder 2 3 2 5 3 2 4" xfId="19381" xr:uid="{86301923-5B00-4850-84AB-9ABB5B708A81}"/>
    <cellStyle name="TableBorder 2 3 2 5 3 2 5" xfId="20683" xr:uid="{9B9C0388-1AE7-48DA-9378-58A2935F80F0}"/>
    <cellStyle name="TableBorder 2 3 2 5 3 3" xfId="16100" xr:uid="{94D875F7-10AB-4691-80D1-FD0FA52983FD}"/>
    <cellStyle name="TableBorder 2 3 2 5 3 4" xfId="17418" xr:uid="{7B2B5D8B-56A9-4B3E-B3E1-5063977A5F7C}"/>
    <cellStyle name="TableBorder 2 3 2 5 3 5" xfId="18721" xr:uid="{607E12BC-5AF0-4DAA-8EB8-BB783452B266}"/>
    <cellStyle name="TableBorder 2 3 2 5 3 6" xfId="20023" xr:uid="{336F6CB3-22D9-4D3A-B1AA-488DB01E9209}"/>
    <cellStyle name="TableBorder 2 3 2 5 4" xfId="14345" xr:uid="{629F8868-2355-4F01-B1AA-6F6792EFA0DC}"/>
    <cellStyle name="TableBorder 2 3 2 5 4 2" xfId="15010" xr:uid="{1A9318D5-70E4-452C-B1B4-06770A78BABA}"/>
    <cellStyle name="TableBorder 2 3 2 5 4 2 2" xfId="16863" xr:uid="{6F1AF106-137B-41EF-91D4-E8A221A56CC5}"/>
    <cellStyle name="TableBorder 2 3 2 5 4 2 3" xfId="18177" xr:uid="{25104648-8E1B-487F-B218-2ED4946C8FFF}"/>
    <cellStyle name="TableBorder 2 3 2 5 4 2 4" xfId="19480" xr:uid="{A1F7FD5B-C508-440E-BB94-CBCBF12CE6D8}"/>
    <cellStyle name="TableBorder 2 3 2 5 4 2 5" xfId="20782" xr:uid="{F8EF3FB1-51B4-4519-B073-B36596C4EC15}"/>
    <cellStyle name="TableBorder 2 3 2 5 4 3" xfId="16199" xr:uid="{083E0DEB-288A-494E-BF95-2EFB86773E6C}"/>
    <cellStyle name="TableBorder 2 3 2 5 4 4" xfId="17517" xr:uid="{2130EC4D-0859-405F-9779-608A4784B599}"/>
    <cellStyle name="TableBorder 2 3 2 5 4 5" xfId="18820" xr:uid="{FDD0CE5B-FE29-48DA-8F37-EE43B2C4844C}"/>
    <cellStyle name="TableBorder 2 3 2 5 4 6" xfId="20122" xr:uid="{FB2BC4C1-B5DB-4A16-8252-B6405190EEBC}"/>
    <cellStyle name="TableBorder 2 3 2 5 5" xfId="14443" xr:uid="{8AC5013A-741A-4FB7-AAEF-E4305E06CB1C}"/>
    <cellStyle name="TableBorder 2 3 2 5 5 2" xfId="15108" xr:uid="{9846803F-5CF8-4BEB-9399-323511F1A6A2}"/>
    <cellStyle name="TableBorder 2 3 2 5 5 2 2" xfId="16961" xr:uid="{18D32AFA-A7EB-4623-A4F3-BEB7B3FFCAAD}"/>
    <cellStyle name="TableBorder 2 3 2 5 5 2 3" xfId="18275" xr:uid="{3CCDA817-62F4-437E-BDEE-6E570EFB5201}"/>
    <cellStyle name="TableBorder 2 3 2 5 5 2 4" xfId="19578" xr:uid="{470FDC07-F37D-45EA-AF1F-DD6E93512E81}"/>
    <cellStyle name="TableBorder 2 3 2 5 5 2 5" xfId="20880" xr:uid="{A056F727-829B-4134-A52D-446DFE1549F1}"/>
    <cellStyle name="TableBorder 2 3 2 5 5 3" xfId="16297" xr:uid="{222C3994-9561-4795-8B3B-8D066F976EA4}"/>
    <cellStyle name="TableBorder 2 3 2 5 5 4" xfId="17615" xr:uid="{CD5025C8-262B-44D2-986D-12F4E8BCE76A}"/>
    <cellStyle name="TableBorder 2 3 2 5 5 5" xfId="18918" xr:uid="{D89D54EB-B45C-47C0-B8FE-A32E5BF6002E}"/>
    <cellStyle name="TableBorder 2 3 2 5 5 6" xfId="20220" xr:uid="{36A32DC1-6058-42BB-BB71-8A0A134CFC4C}"/>
    <cellStyle name="TableBorder 2 3 2 5 6" xfId="14541" xr:uid="{E7AB1896-D66B-4D55-B8BB-C3B751B2A884}"/>
    <cellStyle name="TableBorder 2 3 2 5 6 2" xfId="15206" xr:uid="{DC58F22F-0937-47C6-9DD8-64B5EDE83979}"/>
    <cellStyle name="TableBorder 2 3 2 5 6 2 2" xfId="17059" xr:uid="{648DD792-0F30-40F7-B444-A571A0CA3FA5}"/>
    <cellStyle name="TableBorder 2 3 2 5 6 2 3" xfId="18373" xr:uid="{1D072818-6236-4F0B-825A-16A5E88155AC}"/>
    <cellStyle name="TableBorder 2 3 2 5 6 2 4" xfId="19676" xr:uid="{2DEE6A4C-E32E-4E6F-9942-D11AA8CFF26A}"/>
    <cellStyle name="TableBorder 2 3 2 5 6 2 5" xfId="20978" xr:uid="{0E75394B-6591-4EDD-B12A-7EC4406AE63E}"/>
    <cellStyle name="TableBorder 2 3 2 5 6 3" xfId="16395" xr:uid="{448877C9-CD61-4FC0-BE87-DBED14ED4FD0}"/>
    <cellStyle name="TableBorder 2 3 2 5 6 4" xfId="17713" xr:uid="{527D9FC0-F9C1-41D2-AB01-3EEB82AECF5F}"/>
    <cellStyle name="TableBorder 2 3 2 5 6 5" xfId="19016" xr:uid="{D2A4E6A1-57CF-4E14-9DD2-5FEF1430E444}"/>
    <cellStyle name="TableBorder 2 3 2 5 6 6" xfId="20318" xr:uid="{DF6923B7-6250-4B54-96AC-79FAFEB25BF9}"/>
    <cellStyle name="TableBorder 2 3 2 5 7" xfId="14656" xr:uid="{8380ED21-7453-4EF4-88CB-A41E5BD9C332}"/>
    <cellStyle name="TableBorder 2 3 2 5 7 2" xfId="16508" xr:uid="{F913FC8E-7DCA-463A-9BD7-40DA5FC5B7A6}"/>
    <cellStyle name="TableBorder 2 3 2 5 7 3" xfId="17823" xr:uid="{A609DDCC-ADF4-40FB-BC7F-3F5A432E557B}"/>
    <cellStyle name="TableBorder 2 3 2 5 7 4" xfId="19126" xr:uid="{96CAA7FC-F4BE-46CD-B5CC-3AFC740E1D66}"/>
    <cellStyle name="TableBorder 2 3 2 5 7 5" xfId="20428" xr:uid="{3BB866CB-06A9-4E68-9F2C-7C4DBAE8B067}"/>
    <cellStyle name="TableBorder 2 3 2 5 8" xfId="15845" xr:uid="{78B0A1C1-7626-414D-8A28-6B9E5CE0206C}"/>
    <cellStyle name="TableBorder 2 3 2 5 9" xfId="17163" xr:uid="{C258CAD1-BED2-4EC1-A86D-923DAE66A3E0}"/>
    <cellStyle name="TableBorder 2 3 2 6" xfId="13957" xr:uid="{0285F671-E149-4C74-A279-E95EDF67EBBB}"/>
    <cellStyle name="TableBorder 2 3 2 6 10" xfId="18441" xr:uid="{CDAEED35-F57F-4916-A697-77F299470B86}"/>
    <cellStyle name="TableBorder 2 3 2 6 11" xfId="19743" xr:uid="{474E3AAA-8D1B-4868-95CA-7241AB218866}"/>
    <cellStyle name="TableBorder 2 3 2 6 2" xfId="14123" xr:uid="{D2D892F8-7EF9-433E-88F3-16FE5E24D4E0}"/>
    <cellStyle name="TableBorder 2 3 2 6 2 2" xfId="14788" xr:uid="{8650F9E9-5A68-4BE4-9498-0BD8E8088D87}"/>
    <cellStyle name="TableBorder 2 3 2 6 2 2 2" xfId="16641" xr:uid="{17E5E404-5C85-46D9-9A6A-E25C677FF21D}"/>
    <cellStyle name="TableBorder 2 3 2 6 2 2 3" xfId="17955" xr:uid="{E7F28A11-E2D2-4029-B777-4CE349CE6B71}"/>
    <cellStyle name="TableBorder 2 3 2 6 2 2 4" xfId="19258" xr:uid="{A0D422E6-0FE7-4E03-B51B-29B4F3EF40A7}"/>
    <cellStyle name="TableBorder 2 3 2 6 2 2 5" xfId="20560" xr:uid="{553529FD-4F57-4284-AB0F-F39881F8E2DC}"/>
    <cellStyle name="TableBorder 2 3 2 6 2 3" xfId="15977" xr:uid="{27DD1D0F-FFC5-4E19-9A07-091B53E14E44}"/>
    <cellStyle name="TableBorder 2 3 2 6 2 4" xfId="17295" xr:uid="{B0788CC5-0D93-48DC-9DCE-87E8C7E8A1D7}"/>
    <cellStyle name="TableBorder 2 3 2 6 2 5" xfId="18598" xr:uid="{F35B1624-0C71-4B71-9CE4-0BF92D38BE77}"/>
    <cellStyle name="TableBorder 2 3 2 6 2 6" xfId="19900" xr:uid="{91D0362F-1DB8-401A-898A-A3F2DB47E2D9}"/>
    <cellStyle name="TableBorder 2 3 2 6 3" xfId="14221" xr:uid="{393E43E6-94B3-4A08-AF24-D44BA1281B06}"/>
    <cellStyle name="TableBorder 2 3 2 6 3 2" xfId="14886" xr:uid="{663291C8-A1F6-4F9B-A0A6-4DC9ED63E7B9}"/>
    <cellStyle name="TableBorder 2 3 2 6 3 2 2" xfId="16739" xr:uid="{C2B0E9AE-3383-4CF1-B652-1A1E48D84A6D}"/>
    <cellStyle name="TableBorder 2 3 2 6 3 2 3" xfId="18053" xr:uid="{201A35C4-911B-40B1-B344-625DC3B1A195}"/>
    <cellStyle name="TableBorder 2 3 2 6 3 2 4" xfId="19356" xr:uid="{E83C144E-512B-452C-A03E-3D84E9CFCB19}"/>
    <cellStyle name="TableBorder 2 3 2 6 3 2 5" xfId="20658" xr:uid="{E1037C86-9150-49D5-B0FB-3B75B60DEC09}"/>
    <cellStyle name="TableBorder 2 3 2 6 3 3" xfId="16075" xr:uid="{5F5132A4-1A27-4BA7-AD2C-C59A7572ADC4}"/>
    <cellStyle name="TableBorder 2 3 2 6 3 4" xfId="17393" xr:uid="{497B5A27-0403-4ABC-9866-A3CA7091A5D6}"/>
    <cellStyle name="TableBorder 2 3 2 6 3 5" xfId="18696" xr:uid="{EF3B392F-9BC6-4B0A-A3C5-152764379850}"/>
    <cellStyle name="TableBorder 2 3 2 6 3 6" xfId="19998" xr:uid="{C3388640-719B-4C77-9E45-3F5DC3D0AA37}"/>
    <cellStyle name="TableBorder 2 3 2 6 4" xfId="14320" xr:uid="{6F39973D-8DB3-419C-A9A6-D756F6B94C4F}"/>
    <cellStyle name="TableBorder 2 3 2 6 4 2" xfId="14985" xr:uid="{9A32D5AF-80B5-4127-AAAC-A6263BD30D93}"/>
    <cellStyle name="TableBorder 2 3 2 6 4 2 2" xfId="16838" xr:uid="{AD2E248F-7DB3-41F1-B423-DE90BB749C75}"/>
    <cellStyle name="TableBorder 2 3 2 6 4 2 3" xfId="18152" xr:uid="{BD624882-EDA0-4029-B46C-1D6A9D821FD2}"/>
    <cellStyle name="TableBorder 2 3 2 6 4 2 4" xfId="19455" xr:uid="{55AC8428-1688-4BB4-B5B1-1E5EAD51694A}"/>
    <cellStyle name="TableBorder 2 3 2 6 4 2 5" xfId="20757" xr:uid="{35FE70AB-B57C-4D2F-A1F1-3BE818C07B6A}"/>
    <cellStyle name="TableBorder 2 3 2 6 4 3" xfId="16174" xr:uid="{454FAA44-817A-4956-9841-64DB214349A4}"/>
    <cellStyle name="TableBorder 2 3 2 6 4 4" xfId="17492" xr:uid="{C0590F6A-8D7C-4020-A83E-D7A38E2E67E6}"/>
    <cellStyle name="TableBorder 2 3 2 6 4 5" xfId="18795" xr:uid="{17DE1329-15F2-4AE7-BBDF-030D77B44318}"/>
    <cellStyle name="TableBorder 2 3 2 6 4 6" xfId="20097" xr:uid="{0C2BC243-E8F7-4545-8249-5DEE3B9E63FE}"/>
    <cellStyle name="TableBorder 2 3 2 6 5" xfId="14418" xr:uid="{C03405ED-DB52-4687-91B9-B68C14AF7999}"/>
    <cellStyle name="TableBorder 2 3 2 6 5 2" xfId="15083" xr:uid="{E54F12A4-2A80-4F82-95EE-0BAAF49FA24F}"/>
    <cellStyle name="TableBorder 2 3 2 6 5 2 2" xfId="16936" xr:uid="{D868A11A-32AE-4032-9CBF-B831ACDFF4A4}"/>
    <cellStyle name="TableBorder 2 3 2 6 5 2 3" xfId="18250" xr:uid="{2CA757AA-B0F3-4199-8E20-117A2B86BF51}"/>
    <cellStyle name="TableBorder 2 3 2 6 5 2 4" xfId="19553" xr:uid="{5EDEC348-51D5-4FD9-9315-96178ABA004C}"/>
    <cellStyle name="TableBorder 2 3 2 6 5 2 5" xfId="20855" xr:uid="{4D76BA4C-6F45-4600-B4BD-CE123787FB15}"/>
    <cellStyle name="TableBorder 2 3 2 6 5 3" xfId="16272" xr:uid="{6FBCCC56-1B4B-494D-9A96-FDD628303A5F}"/>
    <cellStyle name="TableBorder 2 3 2 6 5 4" xfId="17590" xr:uid="{62E6C8DA-7181-4A3E-BF4C-8761ECC013BE}"/>
    <cellStyle name="TableBorder 2 3 2 6 5 5" xfId="18893" xr:uid="{4563AEA5-6695-4546-AA5D-7FA433CC13B9}"/>
    <cellStyle name="TableBorder 2 3 2 6 5 6" xfId="20195" xr:uid="{47B3A43D-E2F3-44E8-9E7D-5FE3C6DA8DB7}"/>
    <cellStyle name="TableBorder 2 3 2 6 6" xfId="14516" xr:uid="{5E344A1E-A9B7-491C-B8A9-D4E92F2E0C56}"/>
    <cellStyle name="TableBorder 2 3 2 6 6 2" xfId="15181" xr:uid="{001CA6F9-1F3B-43C2-A18A-801FF699F463}"/>
    <cellStyle name="TableBorder 2 3 2 6 6 2 2" xfId="17034" xr:uid="{4DD58809-E91D-4FF9-B833-0499BE771C52}"/>
    <cellStyle name="TableBorder 2 3 2 6 6 2 3" xfId="18348" xr:uid="{904869FD-F24E-441A-A35D-FDDB08C19E37}"/>
    <cellStyle name="TableBorder 2 3 2 6 6 2 4" xfId="19651" xr:uid="{808C888F-D862-4B03-B3D4-B095E0CEECF1}"/>
    <cellStyle name="TableBorder 2 3 2 6 6 2 5" xfId="20953" xr:uid="{E1D28BC8-4A5A-47C8-9BE1-133F4A1AD9E6}"/>
    <cellStyle name="TableBorder 2 3 2 6 6 3" xfId="16370" xr:uid="{5CDCD0B6-F2F0-4B51-92F5-6285445E700A}"/>
    <cellStyle name="TableBorder 2 3 2 6 6 4" xfId="17688" xr:uid="{0A487808-38D5-4AF7-BFF9-4ADA6968BEBF}"/>
    <cellStyle name="TableBorder 2 3 2 6 6 5" xfId="18991" xr:uid="{D74808D9-1DB8-4510-927C-743092A27B40}"/>
    <cellStyle name="TableBorder 2 3 2 6 6 6" xfId="20293" xr:uid="{157B3D65-9212-4B66-B7E4-76816502E8C8}"/>
    <cellStyle name="TableBorder 2 3 2 6 7" xfId="14631" xr:uid="{DC4A00FA-67D6-485C-B95E-5C5F557AD8C7}"/>
    <cellStyle name="TableBorder 2 3 2 6 7 2" xfId="16483" xr:uid="{587254E2-1FDB-4300-A34E-CBCC1ABB2229}"/>
    <cellStyle name="TableBorder 2 3 2 6 7 3" xfId="17798" xr:uid="{3805F424-F7BA-497B-B152-F1951F195E77}"/>
    <cellStyle name="TableBorder 2 3 2 6 7 4" xfId="19101" xr:uid="{78441D00-8031-4099-8B0B-D6BA5F5D79FF}"/>
    <cellStyle name="TableBorder 2 3 2 6 7 5" xfId="20403" xr:uid="{BA454835-396A-4E22-869B-FC1087BB2E5D}"/>
    <cellStyle name="TableBorder 2 3 2 6 8" xfId="15820" xr:uid="{431DAFDA-2CEF-416C-B6DE-77D0F478E6C0}"/>
    <cellStyle name="TableBorder 2 3 2 6 9" xfId="17138" xr:uid="{8E285EF2-9D7D-49D9-81F8-A6710110E503}"/>
    <cellStyle name="TableBorder 2 3 2 7" xfId="14102" xr:uid="{E002A64B-FB22-4376-BA85-9DC23C53C498}"/>
    <cellStyle name="TableBorder 2 3 2 7 2" xfId="14767" xr:uid="{C629FDCF-0D31-4D9D-A3A8-577D66C985FF}"/>
    <cellStyle name="TableBorder 2 3 2 7 2 2" xfId="16620" xr:uid="{7FB155C6-73D2-4741-B026-97DBE9845BBD}"/>
    <cellStyle name="TableBorder 2 3 2 7 2 3" xfId="17934" xr:uid="{7DE9D86F-F626-49DC-91F2-16DAF14C4946}"/>
    <cellStyle name="TableBorder 2 3 2 7 2 4" xfId="19237" xr:uid="{4CDE35F7-B33D-471F-B723-674F39EA99AA}"/>
    <cellStyle name="TableBorder 2 3 2 7 2 5" xfId="20539" xr:uid="{8934C4CF-7065-4CDE-8D3F-48370519F848}"/>
    <cellStyle name="TableBorder 2 3 2 7 3" xfId="15956" xr:uid="{FB813686-C365-4B53-AE90-3057C46323E3}"/>
    <cellStyle name="TableBorder 2 3 2 7 4" xfId="17274" xr:uid="{0063555C-2E52-4695-987B-FBAC771F4611}"/>
    <cellStyle name="TableBorder 2 3 2 7 5" xfId="18577" xr:uid="{053A72A8-46D6-4E76-B3FC-36CFC998D97E}"/>
    <cellStyle name="TableBorder 2 3 2 7 6" xfId="19879" xr:uid="{3EC64DBD-75C6-4A0C-ABBC-71F02E710D50}"/>
    <cellStyle name="TableBorder 2 3 2 8" xfId="14080" xr:uid="{E5A04A69-2988-4E32-AD7B-23E89CD339E5}"/>
    <cellStyle name="TableBorder 2 3 2 8 2" xfId="14745" xr:uid="{7F9D92DF-1106-4699-B846-AE3D71AF2827}"/>
    <cellStyle name="TableBorder 2 3 2 8 2 2" xfId="16598" xr:uid="{B92DD066-67FA-43C2-9F60-8A9DD2047755}"/>
    <cellStyle name="TableBorder 2 3 2 8 2 3" xfId="17912" xr:uid="{7FD4067E-95C3-4546-BF54-90E33D937E0C}"/>
    <cellStyle name="TableBorder 2 3 2 8 2 4" xfId="19215" xr:uid="{7D26CDA7-6F0E-4CBA-9DFA-609245CBB3EB}"/>
    <cellStyle name="TableBorder 2 3 2 8 2 5" xfId="20517" xr:uid="{6DC8CD60-A5C4-4159-9227-C59DC2182311}"/>
    <cellStyle name="TableBorder 2 3 2 8 3" xfId="15934" xr:uid="{5E1CE894-2089-4AAC-BA7A-5F75EE663376}"/>
    <cellStyle name="TableBorder 2 3 2 8 4" xfId="17252" xr:uid="{3D9FBDED-812E-4FB3-A9AB-08D48550FDB3}"/>
    <cellStyle name="TableBorder 2 3 2 8 5" xfId="18555" xr:uid="{687CD84D-DF51-4ED2-92C7-2A96239FB549}"/>
    <cellStyle name="TableBorder 2 3 2 8 6" xfId="19857" xr:uid="{2B0EF122-B263-46B1-BBC4-2B068C7CA73E}"/>
    <cellStyle name="TableBorder 2 3 2 9" xfId="14058" xr:uid="{939F7EBD-B9D9-4EDA-9EB6-EE5A7A131DB7}"/>
    <cellStyle name="TableBorder 2 3 2 9 2" xfId="14725" xr:uid="{65E9207B-BA60-4848-9939-6FC5A49F6ED8}"/>
    <cellStyle name="TableBorder 2 3 2 9 2 2" xfId="16578" xr:uid="{67C9E32A-48A7-4061-B445-ADD9DC572BD8}"/>
    <cellStyle name="TableBorder 2 3 2 9 2 3" xfId="17892" xr:uid="{EF8F5713-46AA-418A-929E-97A580490984}"/>
    <cellStyle name="TableBorder 2 3 2 9 2 4" xfId="19195" xr:uid="{761E61EE-9657-4781-9A24-6D1C8D5B5F92}"/>
    <cellStyle name="TableBorder 2 3 2 9 2 5" xfId="20497" xr:uid="{3F49705C-B9E1-4654-AFF4-E35B46220C2B}"/>
    <cellStyle name="TableBorder 2 3 2 9 3" xfId="15914" xr:uid="{AC213380-0DEC-46C2-B792-A1BB5B9899BF}"/>
    <cellStyle name="TableBorder 2 3 2 9 4" xfId="17232" xr:uid="{89437BAE-96C9-4685-93E4-865A44B06A68}"/>
    <cellStyle name="TableBorder 2 3 2 9 5" xfId="18535" xr:uid="{AE652F7F-236A-46BC-8E62-BE3B7EBE3E08}"/>
    <cellStyle name="TableBorder 2 3 2 9 6" xfId="19837" xr:uid="{6D9B443C-80C6-486F-9A51-F55BDA93CAE6}"/>
    <cellStyle name="TableBorder 2 4" xfId="13393" xr:uid="{4A99C832-6A7B-45CE-996E-1B6F58557CA2}"/>
    <cellStyle name="TableBorder 2 4 10" xfId="14045" xr:uid="{2FB1C328-F60F-4362-830E-D760A4C6C21B}"/>
    <cellStyle name="TableBorder 2 4 10 2" xfId="14713" xr:uid="{9C89D0D5-B17B-461D-9A74-8FB274822845}"/>
    <cellStyle name="TableBorder 2 4 10 2 2" xfId="16566" xr:uid="{18D0CDA8-14EB-463D-98FD-64B038A75EC0}"/>
    <cellStyle name="TableBorder 2 4 10 2 3" xfId="17880" xr:uid="{68DDEB0E-737B-41A0-99AC-E489712D0B8D}"/>
    <cellStyle name="TableBorder 2 4 10 2 4" xfId="19183" xr:uid="{DEF326B0-F858-47E4-B706-894CC21D3486}"/>
    <cellStyle name="TableBorder 2 4 10 2 5" xfId="20485" xr:uid="{BE582134-79F5-4CEC-ACBA-87F9BE2CAC75}"/>
    <cellStyle name="TableBorder 2 4 10 3" xfId="15902" xr:uid="{832921CC-9A36-4040-B0F0-DF78B12800A2}"/>
    <cellStyle name="TableBorder 2 4 10 4" xfId="17220" xr:uid="{DDF8BB5A-0046-4286-8F48-77F9566153CA}"/>
    <cellStyle name="TableBorder 2 4 10 5" xfId="18523" xr:uid="{24335F56-228E-433C-8E00-72206E9BF4F9}"/>
    <cellStyle name="TableBorder 2 4 10 6" xfId="19825" xr:uid="{DF7BC389-4CD6-4A91-B694-B337A5939B1A}"/>
    <cellStyle name="TableBorder 2 4 11" xfId="14100" xr:uid="{C84FA7C8-6FD3-44DA-BA50-10AFCB3B856C}"/>
    <cellStyle name="TableBorder 2 4 11 2" xfId="14765" xr:uid="{837C84D1-27B4-462D-A0E2-90BAAE9B48BC}"/>
    <cellStyle name="TableBorder 2 4 11 2 2" xfId="16618" xr:uid="{73566D2C-FE00-48C2-8788-DF1DDB2B78B0}"/>
    <cellStyle name="TableBorder 2 4 11 2 3" xfId="17932" xr:uid="{AD6E8B61-58FC-44C0-AC66-BD2815EC906D}"/>
    <cellStyle name="TableBorder 2 4 11 2 4" xfId="19235" xr:uid="{F6B7D720-C672-4172-85A3-F73293CC6441}"/>
    <cellStyle name="TableBorder 2 4 11 2 5" xfId="20537" xr:uid="{9FC9C66E-1915-4822-BF03-4024FB3FDDC4}"/>
    <cellStyle name="TableBorder 2 4 11 3" xfId="15954" xr:uid="{BA3B04BD-2B12-4FB3-A4C0-20603DC835B9}"/>
    <cellStyle name="TableBorder 2 4 11 4" xfId="17272" xr:uid="{84232813-0622-4083-B3BC-13A623BE1386}"/>
    <cellStyle name="TableBorder 2 4 11 5" xfId="18575" xr:uid="{42828057-52B5-4524-96EE-EE934ACA4243}"/>
    <cellStyle name="TableBorder 2 4 11 6" xfId="19877" xr:uid="{F7876170-2844-45D4-BB17-C109E901F001}"/>
    <cellStyle name="TableBorder 2 4 12" xfId="14602" xr:uid="{A179D252-C4B1-400E-ABC0-35F51945852D}"/>
    <cellStyle name="TableBorder 2 4 12 2" xfId="16451" xr:uid="{CBEC0F1F-5BA9-469C-8C1E-53D43210E5DD}"/>
    <cellStyle name="TableBorder 2 4 12 3" xfId="17769" xr:uid="{5AB81761-EFEC-4AD8-A410-9E40525334B5}"/>
    <cellStyle name="TableBorder 2 4 12 4" xfId="19072" xr:uid="{B98B7D0F-6D7A-47D1-8865-161658E4491A}"/>
    <cellStyle name="TableBorder 2 4 12 5" xfId="20374" xr:uid="{54D3137C-0F44-45BC-BA31-988F3F956B7A}"/>
    <cellStyle name="TableBorder 2 4 13" xfId="15762" xr:uid="{83D9F461-C940-4A0F-8FC2-1873D92736F8}"/>
    <cellStyle name="TableBorder 2 4 14" xfId="15796" xr:uid="{92C011A4-5D8A-4090-9F7E-101E45F56494}"/>
    <cellStyle name="TableBorder 2 4 15" xfId="15672" xr:uid="{F0FF9525-3B1B-42FC-B8EA-2BF8A4A4EF75}"/>
    <cellStyle name="TableBorder 2 4 16" xfId="15548" xr:uid="{4DA52A6B-FC98-4A60-A6B5-AE503E279597}"/>
    <cellStyle name="TableBorder 2 4 2" xfId="13938" xr:uid="{91B20552-844B-418C-8A98-367D5A5B6586}"/>
    <cellStyle name="TableBorder 2 4 2 10" xfId="14498" xr:uid="{1C8F671D-83E4-4770-98D9-53B346BA2D16}"/>
    <cellStyle name="TableBorder 2 4 2 10 2" xfId="15163" xr:uid="{5902C26E-8A11-475E-956F-66BAA5396A01}"/>
    <cellStyle name="TableBorder 2 4 2 10 2 2" xfId="17016" xr:uid="{EC3E2AD0-B7F7-4CC1-8278-9B3ABFEF8E1E}"/>
    <cellStyle name="TableBorder 2 4 2 10 2 3" xfId="18330" xr:uid="{BDF6A98C-5BAE-49D8-A6F5-A7A2F09B6BD1}"/>
    <cellStyle name="TableBorder 2 4 2 10 2 4" xfId="19633" xr:uid="{5D351ED4-28FF-404B-A0A9-DAC5829B64B1}"/>
    <cellStyle name="TableBorder 2 4 2 10 2 5" xfId="20935" xr:uid="{42AEAB36-5B03-4980-9CC1-DF6C6443420E}"/>
    <cellStyle name="TableBorder 2 4 2 10 3" xfId="16352" xr:uid="{0CBB32DF-E021-4363-91A9-0BE8650683C3}"/>
    <cellStyle name="TableBorder 2 4 2 10 4" xfId="17670" xr:uid="{5A693341-8F6C-413A-8A02-868EAF83B2E1}"/>
    <cellStyle name="TableBorder 2 4 2 10 5" xfId="18973" xr:uid="{DEC79748-37D7-4D95-BC61-CA042DE9C38E}"/>
    <cellStyle name="TableBorder 2 4 2 10 6" xfId="20275" xr:uid="{2214C5D2-601E-4FEA-9C33-0AE5783EA2FE}"/>
    <cellStyle name="TableBorder 2 4 2 11" xfId="14613" xr:uid="{00748372-845A-439D-8216-18D17398EB36}"/>
    <cellStyle name="TableBorder 2 4 2 11 2" xfId="16465" xr:uid="{293C29F0-0F5F-41BE-9730-53AAE88E3D49}"/>
    <cellStyle name="TableBorder 2 4 2 11 3" xfId="17780" xr:uid="{694749C9-7CBB-49AF-901D-DAA09482844E}"/>
    <cellStyle name="TableBorder 2 4 2 11 4" xfId="19083" xr:uid="{75AA0149-43EF-4E96-B6EA-07D50ED0872A}"/>
    <cellStyle name="TableBorder 2 4 2 11 5" xfId="20385" xr:uid="{42CD7824-957A-4734-A31C-7266AD67ECFA}"/>
    <cellStyle name="TableBorder 2 4 2 12" xfId="15802" xr:uid="{CA80055A-57C7-45AA-A280-C37DB898F3DF}"/>
    <cellStyle name="TableBorder 2 4 2 13" xfId="17120" xr:uid="{2657E718-A2B0-4A6D-BE91-58B9FB1CBD35}"/>
    <cellStyle name="TableBorder 2 4 2 14" xfId="15753" xr:uid="{0C1913F5-5FDC-41F8-A7D5-29C872F79261}"/>
    <cellStyle name="TableBorder 2 4 2 15" xfId="15398" xr:uid="{525A4D57-4679-4F46-8D34-ECF7D08F982D}"/>
    <cellStyle name="TableBorder 2 4 2 2" xfId="13997" xr:uid="{154B7456-ACDF-4ECF-9422-6E06F8A686BF}"/>
    <cellStyle name="TableBorder 2 4 2 2 10" xfId="18481" xr:uid="{E4664667-24E2-48E3-9DE6-35DC4038CF29}"/>
    <cellStyle name="TableBorder 2 4 2 2 11" xfId="19783" xr:uid="{7B82CB2B-F7CE-49BC-8F7B-BCB1C1E67BA5}"/>
    <cellStyle name="TableBorder 2 4 2 2 2" xfId="14163" xr:uid="{10F82820-D5F9-4585-9869-3986C6CD9121}"/>
    <cellStyle name="TableBorder 2 4 2 2 2 2" xfId="14828" xr:uid="{4846EB94-25C6-4E27-BEDA-23D135CF46E5}"/>
    <cellStyle name="TableBorder 2 4 2 2 2 2 2" xfId="16681" xr:uid="{9B266C9C-6455-4C8C-B048-EED6364B412B}"/>
    <cellStyle name="TableBorder 2 4 2 2 2 2 3" xfId="17995" xr:uid="{B3DF0256-37B6-4BB6-99B2-1F29E2BF774C}"/>
    <cellStyle name="TableBorder 2 4 2 2 2 2 4" xfId="19298" xr:uid="{2308496E-D88A-4D89-BD78-49E47C0FA63B}"/>
    <cellStyle name="TableBorder 2 4 2 2 2 2 5" xfId="20600" xr:uid="{A188014E-0801-45A8-A3AE-29B67BBE3648}"/>
    <cellStyle name="TableBorder 2 4 2 2 2 3" xfId="16017" xr:uid="{178D1FE6-8446-4FEC-9362-59EEB26AAF5C}"/>
    <cellStyle name="TableBorder 2 4 2 2 2 4" xfId="17335" xr:uid="{101BF18D-6F23-4D87-B515-DE145787704B}"/>
    <cellStyle name="TableBorder 2 4 2 2 2 5" xfId="18638" xr:uid="{DB7A3FC8-097E-4872-874E-297F490EE64A}"/>
    <cellStyle name="TableBorder 2 4 2 2 2 6" xfId="19940" xr:uid="{7F58BAA5-6039-4BCF-BE72-554D15BB8FBA}"/>
    <cellStyle name="TableBorder 2 4 2 2 3" xfId="14261" xr:uid="{09E78029-0027-4302-AF02-329211D6734E}"/>
    <cellStyle name="TableBorder 2 4 2 2 3 2" xfId="14926" xr:uid="{A866D71D-ABCE-4255-829F-E6C1CAE38ED3}"/>
    <cellStyle name="TableBorder 2 4 2 2 3 2 2" xfId="16779" xr:uid="{4E998F2D-4A44-452E-87A7-11A9A28A749D}"/>
    <cellStyle name="TableBorder 2 4 2 2 3 2 3" xfId="18093" xr:uid="{71F5A158-5089-4561-BDD3-8B06D77C867E}"/>
    <cellStyle name="TableBorder 2 4 2 2 3 2 4" xfId="19396" xr:uid="{C24809EA-15A2-4CF3-9E1A-F9A7A4E4340D}"/>
    <cellStyle name="TableBorder 2 4 2 2 3 2 5" xfId="20698" xr:uid="{F844BE8A-E8F2-4609-A132-B2A0A2858D67}"/>
    <cellStyle name="TableBorder 2 4 2 2 3 3" xfId="16115" xr:uid="{E9D03E82-ACC4-48EE-B266-1F5286476574}"/>
    <cellStyle name="TableBorder 2 4 2 2 3 4" xfId="17433" xr:uid="{56281896-5166-45D9-8BB2-3783EFF07D81}"/>
    <cellStyle name="TableBorder 2 4 2 2 3 5" xfId="18736" xr:uid="{05DE5DD8-1D58-4D7B-ADF2-E71334B04E5F}"/>
    <cellStyle name="TableBorder 2 4 2 2 3 6" xfId="20038" xr:uid="{3D3F8A19-118F-4293-BAFA-CB125AA35B24}"/>
    <cellStyle name="TableBorder 2 4 2 2 4" xfId="14360" xr:uid="{F7565F2B-D79C-4E33-8C37-D8A046A9673A}"/>
    <cellStyle name="TableBorder 2 4 2 2 4 2" xfId="15025" xr:uid="{7A0B0C5E-AAEF-45BC-ABA8-EA0467EDA118}"/>
    <cellStyle name="TableBorder 2 4 2 2 4 2 2" xfId="16878" xr:uid="{E655362A-A527-4B35-ACDD-6DE225A82F9F}"/>
    <cellStyle name="TableBorder 2 4 2 2 4 2 3" xfId="18192" xr:uid="{AF5A29D8-75CB-4CDD-8634-361B87C12026}"/>
    <cellStyle name="TableBorder 2 4 2 2 4 2 4" xfId="19495" xr:uid="{1E0495B0-411E-400F-A4F7-88A7BA9CE223}"/>
    <cellStyle name="TableBorder 2 4 2 2 4 2 5" xfId="20797" xr:uid="{3F0DBAA2-D4CB-4817-82DC-5F453A8CECFE}"/>
    <cellStyle name="TableBorder 2 4 2 2 4 3" xfId="16214" xr:uid="{4A020EAD-0158-421F-A8A9-D1AED27DD78B}"/>
    <cellStyle name="TableBorder 2 4 2 2 4 4" xfId="17532" xr:uid="{1A1ED3F0-1063-41F1-ADE5-F7833D01CD97}"/>
    <cellStyle name="TableBorder 2 4 2 2 4 5" xfId="18835" xr:uid="{C170F636-F04F-4713-B5CD-2F863E3B8DDD}"/>
    <cellStyle name="TableBorder 2 4 2 2 4 6" xfId="20137" xr:uid="{D21A5F4D-BC22-4FA8-8796-C0C474A0F53F}"/>
    <cellStyle name="TableBorder 2 4 2 2 5" xfId="14458" xr:uid="{F9B36E56-01AC-406F-9ECC-2A07D1C8225A}"/>
    <cellStyle name="TableBorder 2 4 2 2 5 2" xfId="15123" xr:uid="{2088E253-0692-4D01-ADA5-0E2175B94FDA}"/>
    <cellStyle name="TableBorder 2 4 2 2 5 2 2" xfId="16976" xr:uid="{CD74B6CE-423C-41D7-BF90-1210F8CF5272}"/>
    <cellStyle name="TableBorder 2 4 2 2 5 2 3" xfId="18290" xr:uid="{31F68ADF-A37D-496F-88BF-3E8835C0937D}"/>
    <cellStyle name="TableBorder 2 4 2 2 5 2 4" xfId="19593" xr:uid="{F9EADEA5-92C3-4A96-8D12-47ACE90C4A71}"/>
    <cellStyle name="TableBorder 2 4 2 2 5 2 5" xfId="20895" xr:uid="{B1BF58D3-5977-4F6B-BA8F-4AD343530FCB}"/>
    <cellStyle name="TableBorder 2 4 2 2 5 3" xfId="16312" xr:uid="{8201621A-1738-4CD6-A45F-A173B24529B5}"/>
    <cellStyle name="TableBorder 2 4 2 2 5 4" xfId="17630" xr:uid="{6B2332F2-5015-4B55-8D67-BA98CBB86706}"/>
    <cellStyle name="TableBorder 2 4 2 2 5 5" xfId="18933" xr:uid="{A7300BEE-C46A-4B8A-AA19-09D641DB1F74}"/>
    <cellStyle name="TableBorder 2 4 2 2 5 6" xfId="20235" xr:uid="{ABF0D7F2-6D6B-4D2B-A40F-21B7600CA4C9}"/>
    <cellStyle name="TableBorder 2 4 2 2 6" xfId="14556" xr:uid="{FD15BF8C-8FD4-430D-9996-0507E9210DF7}"/>
    <cellStyle name="TableBorder 2 4 2 2 6 2" xfId="15221" xr:uid="{347AB3AB-8052-4BF4-9C5A-82D5E10F1D1D}"/>
    <cellStyle name="TableBorder 2 4 2 2 6 2 2" xfId="17074" xr:uid="{8467C9FA-B3DD-4F56-83F7-BB3C6C933050}"/>
    <cellStyle name="TableBorder 2 4 2 2 6 2 3" xfId="18388" xr:uid="{4975168E-9185-477A-9BA1-16DA7130BFD8}"/>
    <cellStyle name="TableBorder 2 4 2 2 6 2 4" xfId="19691" xr:uid="{32B96B6B-C4FC-4C76-B9CE-000F45EA34A6}"/>
    <cellStyle name="TableBorder 2 4 2 2 6 2 5" xfId="20993" xr:uid="{7F678EB6-2A7C-4689-ABA4-56BD63A399FF}"/>
    <cellStyle name="TableBorder 2 4 2 2 6 3" xfId="16410" xr:uid="{B7D76A44-CDF8-467C-99DD-FEF7203B4635}"/>
    <cellStyle name="TableBorder 2 4 2 2 6 4" xfId="17728" xr:uid="{CFEE65C0-945F-44C6-9213-8985EDC6AA24}"/>
    <cellStyle name="TableBorder 2 4 2 2 6 5" xfId="19031" xr:uid="{D9659926-0399-4C11-8034-A13138B3341B}"/>
    <cellStyle name="TableBorder 2 4 2 2 6 6" xfId="20333" xr:uid="{3AA43BB5-B180-4690-9ACB-740C8E650877}"/>
    <cellStyle name="TableBorder 2 4 2 2 7" xfId="14671" xr:uid="{8A3A8FE3-809B-4A87-AA0E-1F8B9FDDB6A7}"/>
    <cellStyle name="TableBorder 2 4 2 2 7 2" xfId="16523" xr:uid="{A4EF1BAB-2155-4227-8A2D-61A2B66FED56}"/>
    <cellStyle name="TableBorder 2 4 2 2 7 3" xfId="17838" xr:uid="{0442359C-7044-49C8-AD09-EC4EB7D369AD}"/>
    <cellStyle name="TableBorder 2 4 2 2 7 4" xfId="19141" xr:uid="{4CE0868E-0BAF-4E99-AF57-9719705286BD}"/>
    <cellStyle name="TableBorder 2 4 2 2 7 5" xfId="20443" xr:uid="{E4A33156-A78D-43A1-A49D-5077E74EA980}"/>
    <cellStyle name="TableBorder 2 4 2 2 8" xfId="15860" xr:uid="{4B084C29-E603-46C8-A9A0-0C03091E8554}"/>
    <cellStyle name="TableBorder 2 4 2 2 9" xfId="17178" xr:uid="{CD08CF6E-3307-4A1A-8042-B334B104CE06}"/>
    <cellStyle name="TableBorder 2 4 2 3" xfId="14007" xr:uid="{BAE90CBF-AAED-4353-94AC-8F77EFFC6251}"/>
    <cellStyle name="TableBorder 2 4 2 3 10" xfId="18491" xr:uid="{44B5733B-8FE5-4BFE-A51B-C0001D163813}"/>
    <cellStyle name="TableBorder 2 4 2 3 11" xfId="19793" xr:uid="{6CA4F182-3795-4D53-8C82-60A0CB082E3A}"/>
    <cellStyle name="TableBorder 2 4 2 3 2" xfId="14173" xr:uid="{5CAE42F0-E335-450C-8622-B2B14D07AE4B}"/>
    <cellStyle name="TableBorder 2 4 2 3 2 2" xfId="14838" xr:uid="{1A92484B-F014-4176-A072-7A9246D024DF}"/>
    <cellStyle name="TableBorder 2 4 2 3 2 2 2" xfId="16691" xr:uid="{24AE3B66-9AFB-4D77-8253-5F191EF1DB0E}"/>
    <cellStyle name="TableBorder 2 4 2 3 2 2 3" xfId="18005" xr:uid="{F16528E2-7F6D-4AB2-8721-92A73386D39E}"/>
    <cellStyle name="TableBorder 2 4 2 3 2 2 4" xfId="19308" xr:uid="{DBE3E01B-C8C3-4744-A5DC-9CC5369D785E}"/>
    <cellStyle name="TableBorder 2 4 2 3 2 2 5" xfId="20610" xr:uid="{4A9A934E-E076-49B7-B1CA-96B991353910}"/>
    <cellStyle name="TableBorder 2 4 2 3 2 3" xfId="16027" xr:uid="{41E53951-D8F4-4A5C-B341-A946B5EB8F7E}"/>
    <cellStyle name="TableBorder 2 4 2 3 2 4" xfId="17345" xr:uid="{6A67A51A-4855-4F2C-9EAF-53D7570D2A87}"/>
    <cellStyle name="TableBorder 2 4 2 3 2 5" xfId="18648" xr:uid="{CB879830-2274-4590-A4B8-A7D06381623D}"/>
    <cellStyle name="TableBorder 2 4 2 3 2 6" xfId="19950" xr:uid="{74926C13-A1BC-4F9B-A147-70D50DB01D95}"/>
    <cellStyle name="TableBorder 2 4 2 3 3" xfId="14271" xr:uid="{A1FDC7E0-C72B-46F6-A244-0777D12D0191}"/>
    <cellStyle name="TableBorder 2 4 2 3 3 2" xfId="14936" xr:uid="{6D8BB17E-4AA0-4F48-B3D5-3C2EA235C7D3}"/>
    <cellStyle name="TableBorder 2 4 2 3 3 2 2" xfId="16789" xr:uid="{B9B5D267-CF2E-4153-AD83-571AF656B08A}"/>
    <cellStyle name="TableBorder 2 4 2 3 3 2 3" xfId="18103" xr:uid="{7D959ECE-CE5C-486E-964A-E988BDBD1592}"/>
    <cellStyle name="TableBorder 2 4 2 3 3 2 4" xfId="19406" xr:uid="{B96A69B6-BA99-47C2-844F-3035BE2923EA}"/>
    <cellStyle name="TableBorder 2 4 2 3 3 2 5" xfId="20708" xr:uid="{BDE1BABC-D9C0-4993-8A4D-F3D870FFF085}"/>
    <cellStyle name="TableBorder 2 4 2 3 3 3" xfId="16125" xr:uid="{CCED4E99-EFDA-4E3D-A950-C6C63D400257}"/>
    <cellStyle name="TableBorder 2 4 2 3 3 4" xfId="17443" xr:uid="{4695AB17-3A4B-4A8F-B3D0-251682FE7469}"/>
    <cellStyle name="TableBorder 2 4 2 3 3 5" xfId="18746" xr:uid="{0914BC51-D111-4EE2-A23A-A3EE2AD83465}"/>
    <cellStyle name="TableBorder 2 4 2 3 3 6" xfId="20048" xr:uid="{51DB8989-9AD8-4DF8-A373-E4E1CE6BC63B}"/>
    <cellStyle name="TableBorder 2 4 2 3 4" xfId="14370" xr:uid="{B88F1F08-8FA7-43B4-AC06-9BA8F7EEB3E5}"/>
    <cellStyle name="TableBorder 2 4 2 3 4 2" xfId="15035" xr:uid="{2434B841-4C72-4C85-9734-7428C55D761F}"/>
    <cellStyle name="TableBorder 2 4 2 3 4 2 2" xfId="16888" xr:uid="{CB0EE352-2E18-4627-9A1E-5AFA287F0417}"/>
    <cellStyle name="TableBorder 2 4 2 3 4 2 3" xfId="18202" xr:uid="{513823E8-0DE0-4DDE-BC44-3A880BB0468D}"/>
    <cellStyle name="TableBorder 2 4 2 3 4 2 4" xfId="19505" xr:uid="{0E54CA6C-1A8D-48D2-B5A4-E7AC7026A824}"/>
    <cellStyle name="TableBorder 2 4 2 3 4 2 5" xfId="20807" xr:uid="{36EB82C1-5B8A-4FFD-A531-97ECFB1F002D}"/>
    <cellStyle name="TableBorder 2 4 2 3 4 3" xfId="16224" xr:uid="{116D82B0-F988-404F-9474-BC4A5BF66DBF}"/>
    <cellStyle name="TableBorder 2 4 2 3 4 4" xfId="17542" xr:uid="{F276587A-5E77-4775-BFB2-2CA9FE07DDA3}"/>
    <cellStyle name="TableBorder 2 4 2 3 4 5" xfId="18845" xr:uid="{2FEEB328-9DD7-4AA3-84D7-8B40F69BD9AE}"/>
    <cellStyle name="TableBorder 2 4 2 3 4 6" xfId="20147" xr:uid="{33F04D8F-9A15-48C4-8EDE-6ECD34FE5F7E}"/>
    <cellStyle name="TableBorder 2 4 2 3 5" xfId="14468" xr:uid="{568F2855-0F95-4A97-8978-045D214B10D1}"/>
    <cellStyle name="TableBorder 2 4 2 3 5 2" xfId="15133" xr:uid="{7FB7752F-EE29-4EBF-8173-BABE3E962227}"/>
    <cellStyle name="TableBorder 2 4 2 3 5 2 2" xfId="16986" xr:uid="{DDDE7961-E641-4FA1-A16E-871081F3B8BF}"/>
    <cellStyle name="TableBorder 2 4 2 3 5 2 3" xfId="18300" xr:uid="{D68D8268-898E-4A17-883B-D2EE88389647}"/>
    <cellStyle name="TableBorder 2 4 2 3 5 2 4" xfId="19603" xr:uid="{9C7BC7D0-FE52-483F-9900-490FB63167E0}"/>
    <cellStyle name="TableBorder 2 4 2 3 5 2 5" xfId="20905" xr:uid="{6F32B7F8-ADB2-496D-AF21-C95967C26D1C}"/>
    <cellStyle name="TableBorder 2 4 2 3 5 3" xfId="16322" xr:uid="{CBDF74DB-7E27-48C1-87D4-B80DFD342ACC}"/>
    <cellStyle name="TableBorder 2 4 2 3 5 4" xfId="17640" xr:uid="{637CF64D-5140-442D-BE75-8073A71BDF79}"/>
    <cellStyle name="TableBorder 2 4 2 3 5 5" xfId="18943" xr:uid="{FE17C763-6A67-4E7E-9776-6CD6F03F9466}"/>
    <cellStyle name="TableBorder 2 4 2 3 5 6" xfId="20245" xr:uid="{1DF1A6CA-17EF-4AEF-83A9-D979C6EB10C0}"/>
    <cellStyle name="TableBorder 2 4 2 3 6" xfId="14566" xr:uid="{4E5B0DF0-60E6-4F86-8698-4D8C15435AB4}"/>
    <cellStyle name="TableBorder 2 4 2 3 6 2" xfId="15231" xr:uid="{91CEBA84-EB50-4C08-981F-0A1FF52C01D8}"/>
    <cellStyle name="TableBorder 2 4 2 3 6 2 2" xfId="17084" xr:uid="{D40C4A46-2C11-4734-A36A-F72EA476D4D6}"/>
    <cellStyle name="TableBorder 2 4 2 3 6 2 3" xfId="18398" xr:uid="{1ADB29BB-D1AA-4CDD-89A8-7628299A1650}"/>
    <cellStyle name="TableBorder 2 4 2 3 6 2 4" xfId="19701" xr:uid="{207F018E-44C9-4A00-BD7A-3DA67E48B6DE}"/>
    <cellStyle name="TableBorder 2 4 2 3 6 2 5" xfId="21003" xr:uid="{09A15641-DA26-40F9-B632-DE6604BB4AC8}"/>
    <cellStyle name="TableBorder 2 4 2 3 6 3" xfId="16420" xr:uid="{E49D64D1-446F-43DC-A727-71A268B6CFB9}"/>
    <cellStyle name="TableBorder 2 4 2 3 6 4" xfId="17738" xr:uid="{DF1C89BC-4EBB-4E8B-899F-9CB6B13536DC}"/>
    <cellStyle name="TableBorder 2 4 2 3 6 5" xfId="19041" xr:uid="{4C1E3F97-E51D-4A30-9CBF-021F8310CCDE}"/>
    <cellStyle name="TableBorder 2 4 2 3 6 6" xfId="20343" xr:uid="{CA6F344B-A34E-49DB-A03D-9A1B06093111}"/>
    <cellStyle name="TableBorder 2 4 2 3 7" xfId="14681" xr:uid="{D4AF1AE9-A735-43E1-A8DB-8A3C4790B774}"/>
    <cellStyle name="TableBorder 2 4 2 3 7 2" xfId="16533" xr:uid="{8935664A-80DE-4A0B-8A14-E6D1B7B75284}"/>
    <cellStyle name="TableBorder 2 4 2 3 7 3" xfId="17848" xr:uid="{A760F841-9ACE-48D2-8054-5A5DDA5655E3}"/>
    <cellStyle name="TableBorder 2 4 2 3 7 4" xfId="19151" xr:uid="{242F0F5F-F62B-4C8A-844F-6E99B4975680}"/>
    <cellStyle name="TableBorder 2 4 2 3 7 5" xfId="20453" xr:uid="{E2561F7E-1443-4F8B-BA7D-51336F0B82FE}"/>
    <cellStyle name="TableBorder 2 4 2 3 8" xfId="15870" xr:uid="{14C96903-4A4F-49DD-9449-B9336562CED9}"/>
    <cellStyle name="TableBorder 2 4 2 3 9" xfId="17188" xr:uid="{10A87BD5-0961-4A51-9E82-8952BE148C5F}"/>
    <cellStyle name="TableBorder 2 4 2 4" xfId="14017" xr:uid="{785CDD5F-27EC-46FF-A739-494011474EB8}"/>
    <cellStyle name="TableBorder 2 4 2 4 10" xfId="18501" xr:uid="{0F428C1F-FA15-4CDE-95D2-063A0B56432E}"/>
    <cellStyle name="TableBorder 2 4 2 4 11" xfId="19803" xr:uid="{07964562-4317-4C45-8BB1-38F491D8D167}"/>
    <cellStyle name="TableBorder 2 4 2 4 2" xfId="14183" xr:uid="{E64DEEA7-80D3-40A7-9E59-815CAAD51778}"/>
    <cellStyle name="TableBorder 2 4 2 4 2 2" xfId="14848" xr:uid="{3A459C76-CA21-4C25-B905-9AE964A15322}"/>
    <cellStyle name="TableBorder 2 4 2 4 2 2 2" xfId="16701" xr:uid="{3D2A1F41-76E3-4DDA-A8C0-E6D3A44589C7}"/>
    <cellStyle name="TableBorder 2 4 2 4 2 2 3" xfId="18015" xr:uid="{3A7868B9-B981-4E34-9742-41FDDDE3120C}"/>
    <cellStyle name="TableBorder 2 4 2 4 2 2 4" xfId="19318" xr:uid="{CEBF0216-9840-41E5-A3C7-EE61CE705C61}"/>
    <cellStyle name="TableBorder 2 4 2 4 2 2 5" xfId="20620" xr:uid="{8222BC7A-2864-4851-847D-8F9D19B51549}"/>
    <cellStyle name="TableBorder 2 4 2 4 2 3" xfId="16037" xr:uid="{FDFF02AA-0AB3-4854-972F-6031136EE93D}"/>
    <cellStyle name="TableBorder 2 4 2 4 2 4" xfId="17355" xr:uid="{2813B1F0-8AE3-4A1F-A796-47E39EE96DCB}"/>
    <cellStyle name="TableBorder 2 4 2 4 2 5" xfId="18658" xr:uid="{00259033-0AC5-4B97-B632-C4193EB2E206}"/>
    <cellStyle name="TableBorder 2 4 2 4 2 6" xfId="19960" xr:uid="{FD161A2D-FAC7-46AE-A736-A9CE6CE2D3F5}"/>
    <cellStyle name="TableBorder 2 4 2 4 3" xfId="14281" xr:uid="{8E69CF13-E139-4D66-940A-976154722AEB}"/>
    <cellStyle name="TableBorder 2 4 2 4 3 2" xfId="14946" xr:uid="{376E509B-61EA-4B31-99A5-1EB79D7A2B65}"/>
    <cellStyle name="TableBorder 2 4 2 4 3 2 2" xfId="16799" xr:uid="{E835D993-1E7A-4F83-9423-983179C9A0E3}"/>
    <cellStyle name="TableBorder 2 4 2 4 3 2 3" xfId="18113" xr:uid="{D5F85B63-8546-4DB9-8F98-A4C36369A30D}"/>
    <cellStyle name="TableBorder 2 4 2 4 3 2 4" xfId="19416" xr:uid="{EA39B18C-2A4F-4C16-AE64-14864D5B93F4}"/>
    <cellStyle name="TableBorder 2 4 2 4 3 2 5" xfId="20718" xr:uid="{C500A2D9-C5F8-4CEF-BB63-E07668E6508D}"/>
    <cellStyle name="TableBorder 2 4 2 4 3 3" xfId="16135" xr:uid="{A37D3C1A-B166-4D38-86C9-E2B32C780856}"/>
    <cellStyle name="TableBorder 2 4 2 4 3 4" xfId="17453" xr:uid="{2C8E3659-296D-4025-A8AC-8E234AAF84C7}"/>
    <cellStyle name="TableBorder 2 4 2 4 3 5" xfId="18756" xr:uid="{DA229EB3-366C-41EA-AC06-2B6D835DD9FC}"/>
    <cellStyle name="TableBorder 2 4 2 4 3 6" xfId="20058" xr:uid="{5C9FEAC1-AF26-4D09-BB6F-1D3CF84B1973}"/>
    <cellStyle name="TableBorder 2 4 2 4 4" xfId="14380" xr:uid="{8F789658-9910-4905-975B-6B6504EFC912}"/>
    <cellStyle name="TableBorder 2 4 2 4 4 2" xfId="15045" xr:uid="{94A533CA-A1CE-47C9-9AAD-33B18210C954}"/>
    <cellStyle name="TableBorder 2 4 2 4 4 2 2" xfId="16898" xr:uid="{ED0E53D7-19E7-4681-AA53-5DABFE150878}"/>
    <cellStyle name="TableBorder 2 4 2 4 4 2 3" xfId="18212" xr:uid="{CF5AB6FF-E5FE-486F-BF02-13E0C827CBCE}"/>
    <cellStyle name="TableBorder 2 4 2 4 4 2 4" xfId="19515" xr:uid="{09503784-31EE-495E-AFB8-293F549E4F3A}"/>
    <cellStyle name="TableBorder 2 4 2 4 4 2 5" xfId="20817" xr:uid="{D426EFF3-C2E4-496E-BC91-2A7795777672}"/>
    <cellStyle name="TableBorder 2 4 2 4 4 3" xfId="16234" xr:uid="{9EC2C6B3-F936-4C30-A327-B450093F3A7A}"/>
    <cellStyle name="TableBorder 2 4 2 4 4 4" xfId="17552" xr:uid="{9DFC441D-ECC4-406F-8729-138368548163}"/>
    <cellStyle name="TableBorder 2 4 2 4 4 5" xfId="18855" xr:uid="{95C2C356-9936-44A1-9AD3-5868040423DB}"/>
    <cellStyle name="TableBorder 2 4 2 4 4 6" xfId="20157" xr:uid="{B09FE68C-6DBD-4D0E-A434-E92F5D7E74DE}"/>
    <cellStyle name="TableBorder 2 4 2 4 5" xfId="14478" xr:uid="{8C15F65A-4879-4DC5-8AA8-1EF5E2509B17}"/>
    <cellStyle name="TableBorder 2 4 2 4 5 2" xfId="15143" xr:uid="{608FCA22-DFFC-4D13-895B-9E0F205F4048}"/>
    <cellStyle name="TableBorder 2 4 2 4 5 2 2" xfId="16996" xr:uid="{F7D3D4E7-EA5F-450D-A63F-04618475F3DD}"/>
    <cellStyle name="TableBorder 2 4 2 4 5 2 3" xfId="18310" xr:uid="{09E75333-8D23-40F1-BEC1-757B894A6AE6}"/>
    <cellStyle name="TableBorder 2 4 2 4 5 2 4" xfId="19613" xr:uid="{3F1D7964-3A46-4DD7-A483-339934DE503D}"/>
    <cellStyle name="TableBorder 2 4 2 4 5 2 5" xfId="20915" xr:uid="{E9E441E5-FBD9-4CD0-8823-B26306B2B2D4}"/>
    <cellStyle name="TableBorder 2 4 2 4 5 3" xfId="16332" xr:uid="{5EC2E925-44C2-4EC1-BD6C-562969B5592A}"/>
    <cellStyle name="TableBorder 2 4 2 4 5 4" xfId="17650" xr:uid="{1F9B3679-5137-4C80-BE8F-0107A1094DE7}"/>
    <cellStyle name="TableBorder 2 4 2 4 5 5" xfId="18953" xr:uid="{623FF7FB-001F-4B1A-BAD6-7923B654ABC5}"/>
    <cellStyle name="TableBorder 2 4 2 4 5 6" xfId="20255" xr:uid="{01D1CCA6-9928-48E0-BFD6-71841B6E7B71}"/>
    <cellStyle name="TableBorder 2 4 2 4 6" xfId="14576" xr:uid="{98A5539F-2724-4CEA-82AD-7C8053D89686}"/>
    <cellStyle name="TableBorder 2 4 2 4 6 2" xfId="15241" xr:uid="{BA2E2043-0B58-47A7-B199-49E28CFB0766}"/>
    <cellStyle name="TableBorder 2 4 2 4 6 2 2" xfId="17094" xr:uid="{550AE0B3-F81C-43C0-9043-2D80918ADFC7}"/>
    <cellStyle name="TableBorder 2 4 2 4 6 2 3" xfId="18408" xr:uid="{956C282D-522C-40E4-92F7-C40363B0983A}"/>
    <cellStyle name="TableBorder 2 4 2 4 6 2 4" xfId="19711" xr:uid="{EE21D1BE-5376-404C-96E9-8766177D0252}"/>
    <cellStyle name="TableBorder 2 4 2 4 6 2 5" xfId="21013" xr:uid="{C31DA7CA-D79E-41A4-AEC3-1601919E84A8}"/>
    <cellStyle name="TableBorder 2 4 2 4 6 3" xfId="16430" xr:uid="{682FEE38-BA19-475E-AD06-C08239627160}"/>
    <cellStyle name="TableBorder 2 4 2 4 6 4" xfId="17748" xr:uid="{F60DD092-AB0E-4B04-B0C3-C3B3C21071C1}"/>
    <cellStyle name="TableBorder 2 4 2 4 6 5" xfId="19051" xr:uid="{1938E64D-41A7-4A7D-B593-658750749690}"/>
    <cellStyle name="TableBorder 2 4 2 4 6 6" xfId="20353" xr:uid="{493877E4-CD39-46DB-833B-E8D237542383}"/>
    <cellStyle name="TableBorder 2 4 2 4 7" xfId="14691" xr:uid="{D717AE24-9771-44EA-A7C3-837CD1C857AF}"/>
    <cellStyle name="TableBorder 2 4 2 4 7 2" xfId="16543" xr:uid="{A229A8A6-2036-44C2-AB6B-166FB165D2C4}"/>
    <cellStyle name="TableBorder 2 4 2 4 7 3" xfId="17858" xr:uid="{52B8F833-1C2A-477B-B645-13DCC5FA35B0}"/>
    <cellStyle name="TableBorder 2 4 2 4 7 4" xfId="19161" xr:uid="{3DAB110A-68E5-4C74-B315-67AA9E845C0B}"/>
    <cellStyle name="TableBorder 2 4 2 4 7 5" xfId="20463" xr:uid="{8861A4FE-49A8-4DFD-8D9F-510F367291BB}"/>
    <cellStyle name="TableBorder 2 4 2 4 8" xfId="15880" xr:uid="{FAC741A7-B09C-4FAE-B0BF-EDE53906DC7A}"/>
    <cellStyle name="TableBorder 2 4 2 4 9" xfId="17198" xr:uid="{973256AD-639E-4699-97BC-3740E79B9F42}"/>
    <cellStyle name="TableBorder 2 4 2 5" xfId="14027" xr:uid="{F557B37A-8327-42BF-A771-613A7DE1320E}"/>
    <cellStyle name="TableBorder 2 4 2 5 10" xfId="18511" xr:uid="{CF72BC79-3BB6-4CC5-A7DE-359954D20F41}"/>
    <cellStyle name="TableBorder 2 4 2 5 11" xfId="19813" xr:uid="{F2099CE3-3714-4D73-A306-9FCAAC637BCA}"/>
    <cellStyle name="TableBorder 2 4 2 5 2" xfId="14193" xr:uid="{E35C4FCE-A0E2-46F6-87E0-5EBE239EEF0C}"/>
    <cellStyle name="TableBorder 2 4 2 5 2 2" xfId="14858" xr:uid="{3714C7C7-6E1E-49AD-AB86-C9B11E5A5A41}"/>
    <cellStyle name="TableBorder 2 4 2 5 2 2 2" xfId="16711" xr:uid="{E4996841-3E73-41A7-9469-F4B232434D68}"/>
    <cellStyle name="TableBorder 2 4 2 5 2 2 3" xfId="18025" xr:uid="{5848F672-AAEA-4EDA-848E-6D14824AF5C4}"/>
    <cellStyle name="TableBorder 2 4 2 5 2 2 4" xfId="19328" xr:uid="{4F8FA35F-7AEE-4EA2-9548-D561D670BDAA}"/>
    <cellStyle name="TableBorder 2 4 2 5 2 2 5" xfId="20630" xr:uid="{4AEA9EA5-97E5-4634-A733-D019BF44DEC6}"/>
    <cellStyle name="TableBorder 2 4 2 5 2 3" xfId="16047" xr:uid="{74DF746D-1D91-48A2-9733-7810B6CE3B69}"/>
    <cellStyle name="TableBorder 2 4 2 5 2 4" xfId="17365" xr:uid="{3FDF8207-6DA6-47D5-826B-D3E9F08EFC84}"/>
    <cellStyle name="TableBorder 2 4 2 5 2 5" xfId="18668" xr:uid="{882C93B0-A8F2-4986-B586-D6F1F94C27C1}"/>
    <cellStyle name="TableBorder 2 4 2 5 2 6" xfId="19970" xr:uid="{5CB09EF0-4DCA-4B16-8EA1-E560EA04A8D3}"/>
    <cellStyle name="TableBorder 2 4 2 5 3" xfId="14291" xr:uid="{7500F9DB-1B12-479E-A9F2-2916299AC312}"/>
    <cellStyle name="TableBorder 2 4 2 5 3 2" xfId="14956" xr:uid="{9C86EF66-3FF4-4928-9F1E-C16C8C58680C}"/>
    <cellStyle name="TableBorder 2 4 2 5 3 2 2" xfId="16809" xr:uid="{01430FB4-EF81-436E-8495-89DEAE432122}"/>
    <cellStyle name="TableBorder 2 4 2 5 3 2 3" xfId="18123" xr:uid="{1CA21755-F894-4C04-930E-00F963A2A6F5}"/>
    <cellStyle name="TableBorder 2 4 2 5 3 2 4" xfId="19426" xr:uid="{D171FD2B-A71A-4953-B64A-81FF73B2D856}"/>
    <cellStyle name="TableBorder 2 4 2 5 3 2 5" xfId="20728" xr:uid="{7A573A7C-5A44-41C9-A02C-8F4FD97DCBA1}"/>
    <cellStyle name="TableBorder 2 4 2 5 3 3" xfId="16145" xr:uid="{7CCD4736-DA7D-4282-A7FB-523ABA12C040}"/>
    <cellStyle name="TableBorder 2 4 2 5 3 4" xfId="17463" xr:uid="{3AF650BC-6FE3-49ED-8DC1-76C6A1384FC6}"/>
    <cellStyle name="TableBorder 2 4 2 5 3 5" xfId="18766" xr:uid="{46E3F72A-18FC-4CFB-924C-67AB271385B0}"/>
    <cellStyle name="TableBorder 2 4 2 5 3 6" xfId="20068" xr:uid="{551AC22A-7B98-4B00-BE6B-02F804B386CE}"/>
    <cellStyle name="TableBorder 2 4 2 5 4" xfId="14390" xr:uid="{FF7D763F-4067-44DB-961B-B510A866C485}"/>
    <cellStyle name="TableBorder 2 4 2 5 4 2" xfId="15055" xr:uid="{D12715DB-F8B7-4B73-B5B0-AFBB1F43074C}"/>
    <cellStyle name="TableBorder 2 4 2 5 4 2 2" xfId="16908" xr:uid="{D023545B-BD84-44B7-8CF4-BF133E53CC45}"/>
    <cellStyle name="TableBorder 2 4 2 5 4 2 3" xfId="18222" xr:uid="{67A38EF1-D714-4F9D-9690-7B866CAF831A}"/>
    <cellStyle name="TableBorder 2 4 2 5 4 2 4" xfId="19525" xr:uid="{532F7F74-CCB4-4474-8C94-7AD85F9B8C21}"/>
    <cellStyle name="TableBorder 2 4 2 5 4 2 5" xfId="20827" xr:uid="{F003B378-ABF7-406A-82C9-4A17C36ED19F}"/>
    <cellStyle name="TableBorder 2 4 2 5 4 3" xfId="16244" xr:uid="{6EA55027-FA3C-45A0-BF02-1F11EA936834}"/>
    <cellStyle name="TableBorder 2 4 2 5 4 4" xfId="17562" xr:uid="{12F62F01-071C-45CD-B2F0-609A23DB0407}"/>
    <cellStyle name="TableBorder 2 4 2 5 4 5" xfId="18865" xr:uid="{4E919DFE-702F-45CF-9DB5-8F17CE96AF45}"/>
    <cellStyle name="TableBorder 2 4 2 5 4 6" xfId="20167" xr:uid="{2942CECD-21E9-450C-94CE-440C1D181D8C}"/>
    <cellStyle name="TableBorder 2 4 2 5 5" xfId="14488" xr:uid="{5EFEC4EA-7771-44DF-B846-C3952541AEE9}"/>
    <cellStyle name="TableBorder 2 4 2 5 5 2" xfId="15153" xr:uid="{73E3595F-9332-45F0-A265-BC28F322B7DF}"/>
    <cellStyle name="TableBorder 2 4 2 5 5 2 2" xfId="17006" xr:uid="{171791AB-C1C7-4DEB-9ADA-FC29BE4B3524}"/>
    <cellStyle name="TableBorder 2 4 2 5 5 2 3" xfId="18320" xr:uid="{2CAC9AA5-897B-4536-A570-11ED4833A58E}"/>
    <cellStyle name="TableBorder 2 4 2 5 5 2 4" xfId="19623" xr:uid="{C647DE59-00B6-49A8-B713-8F59BFA66A9A}"/>
    <cellStyle name="TableBorder 2 4 2 5 5 2 5" xfId="20925" xr:uid="{B946F5FC-B07C-4C28-849C-6FC71FCA079E}"/>
    <cellStyle name="TableBorder 2 4 2 5 5 3" xfId="16342" xr:uid="{1CCDE831-5B53-4ED6-974D-E72026EB8C0D}"/>
    <cellStyle name="TableBorder 2 4 2 5 5 4" xfId="17660" xr:uid="{7F1C5385-6C2C-4868-8A14-60041D6CEBB0}"/>
    <cellStyle name="TableBorder 2 4 2 5 5 5" xfId="18963" xr:uid="{B1EEA07F-693B-4ACD-9D8D-7615626ED879}"/>
    <cellStyle name="TableBorder 2 4 2 5 5 6" xfId="20265" xr:uid="{F51B663F-C9E1-4F9D-9D51-EDE2996D06F4}"/>
    <cellStyle name="TableBorder 2 4 2 5 6" xfId="14586" xr:uid="{AD5E9B9F-5DD2-499C-ADCB-1DE3DD068D26}"/>
    <cellStyle name="TableBorder 2 4 2 5 6 2" xfId="15251" xr:uid="{C43680AC-4DA9-4C50-904F-CE4FF913D8E3}"/>
    <cellStyle name="TableBorder 2 4 2 5 6 2 2" xfId="17104" xr:uid="{45613D3C-9D0C-4E2E-A5CF-4268A5832538}"/>
    <cellStyle name="TableBorder 2 4 2 5 6 2 3" xfId="18418" xr:uid="{27D12CBE-2310-447D-AB9D-9331C8FC597F}"/>
    <cellStyle name="TableBorder 2 4 2 5 6 2 4" xfId="19721" xr:uid="{52C0A331-5E73-45DD-A4F4-8AAFF91D6912}"/>
    <cellStyle name="TableBorder 2 4 2 5 6 2 5" xfId="21023" xr:uid="{C32FF12A-BDB7-46BF-9D43-F908443ED87B}"/>
    <cellStyle name="TableBorder 2 4 2 5 6 3" xfId="16440" xr:uid="{47C3DB71-BA8D-4F19-A800-7B1607132E0C}"/>
    <cellStyle name="TableBorder 2 4 2 5 6 4" xfId="17758" xr:uid="{185A581B-A92B-4FDD-AF78-3CFC973461F0}"/>
    <cellStyle name="TableBorder 2 4 2 5 6 5" xfId="19061" xr:uid="{B57D8368-070C-49D9-9260-7FFEE2582AE3}"/>
    <cellStyle name="TableBorder 2 4 2 5 6 6" xfId="20363" xr:uid="{A5CF96D5-99C6-4C4F-B808-D92D3F9BE94E}"/>
    <cellStyle name="TableBorder 2 4 2 5 7" xfId="14701" xr:uid="{BC1D1781-385E-4100-B910-E3BF785C0014}"/>
    <cellStyle name="TableBorder 2 4 2 5 7 2" xfId="16553" xr:uid="{AB6D8DA1-41DE-41BF-AF4A-21CE89CFB9A2}"/>
    <cellStyle name="TableBorder 2 4 2 5 7 3" xfId="17868" xr:uid="{9C78A7CD-C9ED-48EC-98F1-4F44009E79B5}"/>
    <cellStyle name="TableBorder 2 4 2 5 7 4" xfId="19171" xr:uid="{232C83D5-F6BE-454E-9F03-9618ED6B3CC1}"/>
    <cellStyle name="TableBorder 2 4 2 5 7 5" xfId="20473" xr:uid="{1B796FFF-96C0-4751-8BF3-88C16D8CE047}"/>
    <cellStyle name="TableBorder 2 4 2 5 8" xfId="15890" xr:uid="{AD3ED58E-E3B8-4DD5-8B80-F314A2E9BB68}"/>
    <cellStyle name="TableBorder 2 4 2 5 9" xfId="17208" xr:uid="{432FBC3B-836D-493D-AF87-441A5D8B7C14}"/>
    <cellStyle name="TableBorder 2 4 2 6" xfId="14105" xr:uid="{4B5813D7-ABE9-4FE4-9BB7-2BEA6B573291}"/>
    <cellStyle name="TableBorder 2 4 2 6 2" xfId="14770" xr:uid="{289FB118-6F06-4393-92F6-5FE5C7700D65}"/>
    <cellStyle name="TableBorder 2 4 2 6 2 2" xfId="16623" xr:uid="{112A6C68-480E-4410-9696-72DA014D3838}"/>
    <cellStyle name="TableBorder 2 4 2 6 2 3" xfId="17937" xr:uid="{F9B114C1-0FEA-4976-9CED-0AF3D83647EF}"/>
    <cellStyle name="TableBorder 2 4 2 6 2 4" xfId="19240" xr:uid="{EEA08C5A-1DCC-4BE8-8571-EFCD25D5D681}"/>
    <cellStyle name="TableBorder 2 4 2 6 2 5" xfId="20542" xr:uid="{C5755B1D-6CC9-42CB-A9A1-856CB2B59EE6}"/>
    <cellStyle name="TableBorder 2 4 2 6 3" xfId="15959" xr:uid="{E70BA1B0-F862-4254-AB63-32A8F3B59D02}"/>
    <cellStyle name="TableBorder 2 4 2 6 4" xfId="17277" xr:uid="{EBA679B5-8C35-49C3-BA82-5C91E148B098}"/>
    <cellStyle name="TableBorder 2 4 2 6 5" xfId="18580" xr:uid="{46237E6A-A674-42C9-8FA0-0DFFCA78EF08}"/>
    <cellStyle name="TableBorder 2 4 2 6 6" xfId="19882" xr:uid="{942A81FF-70C0-4812-9BB2-D74527B0F455}"/>
    <cellStyle name="TableBorder 2 4 2 7" xfId="14203" xr:uid="{6A1047FF-54A9-42CE-923A-4A9FEC7F1E8B}"/>
    <cellStyle name="TableBorder 2 4 2 7 2" xfId="14868" xr:uid="{0966A07B-665C-46E5-A884-F7A57E80668D}"/>
    <cellStyle name="TableBorder 2 4 2 7 2 2" xfId="16721" xr:uid="{D35B57A9-3705-4649-9B34-3D66DEC1694F}"/>
    <cellStyle name="TableBorder 2 4 2 7 2 3" xfId="18035" xr:uid="{93FC0A5B-BD6F-445F-92F3-29C57174342D}"/>
    <cellStyle name="TableBorder 2 4 2 7 2 4" xfId="19338" xr:uid="{D6E8AFC4-D340-433D-B7ED-434D4BCF92D4}"/>
    <cellStyle name="TableBorder 2 4 2 7 2 5" xfId="20640" xr:uid="{650A907E-0F61-43DC-92A6-F38568466A24}"/>
    <cellStyle name="TableBorder 2 4 2 7 3" xfId="16057" xr:uid="{6813560B-280C-4F92-AB50-40BB07174510}"/>
    <cellStyle name="TableBorder 2 4 2 7 4" xfId="17375" xr:uid="{5C927A9D-F818-453A-86FD-74EE2F5EA4F8}"/>
    <cellStyle name="TableBorder 2 4 2 7 5" xfId="18678" xr:uid="{81E8EBDB-A081-42A1-A2FF-5E48D578A780}"/>
    <cellStyle name="TableBorder 2 4 2 7 6" xfId="19980" xr:uid="{84D12F7E-EBC0-4E91-B56F-0437CD2565D9}"/>
    <cellStyle name="TableBorder 2 4 2 8" xfId="14302" xr:uid="{CFAEA2EA-354E-4086-BFD9-CD8D5842731A}"/>
    <cellStyle name="TableBorder 2 4 2 8 2" xfId="14967" xr:uid="{C200FFFA-D52D-42DB-8528-3AF949A6941C}"/>
    <cellStyle name="TableBorder 2 4 2 8 2 2" xfId="16820" xr:uid="{3555C04F-08A2-48D9-8314-3E57C8FFAD18}"/>
    <cellStyle name="TableBorder 2 4 2 8 2 3" xfId="18134" xr:uid="{2DA0D318-B2C4-499B-BCF6-DF267B1D058C}"/>
    <cellStyle name="TableBorder 2 4 2 8 2 4" xfId="19437" xr:uid="{543B8D12-3F7E-49A3-8D29-96A0C607F62A}"/>
    <cellStyle name="TableBorder 2 4 2 8 2 5" xfId="20739" xr:uid="{1267B4AF-2FAE-4FD8-BDF6-D1F1A49BD20A}"/>
    <cellStyle name="TableBorder 2 4 2 8 3" xfId="16156" xr:uid="{B2EEF9ED-9AC2-489A-8E0C-88796F170BA4}"/>
    <cellStyle name="TableBorder 2 4 2 8 4" xfId="17474" xr:uid="{D7729D27-C2C4-4F27-9E72-FB234A3BE33D}"/>
    <cellStyle name="TableBorder 2 4 2 8 5" xfId="18777" xr:uid="{7552289D-ACAD-4D8A-B3E0-5D4EEB0BED5D}"/>
    <cellStyle name="TableBorder 2 4 2 8 6" xfId="20079" xr:uid="{266F5047-5141-4C1D-8BD0-5B86AE41BB70}"/>
    <cellStyle name="TableBorder 2 4 2 9" xfId="14400" xr:uid="{04A5D59D-D1D5-44E8-A288-72402D9D1F8A}"/>
    <cellStyle name="TableBorder 2 4 2 9 2" xfId="15065" xr:uid="{C3A289B4-8C92-421A-842A-3D05DBCA090D}"/>
    <cellStyle name="TableBorder 2 4 2 9 2 2" xfId="16918" xr:uid="{5D3A77EA-3967-4F36-A865-FF8450DD0933}"/>
    <cellStyle name="TableBorder 2 4 2 9 2 3" xfId="18232" xr:uid="{33792767-9D60-4F68-8917-99369DFB99A6}"/>
    <cellStyle name="TableBorder 2 4 2 9 2 4" xfId="19535" xr:uid="{E6DDB99A-1FCC-41FB-814B-6922FCB02101}"/>
    <cellStyle name="TableBorder 2 4 2 9 2 5" xfId="20837" xr:uid="{C7F346B9-0B98-47FC-AB0A-EB8834EB571C}"/>
    <cellStyle name="TableBorder 2 4 2 9 3" xfId="16254" xr:uid="{2BAEC027-7126-49F7-8DFB-80927BF94500}"/>
    <cellStyle name="TableBorder 2 4 2 9 4" xfId="17572" xr:uid="{2701FC6B-24FE-49F6-A12D-E23C379D0FD7}"/>
    <cellStyle name="TableBorder 2 4 2 9 5" xfId="18875" xr:uid="{A53C2A0A-4722-42F0-B3DD-0021E81D2AEE}"/>
    <cellStyle name="TableBorder 2 4 2 9 6" xfId="20177" xr:uid="{C6B4D401-B168-4C91-AA5D-C0101DBB7AAA}"/>
    <cellStyle name="TableBorder 2 4 3" xfId="13984" xr:uid="{6EC77189-95E1-4980-AF48-8997BDBE5EC2}"/>
    <cellStyle name="TableBorder 2 4 3 10" xfId="18468" xr:uid="{8503BEAB-FE1C-4E49-948C-FF6ED1E91ABE}"/>
    <cellStyle name="TableBorder 2 4 3 11" xfId="19770" xr:uid="{DA527294-AB4C-4507-BC63-9B7FE774A440}"/>
    <cellStyle name="TableBorder 2 4 3 2" xfId="14150" xr:uid="{F9D6688E-AE75-4310-8711-63E5D063849D}"/>
    <cellStyle name="TableBorder 2 4 3 2 2" xfId="14815" xr:uid="{196F4E18-6E80-48AF-9B41-FDEAFD564351}"/>
    <cellStyle name="TableBorder 2 4 3 2 2 2" xfId="16668" xr:uid="{FF9988C1-C2BE-4274-B5D4-6B2C244FC881}"/>
    <cellStyle name="TableBorder 2 4 3 2 2 3" xfId="17982" xr:uid="{9148C61F-D7C7-40AF-9DD2-B7FC8304361F}"/>
    <cellStyle name="TableBorder 2 4 3 2 2 4" xfId="19285" xr:uid="{393D38AD-070B-4152-9EDC-5DF3F1BC8CE7}"/>
    <cellStyle name="TableBorder 2 4 3 2 2 5" xfId="20587" xr:uid="{817D7B9F-8361-4AEF-ABBD-1786D3949094}"/>
    <cellStyle name="TableBorder 2 4 3 2 3" xfId="16004" xr:uid="{0AB37C72-5624-49BC-B690-6AF997713162}"/>
    <cellStyle name="TableBorder 2 4 3 2 4" xfId="17322" xr:uid="{E7A5906D-21AE-43FD-8DA9-F0905D678BAE}"/>
    <cellStyle name="TableBorder 2 4 3 2 5" xfId="18625" xr:uid="{91C457D1-DB45-408E-9DE5-FBC9D926253A}"/>
    <cellStyle name="TableBorder 2 4 3 2 6" xfId="19927" xr:uid="{2A07055A-6B84-446D-BB82-FCF0FBA3C5D6}"/>
    <cellStyle name="TableBorder 2 4 3 3" xfId="14248" xr:uid="{3F41DFFB-087C-4DD5-AEBE-1E6FF9367732}"/>
    <cellStyle name="TableBorder 2 4 3 3 2" xfId="14913" xr:uid="{0BFDBF89-1BA7-4B4A-90C5-D072D9D1181E}"/>
    <cellStyle name="TableBorder 2 4 3 3 2 2" xfId="16766" xr:uid="{9A9B2749-39A4-460B-B526-941055462CDB}"/>
    <cellStyle name="TableBorder 2 4 3 3 2 3" xfId="18080" xr:uid="{7C946FCC-FEF8-48C9-AF86-FBE79A71CAF7}"/>
    <cellStyle name="TableBorder 2 4 3 3 2 4" xfId="19383" xr:uid="{72E5A663-5473-4121-B676-1EE1E281904F}"/>
    <cellStyle name="TableBorder 2 4 3 3 2 5" xfId="20685" xr:uid="{E3F33248-AEBC-4E08-8300-EC4708804316}"/>
    <cellStyle name="TableBorder 2 4 3 3 3" xfId="16102" xr:uid="{BAB33BC9-CE20-47B5-B59E-AE3C65996DD3}"/>
    <cellStyle name="TableBorder 2 4 3 3 4" xfId="17420" xr:uid="{4CCE4462-2130-40D1-B8A0-88BD258A1FCC}"/>
    <cellStyle name="TableBorder 2 4 3 3 5" xfId="18723" xr:uid="{9CB6D89B-E393-425D-BB4E-EE38B39496AA}"/>
    <cellStyle name="TableBorder 2 4 3 3 6" xfId="20025" xr:uid="{75941B2B-48E6-46E1-9496-0CF881396F20}"/>
    <cellStyle name="TableBorder 2 4 3 4" xfId="14347" xr:uid="{C014D871-2AE7-4AC0-8ABE-A75731097A9D}"/>
    <cellStyle name="TableBorder 2 4 3 4 2" xfId="15012" xr:uid="{50D5E0A8-BDE0-4BAD-A48F-00BBDDA000F0}"/>
    <cellStyle name="TableBorder 2 4 3 4 2 2" xfId="16865" xr:uid="{78719123-5741-4EE0-81CE-99F29B4CABC9}"/>
    <cellStyle name="TableBorder 2 4 3 4 2 3" xfId="18179" xr:uid="{8FC8AF1A-A9B7-4698-816F-C70A88A9F090}"/>
    <cellStyle name="TableBorder 2 4 3 4 2 4" xfId="19482" xr:uid="{DBAE6066-0BDA-4618-BB88-7FBF104A7928}"/>
    <cellStyle name="TableBorder 2 4 3 4 2 5" xfId="20784" xr:uid="{85B6EEFA-A92E-4F59-866D-30FA8DCF0F8F}"/>
    <cellStyle name="TableBorder 2 4 3 4 3" xfId="16201" xr:uid="{10FFB24B-573E-46B3-A536-6C11F525A850}"/>
    <cellStyle name="TableBorder 2 4 3 4 4" xfId="17519" xr:uid="{08C5C2E1-8E55-4446-A29E-EC6176F23284}"/>
    <cellStyle name="TableBorder 2 4 3 4 5" xfId="18822" xr:uid="{AE40459E-4BB8-4957-8337-7E8D53FD7C1A}"/>
    <cellStyle name="TableBorder 2 4 3 4 6" xfId="20124" xr:uid="{3FAAA64C-0247-41BE-8790-5D4E058ED428}"/>
    <cellStyle name="TableBorder 2 4 3 5" xfId="14445" xr:uid="{0AA79590-AD63-4ECC-A015-549383F29EE2}"/>
    <cellStyle name="TableBorder 2 4 3 5 2" xfId="15110" xr:uid="{A7591566-21C3-409C-97E2-18919C2BAA95}"/>
    <cellStyle name="TableBorder 2 4 3 5 2 2" xfId="16963" xr:uid="{8BA3DA3A-472F-4AD5-B8C0-2FFECDAA60FC}"/>
    <cellStyle name="TableBorder 2 4 3 5 2 3" xfId="18277" xr:uid="{1DA76FDE-314D-4F89-906A-394C88989F8C}"/>
    <cellStyle name="TableBorder 2 4 3 5 2 4" xfId="19580" xr:uid="{003C01F6-C5DA-4943-B65A-521D92F3754D}"/>
    <cellStyle name="TableBorder 2 4 3 5 2 5" xfId="20882" xr:uid="{E244AEB6-0E75-44FE-A05B-DE3A0648230F}"/>
    <cellStyle name="TableBorder 2 4 3 5 3" xfId="16299" xr:uid="{D19566D6-E246-42A0-A1B6-CE5B2D2B05DE}"/>
    <cellStyle name="TableBorder 2 4 3 5 4" xfId="17617" xr:uid="{E116ACF2-25F2-4F44-BB98-22106ADB01FD}"/>
    <cellStyle name="TableBorder 2 4 3 5 5" xfId="18920" xr:uid="{F582972B-471D-48A2-89DE-783B9B9C6C1B}"/>
    <cellStyle name="TableBorder 2 4 3 5 6" xfId="20222" xr:uid="{E5C642E3-FF80-457B-BAB3-178FABF55105}"/>
    <cellStyle name="TableBorder 2 4 3 6" xfId="14543" xr:uid="{EFDED672-9040-461A-9E39-94F0DEDD4A77}"/>
    <cellStyle name="TableBorder 2 4 3 6 2" xfId="15208" xr:uid="{7CA65D96-4CFE-4646-B743-8C2A72039E92}"/>
    <cellStyle name="TableBorder 2 4 3 6 2 2" xfId="17061" xr:uid="{B5D8A077-A171-4119-B506-A62217E937B2}"/>
    <cellStyle name="TableBorder 2 4 3 6 2 3" xfId="18375" xr:uid="{471EB3C9-6E1B-427C-9A8F-4C7A04783E23}"/>
    <cellStyle name="TableBorder 2 4 3 6 2 4" xfId="19678" xr:uid="{FA1CCB77-97A8-4F92-9B7D-867D186CF62D}"/>
    <cellStyle name="TableBorder 2 4 3 6 2 5" xfId="20980" xr:uid="{816D4535-99CE-49C4-9A4E-5BD174B9801E}"/>
    <cellStyle name="TableBorder 2 4 3 6 3" xfId="16397" xr:uid="{E82F3869-69EE-473E-B54A-D6A99BBBE2BC}"/>
    <cellStyle name="TableBorder 2 4 3 6 4" xfId="17715" xr:uid="{29DE62E9-B67F-4186-A7FB-4F19F96E966E}"/>
    <cellStyle name="TableBorder 2 4 3 6 5" xfId="19018" xr:uid="{296168DF-69C3-4C41-80D6-CE08F1D0E015}"/>
    <cellStyle name="TableBorder 2 4 3 6 6" xfId="20320" xr:uid="{C9033AEE-95E4-45E9-B3DF-EB93CBC4ECF3}"/>
    <cellStyle name="TableBorder 2 4 3 7" xfId="14658" xr:uid="{ACBB3F7A-3D74-4708-96F2-C8FAD2B419D6}"/>
    <cellStyle name="TableBorder 2 4 3 7 2" xfId="16510" xr:uid="{623B8CAE-5B77-478B-B16D-3F594E25E646}"/>
    <cellStyle name="TableBorder 2 4 3 7 3" xfId="17825" xr:uid="{7D5106DD-FB3C-4818-A8A9-0CADCB830E2F}"/>
    <cellStyle name="TableBorder 2 4 3 7 4" xfId="19128" xr:uid="{DEE8582B-871E-4FD1-B550-350065FE2BD9}"/>
    <cellStyle name="TableBorder 2 4 3 7 5" xfId="20430" xr:uid="{BF1A4AD4-A4FB-4448-B274-CFB9C2781B10}"/>
    <cellStyle name="TableBorder 2 4 3 8" xfId="15847" xr:uid="{1EDFA14A-7DB7-480F-9A87-E6D65D718CAC}"/>
    <cellStyle name="TableBorder 2 4 3 9" xfId="17165" xr:uid="{017160CF-B092-46E7-B8AA-7169FEF774B3}"/>
    <cellStyle name="TableBorder 2 4 4" xfId="13968" xr:uid="{8EEB6416-C04B-4191-959F-9B32460AA64B}"/>
    <cellStyle name="TableBorder 2 4 4 10" xfId="18452" xr:uid="{B4BE1451-F3A1-4BED-8CB7-5CFDA51084C2}"/>
    <cellStyle name="TableBorder 2 4 4 11" xfId="19754" xr:uid="{35E624DB-7636-4B1B-AD1D-EF0A5A4860BB}"/>
    <cellStyle name="TableBorder 2 4 4 2" xfId="14134" xr:uid="{71817AD9-3896-4CC7-835A-A36A2BCE656D}"/>
    <cellStyle name="TableBorder 2 4 4 2 2" xfId="14799" xr:uid="{272219CF-5B3C-4954-A364-F48FE78879A5}"/>
    <cellStyle name="TableBorder 2 4 4 2 2 2" xfId="16652" xr:uid="{645EEA90-B7CC-4970-9865-C49D3554BB4E}"/>
    <cellStyle name="TableBorder 2 4 4 2 2 3" xfId="17966" xr:uid="{EC5D44B0-BE4C-4566-97CB-AE4A8D9EEAEF}"/>
    <cellStyle name="TableBorder 2 4 4 2 2 4" xfId="19269" xr:uid="{C2FF3165-926D-41B0-93A0-DA0093FE11FC}"/>
    <cellStyle name="TableBorder 2 4 4 2 2 5" xfId="20571" xr:uid="{254765C3-9A88-488E-83D1-3E6740A136F4}"/>
    <cellStyle name="TableBorder 2 4 4 2 3" xfId="15988" xr:uid="{77897FB4-CA03-41C3-8202-1F2CB4B0F0D5}"/>
    <cellStyle name="TableBorder 2 4 4 2 4" xfId="17306" xr:uid="{D97A4AF9-BAD8-4745-B801-E59B5382F32F}"/>
    <cellStyle name="TableBorder 2 4 4 2 5" xfId="18609" xr:uid="{7632B452-D4FA-4B74-9A40-E2F835CE94F7}"/>
    <cellStyle name="TableBorder 2 4 4 2 6" xfId="19911" xr:uid="{5FF1C663-82F7-4BF5-A809-F0E20B7A5111}"/>
    <cellStyle name="TableBorder 2 4 4 3" xfId="14232" xr:uid="{CFF10556-D569-4F29-B3BE-5D313B9878C7}"/>
    <cellStyle name="TableBorder 2 4 4 3 2" xfId="14897" xr:uid="{E9ACFCA6-1C20-4793-8785-4531D71A1E0C}"/>
    <cellStyle name="TableBorder 2 4 4 3 2 2" xfId="16750" xr:uid="{E5FDD5AF-F679-494B-8ADC-B741E13C1109}"/>
    <cellStyle name="TableBorder 2 4 4 3 2 3" xfId="18064" xr:uid="{9F0D6610-CFDE-4FD1-B9F4-52ECFC111E2F}"/>
    <cellStyle name="TableBorder 2 4 4 3 2 4" xfId="19367" xr:uid="{7C0C172D-D839-476F-9C4C-3ADA3D7ECB99}"/>
    <cellStyle name="TableBorder 2 4 4 3 2 5" xfId="20669" xr:uid="{91DEDD5F-3B46-4F19-B901-3C990F13C504}"/>
    <cellStyle name="TableBorder 2 4 4 3 3" xfId="16086" xr:uid="{A2932012-29F7-412C-8FB1-D25349842A8E}"/>
    <cellStyle name="TableBorder 2 4 4 3 4" xfId="17404" xr:uid="{B5246049-7D0F-4497-BA67-3D6CE00EB4A3}"/>
    <cellStyle name="TableBorder 2 4 4 3 5" xfId="18707" xr:uid="{77808E4E-E005-4B53-AD51-37F878A5DF90}"/>
    <cellStyle name="TableBorder 2 4 4 3 6" xfId="20009" xr:uid="{3D8EBA19-2317-4C2D-9176-D2F691637579}"/>
    <cellStyle name="TableBorder 2 4 4 4" xfId="14331" xr:uid="{F7E7EBD1-9394-426E-916F-D5B519021A16}"/>
    <cellStyle name="TableBorder 2 4 4 4 2" xfId="14996" xr:uid="{C87C52F1-511A-448E-AA5F-41E372B2E80E}"/>
    <cellStyle name="TableBorder 2 4 4 4 2 2" xfId="16849" xr:uid="{D4ECF745-A738-46CE-89F7-9A128529B98A}"/>
    <cellStyle name="TableBorder 2 4 4 4 2 3" xfId="18163" xr:uid="{4DD239AD-FFE9-46F4-94E9-0C6AE4D88F17}"/>
    <cellStyle name="TableBorder 2 4 4 4 2 4" xfId="19466" xr:uid="{F541A280-C50E-4914-B820-E53BA920ED44}"/>
    <cellStyle name="TableBorder 2 4 4 4 2 5" xfId="20768" xr:uid="{895DC277-5891-4EA8-BD2D-5A45FEB78B9E}"/>
    <cellStyle name="TableBorder 2 4 4 4 3" xfId="16185" xr:uid="{A24E1D85-EB9D-4934-B14F-445ADF5E53EE}"/>
    <cellStyle name="TableBorder 2 4 4 4 4" xfId="17503" xr:uid="{25A6645A-7213-41A6-8265-555B0AF630E5}"/>
    <cellStyle name="TableBorder 2 4 4 4 5" xfId="18806" xr:uid="{63903717-8552-4023-9681-DFEBC40A1B78}"/>
    <cellStyle name="TableBorder 2 4 4 4 6" xfId="20108" xr:uid="{9625DA37-3E05-412B-9380-6C80C0EAC5C5}"/>
    <cellStyle name="TableBorder 2 4 4 5" xfId="14429" xr:uid="{2B839C4F-5544-4F87-8657-814ECD4DEF59}"/>
    <cellStyle name="TableBorder 2 4 4 5 2" xfId="15094" xr:uid="{0F5AC675-CE4D-4A9F-9557-AE77F826547B}"/>
    <cellStyle name="TableBorder 2 4 4 5 2 2" xfId="16947" xr:uid="{7FDC11D3-8CAD-4476-81A8-5EE20ECEFCC4}"/>
    <cellStyle name="TableBorder 2 4 4 5 2 3" xfId="18261" xr:uid="{0A0EB257-5457-457A-8A7D-23739FA85FF3}"/>
    <cellStyle name="TableBorder 2 4 4 5 2 4" xfId="19564" xr:uid="{25C51E2F-378E-47AA-8771-4A8CB12A3D22}"/>
    <cellStyle name="TableBorder 2 4 4 5 2 5" xfId="20866" xr:uid="{F8E6EB0A-BD57-45E6-8618-FE5C5EE59539}"/>
    <cellStyle name="TableBorder 2 4 4 5 3" xfId="16283" xr:uid="{48880B4B-3AD6-45BF-82D6-7D2DABAB3424}"/>
    <cellStyle name="TableBorder 2 4 4 5 4" xfId="17601" xr:uid="{F5056F5A-63F3-4929-B4E2-EF194AB490CA}"/>
    <cellStyle name="TableBorder 2 4 4 5 5" xfId="18904" xr:uid="{CC965857-B6AB-42A2-9804-174732B517D5}"/>
    <cellStyle name="TableBorder 2 4 4 5 6" xfId="20206" xr:uid="{2A79045D-1886-4337-A396-1AA0F5EF3F3B}"/>
    <cellStyle name="TableBorder 2 4 4 6" xfId="14527" xr:uid="{5FF2F7D6-0FF2-4D59-9C8A-099DCEAC7174}"/>
    <cellStyle name="TableBorder 2 4 4 6 2" xfId="15192" xr:uid="{3B95DE87-5E6E-45A4-84DA-0755C54E4FB5}"/>
    <cellStyle name="TableBorder 2 4 4 6 2 2" xfId="17045" xr:uid="{77AA527D-450A-4AEC-B35E-734D5777CEDF}"/>
    <cellStyle name="TableBorder 2 4 4 6 2 3" xfId="18359" xr:uid="{30010E7A-9818-4EFD-8625-1B750FB0918D}"/>
    <cellStyle name="TableBorder 2 4 4 6 2 4" xfId="19662" xr:uid="{DC687588-E32C-49E8-B5CF-4A5D69061CDC}"/>
    <cellStyle name="TableBorder 2 4 4 6 2 5" xfId="20964" xr:uid="{54F60CD2-5D47-4CC5-92FB-9FA438214B00}"/>
    <cellStyle name="TableBorder 2 4 4 6 3" xfId="16381" xr:uid="{84170115-0EBB-413F-AE93-C7B21CCC5F7E}"/>
    <cellStyle name="TableBorder 2 4 4 6 4" xfId="17699" xr:uid="{87D02698-8CD3-4B5A-A4BB-B2C40CC0C8B2}"/>
    <cellStyle name="TableBorder 2 4 4 6 5" xfId="19002" xr:uid="{E328C2FB-1F95-472A-94B1-74287360FA37}"/>
    <cellStyle name="TableBorder 2 4 4 6 6" xfId="20304" xr:uid="{DF8CABCB-AACA-465C-80F5-41CD47526066}"/>
    <cellStyle name="TableBorder 2 4 4 7" xfId="14642" xr:uid="{8A326EB3-F5EB-4224-981D-DB5F77C02640}"/>
    <cellStyle name="TableBorder 2 4 4 7 2" xfId="16494" xr:uid="{DAEAD862-8EAA-4B5C-B51E-EE3772F48BA0}"/>
    <cellStyle name="TableBorder 2 4 4 7 3" xfId="17809" xr:uid="{E77357DB-91BD-4AAC-853A-B2223EC671A6}"/>
    <cellStyle name="TableBorder 2 4 4 7 4" xfId="19112" xr:uid="{ECDEDCBF-13CF-48B4-A532-9CD8C88EABA2}"/>
    <cellStyle name="TableBorder 2 4 4 7 5" xfId="20414" xr:uid="{9A0584C8-56C0-4397-BE7E-2CED684C0160}"/>
    <cellStyle name="TableBorder 2 4 4 8" xfId="15831" xr:uid="{E7BC7512-4B35-468A-B6FA-BDC67962AF3B}"/>
    <cellStyle name="TableBorder 2 4 4 9" xfId="17149" xr:uid="{CF8B2864-15DC-4ADC-86EA-B42CFA50AE7F}"/>
    <cellStyle name="TableBorder 2 4 5" xfId="13965" xr:uid="{DDC4C7B9-0BC8-467A-BEBD-3F5CC78CB9C3}"/>
    <cellStyle name="TableBorder 2 4 5 10" xfId="18449" xr:uid="{C4A90EED-326A-4151-8B3B-D7A6EF37EBF1}"/>
    <cellStyle name="TableBorder 2 4 5 11" xfId="19751" xr:uid="{72A86CDC-165C-451F-82A4-B0F266B86BA4}"/>
    <cellStyle name="TableBorder 2 4 5 2" xfId="14131" xr:uid="{94BC61A6-C216-47E6-9C94-EAE42DD1BCFA}"/>
    <cellStyle name="TableBorder 2 4 5 2 2" xfId="14796" xr:uid="{B659E104-0498-4D98-AF96-84C213588049}"/>
    <cellStyle name="TableBorder 2 4 5 2 2 2" xfId="16649" xr:uid="{3D8FE227-FA3C-4D95-AD90-A9FCE1569F99}"/>
    <cellStyle name="TableBorder 2 4 5 2 2 3" xfId="17963" xr:uid="{2F64884E-51DF-4961-9088-E39A960EDE73}"/>
    <cellStyle name="TableBorder 2 4 5 2 2 4" xfId="19266" xr:uid="{BAB3F0D7-BB79-46CF-8A8C-D462E8435698}"/>
    <cellStyle name="TableBorder 2 4 5 2 2 5" xfId="20568" xr:uid="{377F33E6-3A92-4463-94A2-4560FE67357F}"/>
    <cellStyle name="TableBorder 2 4 5 2 3" xfId="15985" xr:uid="{CF64AC80-D565-483D-96FF-7AFA7FFC5163}"/>
    <cellStyle name="TableBorder 2 4 5 2 4" xfId="17303" xr:uid="{90DE64AE-28B0-4E1A-9AFC-6DA155D39391}"/>
    <cellStyle name="TableBorder 2 4 5 2 5" xfId="18606" xr:uid="{FCE396A7-54E1-485E-BD44-5C2A8B9A9706}"/>
    <cellStyle name="TableBorder 2 4 5 2 6" xfId="19908" xr:uid="{30B7D880-4DA2-4204-AA00-D8DA12E595A0}"/>
    <cellStyle name="TableBorder 2 4 5 3" xfId="14229" xr:uid="{C7C84249-4118-465F-88F4-9DD722C1B95B}"/>
    <cellStyle name="TableBorder 2 4 5 3 2" xfId="14894" xr:uid="{87492CD2-5223-42E0-BA20-E116CD1252F2}"/>
    <cellStyle name="TableBorder 2 4 5 3 2 2" xfId="16747" xr:uid="{C91367E6-8674-4B18-BD0B-C646FB929A92}"/>
    <cellStyle name="TableBorder 2 4 5 3 2 3" xfId="18061" xr:uid="{96B70D00-E4BD-4B3C-AE69-E101F304A3C9}"/>
    <cellStyle name="TableBorder 2 4 5 3 2 4" xfId="19364" xr:uid="{EB825265-52D2-4057-9EC7-0FB1AA8220C1}"/>
    <cellStyle name="TableBorder 2 4 5 3 2 5" xfId="20666" xr:uid="{A5D155DE-6DD0-4751-8368-9453B7B8FB1F}"/>
    <cellStyle name="TableBorder 2 4 5 3 3" xfId="16083" xr:uid="{B3EECD4E-DE77-4E7A-8D60-E9B0CF94B3BC}"/>
    <cellStyle name="TableBorder 2 4 5 3 4" xfId="17401" xr:uid="{B0803CC4-1712-4594-AB6D-52ADBD28C102}"/>
    <cellStyle name="TableBorder 2 4 5 3 5" xfId="18704" xr:uid="{8F8B3723-B436-401C-8EAE-C712347B177E}"/>
    <cellStyle name="TableBorder 2 4 5 3 6" xfId="20006" xr:uid="{76F6632F-6720-4B0C-87EE-92ACA576205B}"/>
    <cellStyle name="TableBorder 2 4 5 4" xfId="14328" xr:uid="{EB055D29-FF46-4F00-8CE0-B703CAAB27EF}"/>
    <cellStyle name="TableBorder 2 4 5 4 2" xfId="14993" xr:uid="{B45D8F11-149E-4188-A7B3-F1D360693E2D}"/>
    <cellStyle name="TableBorder 2 4 5 4 2 2" xfId="16846" xr:uid="{EE0B1BB2-7DD8-4D55-B3CB-8002E0EAD423}"/>
    <cellStyle name="TableBorder 2 4 5 4 2 3" xfId="18160" xr:uid="{9F1858AF-BDB4-4492-8DDD-02605208BA12}"/>
    <cellStyle name="TableBorder 2 4 5 4 2 4" xfId="19463" xr:uid="{70DD91D6-99CD-4BF0-85CE-7C023248C914}"/>
    <cellStyle name="TableBorder 2 4 5 4 2 5" xfId="20765" xr:uid="{503DEC7D-D01A-47CD-8AD6-F7760BCF9636}"/>
    <cellStyle name="TableBorder 2 4 5 4 3" xfId="16182" xr:uid="{AF614253-3678-4874-B5AD-71D7080A2E57}"/>
    <cellStyle name="TableBorder 2 4 5 4 4" xfId="17500" xr:uid="{A9ED9824-E283-4C82-8245-56EEC9086D28}"/>
    <cellStyle name="TableBorder 2 4 5 4 5" xfId="18803" xr:uid="{E5AF6C06-D3D3-4EC3-9248-AE2F14060C37}"/>
    <cellStyle name="TableBorder 2 4 5 4 6" xfId="20105" xr:uid="{E320C0F1-0201-4904-80B1-B5B4CA65C273}"/>
    <cellStyle name="TableBorder 2 4 5 5" xfId="14426" xr:uid="{47F836AE-FD9E-40C3-BB22-4D4A301F0F05}"/>
    <cellStyle name="TableBorder 2 4 5 5 2" xfId="15091" xr:uid="{B021392C-A43E-4CB9-9606-38EAD5D5AC49}"/>
    <cellStyle name="TableBorder 2 4 5 5 2 2" xfId="16944" xr:uid="{23DA3D64-58DD-4CC4-81F9-0CB8ACD47952}"/>
    <cellStyle name="TableBorder 2 4 5 5 2 3" xfId="18258" xr:uid="{6A902FE5-B486-46F1-B4C3-47761B1DFD0F}"/>
    <cellStyle name="TableBorder 2 4 5 5 2 4" xfId="19561" xr:uid="{0123495D-3BA8-47AA-9CD8-DB1F87653FAB}"/>
    <cellStyle name="TableBorder 2 4 5 5 2 5" xfId="20863" xr:uid="{818C8885-5DC4-42AF-8C2A-9F6A26F403F6}"/>
    <cellStyle name="TableBorder 2 4 5 5 3" xfId="16280" xr:uid="{E9604E20-47ED-4274-9C4C-C7A136686F77}"/>
    <cellStyle name="TableBorder 2 4 5 5 4" xfId="17598" xr:uid="{AFA9A717-3DCD-432D-BDA9-7BEAA129B5FB}"/>
    <cellStyle name="TableBorder 2 4 5 5 5" xfId="18901" xr:uid="{FFADAE89-6B0A-4E11-B151-F0BF3BD45E3C}"/>
    <cellStyle name="TableBorder 2 4 5 5 6" xfId="20203" xr:uid="{142291B7-42D6-41B9-A091-4758E51875C8}"/>
    <cellStyle name="TableBorder 2 4 5 6" xfId="14524" xr:uid="{2ACBE7A2-C26C-4662-B4A2-D80E556F40C0}"/>
    <cellStyle name="TableBorder 2 4 5 6 2" xfId="15189" xr:uid="{17410A44-FFDB-4C89-8128-5F0C957EE329}"/>
    <cellStyle name="TableBorder 2 4 5 6 2 2" xfId="17042" xr:uid="{CCDB857B-35E1-4486-8738-3F21CF1C52A0}"/>
    <cellStyle name="TableBorder 2 4 5 6 2 3" xfId="18356" xr:uid="{039FCEA9-CCCB-455E-B3A5-6DE9F75529EC}"/>
    <cellStyle name="TableBorder 2 4 5 6 2 4" xfId="19659" xr:uid="{60524D04-6982-4732-A9E6-27D64622DDB8}"/>
    <cellStyle name="TableBorder 2 4 5 6 2 5" xfId="20961" xr:uid="{3AD852D9-ABED-404C-8DAE-855FDD2ED955}"/>
    <cellStyle name="TableBorder 2 4 5 6 3" xfId="16378" xr:uid="{8B5B12A8-3EC2-4DD5-A730-15504AE8E4F5}"/>
    <cellStyle name="TableBorder 2 4 5 6 4" xfId="17696" xr:uid="{1821C619-AD2D-4936-9195-15059EFC06AA}"/>
    <cellStyle name="TableBorder 2 4 5 6 5" xfId="18999" xr:uid="{3EE4C523-1965-49B8-A09A-0A2D8E3EBDEE}"/>
    <cellStyle name="TableBorder 2 4 5 6 6" xfId="20301" xr:uid="{9FC02BF8-B83D-4E46-AEFD-A2E6683643FA}"/>
    <cellStyle name="TableBorder 2 4 5 7" xfId="14639" xr:uid="{E8741A52-7160-406F-99EF-D64429D69C18}"/>
    <cellStyle name="TableBorder 2 4 5 7 2" xfId="16491" xr:uid="{87ADD0FD-4736-4A08-AEF8-667F86C1EA2E}"/>
    <cellStyle name="TableBorder 2 4 5 7 3" xfId="17806" xr:uid="{83C005B8-7BAE-4034-A5C2-CFBEBACEB5AA}"/>
    <cellStyle name="TableBorder 2 4 5 7 4" xfId="19109" xr:uid="{03642F53-97BB-4034-8166-9783419F9DFF}"/>
    <cellStyle name="TableBorder 2 4 5 7 5" xfId="20411" xr:uid="{0FFF3A0D-31DB-42AE-B8E7-775BC2330662}"/>
    <cellStyle name="TableBorder 2 4 5 8" xfId="15828" xr:uid="{9284AEDE-665F-447D-9B60-0C2DB029E720}"/>
    <cellStyle name="TableBorder 2 4 5 9" xfId="17146" xr:uid="{5786E738-E633-43F8-82BC-47F11960A99C}"/>
    <cellStyle name="TableBorder 2 4 6" xfId="13977" xr:uid="{E9F1FAE8-64CF-4912-8550-BE4E5247869D}"/>
    <cellStyle name="TableBorder 2 4 6 10" xfId="18461" xr:uid="{1FCD58BC-E5F3-40E8-A353-282336409A33}"/>
    <cellStyle name="TableBorder 2 4 6 11" xfId="19763" xr:uid="{F2B89BDA-FF40-42CC-B37A-6BD1F98DB10D}"/>
    <cellStyle name="TableBorder 2 4 6 2" xfId="14143" xr:uid="{3CE86456-E55F-47D9-B305-EBC6F867ACBE}"/>
    <cellStyle name="TableBorder 2 4 6 2 2" xfId="14808" xr:uid="{390CCDD4-809E-4191-950B-883C3CDF920F}"/>
    <cellStyle name="TableBorder 2 4 6 2 2 2" xfId="16661" xr:uid="{2C85A803-AAAA-4EE6-932D-1E9CB80827EF}"/>
    <cellStyle name="TableBorder 2 4 6 2 2 3" xfId="17975" xr:uid="{AC6990A0-113D-4529-846F-E88A073144DE}"/>
    <cellStyle name="TableBorder 2 4 6 2 2 4" xfId="19278" xr:uid="{647A1B95-E9EA-4E42-9AFD-27D6F5E843A8}"/>
    <cellStyle name="TableBorder 2 4 6 2 2 5" xfId="20580" xr:uid="{EFBCCCE2-4904-4096-B006-50107AE6A8EA}"/>
    <cellStyle name="TableBorder 2 4 6 2 3" xfId="15997" xr:uid="{B48431A8-8031-4ED9-A74A-B6F4BFAC5DF4}"/>
    <cellStyle name="TableBorder 2 4 6 2 4" xfId="17315" xr:uid="{238FCFA7-3D13-4FA9-BD9F-A6297FE0F3B2}"/>
    <cellStyle name="TableBorder 2 4 6 2 5" xfId="18618" xr:uid="{80430CCE-1893-4DE3-B9C8-80E1E0AC65CE}"/>
    <cellStyle name="TableBorder 2 4 6 2 6" xfId="19920" xr:uid="{855E9D3B-8F5A-4C0E-B9D6-F384A890F515}"/>
    <cellStyle name="TableBorder 2 4 6 3" xfId="14241" xr:uid="{D2D45D4F-B498-4328-93F8-2F3478D83E59}"/>
    <cellStyle name="TableBorder 2 4 6 3 2" xfId="14906" xr:uid="{5777C3BC-FED4-499F-88E3-C8A68425F781}"/>
    <cellStyle name="TableBorder 2 4 6 3 2 2" xfId="16759" xr:uid="{4A7E4AF7-B6AD-41AF-BA59-284C4D75C00E}"/>
    <cellStyle name="TableBorder 2 4 6 3 2 3" xfId="18073" xr:uid="{213EB871-0FE6-427B-9C0B-7D56AFD60CB5}"/>
    <cellStyle name="TableBorder 2 4 6 3 2 4" xfId="19376" xr:uid="{8DB6830B-561D-4D63-AC1F-E301298161D9}"/>
    <cellStyle name="TableBorder 2 4 6 3 2 5" xfId="20678" xr:uid="{423E4E57-11EB-4E47-A565-04F72D70CD3B}"/>
    <cellStyle name="TableBorder 2 4 6 3 3" xfId="16095" xr:uid="{DF045BD7-C748-4DEC-A5A2-8DF6A29B7542}"/>
    <cellStyle name="TableBorder 2 4 6 3 4" xfId="17413" xr:uid="{B99CC4A3-7B84-4E33-94E5-0BC13D6E0180}"/>
    <cellStyle name="TableBorder 2 4 6 3 5" xfId="18716" xr:uid="{CE01D1F0-72ED-4894-B344-BC213D2393EF}"/>
    <cellStyle name="TableBorder 2 4 6 3 6" xfId="20018" xr:uid="{5EAA2F46-34B3-491C-B357-F5785D16F736}"/>
    <cellStyle name="TableBorder 2 4 6 4" xfId="14340" xr:uid="{4F3A4AB3-4A39-4100-B9B2-04BE60541DB8}"/>
    <cellStyle name="TableBorder 2 4 6 4 2" xfId="15005" xr:uid="{712712C4-50ED-48C4-B81D-2A2E76D5134D}"/>
    <cellStyle name="TableBorder 2 4 6 4 2 2" xfId="16858" xr:uid="{2FA2FF78-39C2-455C-9A54-E746D4B02CF3}"/>
    <cellStyle name="TableBorder 2 4 6 4 2 3" xfId="18172" xr:uid="{C53ADD53-A556-4543-8F1D-6EC865918C25}"/>
    <cellStyle name="TableBorder 2 4 6 4 2 4" xfId="19475" xr:uid="{3650FEDC-F408-4912-825A-6632EABA685A}"/>
    <cellStyle name="TableBorder 2 4 6 4 2 5" xfId="20777" xr:uid="{70E1C192-D9BD-423E-BA4A-F811FD6B76AB}"/>
    <cellStyle name="TableBorder 2 4 6 4 3" xfId="16194" xr:uid="{498AFA0A-F9B9-490E-B558-B09325CE4B61}"/>
    <cellStyle name="TableBorder 2 4 6 4 4" xfId="17512" xr:uid="{6A7EAB89-5AAD-44B1-9618-47EB981955B7}"/>
    <cellStyle name="TableBorder 2 4 6 4 5" xfId="18815" xr:uid="{5CD5A07D-C663-4DDA-A3E4-AFE666CAE6DA}"/>
    <cellStyle name="TableBorder 2 4 6 4 6" xfId="20117" xr:uid="{D4B26675-A92D-4EEA-8947-C839EE326BE0}"/>
    <cellStyle name="TableBorder 2 4 6 5" xfId="14438" xr:uid="{DC386A39-A6E4-4AA9-9878-4A0733109CCB}"/>
    <cellStyle name="TableBorder 2 4 6 5 2" xfId="15103" xr:uid="{AF858506-8A0E-40EC-87FA-D76F913F64F6}"/>
    <cellStyle name="TableBorder 2 4 6 5 2 2" xfId="16956" xr:uid="{D19A0086-A850-4E26-A55A-F7A9B37CA613}"/>
    <cellStyle name="TableBorder 2 4 6 5 2 3" xfId="18270" xr:uid="{24A1D13B-04AC-4538-AA2A-F839A0C9A9B3}"/>
    <cellStyle name="TableBorder 2 4 6 5 2 4" xfId="19573" xr:uid="{44F328E1-CBBB-45C1-94E9-AE4239638FEA}"/>
    <cellStyle name="TableBorder 2 4 6 5 2 5" xfId="20875" xr:uid="{02B9303A-EC22-429B-AA7A-CF6494B40AB7}"/>
    <cellStyle name="TableBorder 2 4 6 5 3" xfId="16292" xr:uid="{C14ACA82-4E2F-43E7-A414-C35AC4EDC74F}"/>
    <cellStyle name="TableBorder 2 4 6 5 4" xfId="17610" xr:uid="{53B82C30-45EF-4C45-8C72-3CD9C807A6F3}"/>
    <cellStyle name="TableBorder 2 4 6 5 5" xfId="18913" xr:uid="{16DCB611-4660-472A-889C-67B134D2B4E6}"/>
    <cellStyle name="TableBorder 2 4 6 5 6" xfId="20215" xr:uid="{688A9697-8D78-4D85-B190-931ED3EB10DB}"/>
    <cellStyle name="TableBorder 2 4 6 6" xfId="14536" xr:uid="{DC6FE400-9194-40EA-B1BB-DCA11242414A}"/>
    <cellStyle name="TableBorder 2 4 6 6 2" xfId="15201" xr:uid="{56E3D24C-43FC-4625-8349-65DA3B609788}"/>
    <cellStyle name="TableBorder 2 4 6 6 2 2" xfId="17054" xr:uid="{991976E9-D77E-4A85-906A-B1B18D3084BF}"/>
    <cellStyle name="TableBorder 2 4 6 6 2 3" xfId="18368" xr:uid="{A929EC57-7C36-4E5E-861A-AAD5E34DB0CE}"/>
    <cellStyle name="TableBorder 2 4 6 6 2 4" xfId="19671" xr:uid="{E520C92D-8259-4CC4-B165-4AC636F93FDB}"/>
    <cellStyle name="TableBorder 2 4 6 6 2 5" xfId="20973" xr:uid="{F9AD4E27-F626-4BDD-8A0A-A357853F5FB3}"/>
    <cellStyle name="TableBorder 2 4 6 6 3" xfId="16390" xr:uid="{76A3372F-33A0-490B-8B85-23E019DA536A}"/>
    <cellStyle name="TableBorder 2 4 6 6 4" xfId="17708" xr:uid="{E4643E13-2890-4E3C-9389-98530FD54B16}"/>
    <cellStyle name="TableBorder 2 4 6 6 5" xfId="19011" xr:uid="{2A9A3E4E-413D-40D5-91E9-A218C37842A6}"/>
    <cellStyle name="TableBorder 2 4 6 6 6" xfId="20313" xr:uid="{06F2E6BA-3A5B-4968-990B-2F5FAA3C04E8}"/>
    <cellStyle name="TableBorder 2 4 6 7" xfId="14651" xr:uid="{B5FEA58B-137F-4DAB-B476-C1FAAA60DBDE}"/>
    <cellStyle name="TableBorder 2 4 6 7 2" xfId="16503" xr:uid="{2482B71D-BCB8-4440-87B3-05269C2F2F73}"/>
    <cellStyle name="TableBorder 2 4 6 7 3" xfId="17818" xr:uid="{C29E55B5-BCB1-4F27-B67D-4C5D51743DC7}"/>
    <cellStyle name="TableBorder 2 4 6 7 4" xfId="19121" xr:uid="{C866892B-675E-4AAC-A170-4BBDBCDAD2DB}"/>
    <cellStyle name="TableBorder 2 4 6 7 5" xfId="20423" xr:uid="{B2096564-633D-4BE7-A851-3D00DF7FA2E7}"/>
    <cellStyle name="TableBorder 2 4 6 8" xfId="15840" xr:uid="{84CD5C6D-8974-418A-84C5-DF0B61FE9786}"/>
    <cellStyle name="TableBorder 2 4 6 9" xfId="17158" xr:uid="{1BA33FCF-33DC-442D-ADA6-70E8D600BC72}"/>
    <cellStyle name="TableBorder 2 4 7" xfId="14091" xr:uid="{51558F5D-DD90-49A2-ABD8-91B509B2147F}"/>
    <cellStyle name="TableBorder 2 4 7 2" xfId="14756" xr:uid="{1C544185-EA58-4C53-8A63-E25C2D7C54B5}"/>
    <cellStyle name="TableBorder 2 4 7 2 2" xfId="16609" xr:uid="{95547A49-444C-4689-8AE3-DD67DC16D4D1}"/>
    <cellStyle name="TableBorder 2 4 7 2 3" xfId="17923" xr:uid="{DCFCC5A5-9CA5-465C-9ABA-72512CC7E8A9}"/>
    <cellStyle name="TableBorder 2 4 7 2 4" xfId="19226" xr:uid="{63A5E200-A6F3-4300-A50D-9A86D01DC9A7}"/>
    <cellStyle name="TableBorder 2 4 7 2 5" xfId="20528" xr:uid="{84A75087-9A84-423C-B122-8001FBF636ED}"/>
    <cellStyle name="TableBorder 2 4 7 3" xfId="15945" xr:uid="{D7BCFFC8-21D5-4D34-85FC-3AC90F0BBAD9}"/>
    <cellStyle name="TableBorder 2 4 7 4" xfId="17263" xr:uid="{CA295FD2-817B-464D-A2EE-A90EFBB45812}"/>
    <cellStyle name="TableBorder 2 4 7 5" xfId="18566" xr:uid="{965E242D-6A31-4D00-BDD5-FFF52B60EB74}"/>
    <cellStyle name="TableBorder 2 4 7 6" xfId="19868" xr:uid="{DF194F4B-103B-4C4B-90A6-4D97307553CD}"/>
    <cellStyle name="TableBorder 2 4 8" xfId="14089" xr:uid="{104D5BD1-8A25-4A7F-8A9A-DC5F16361672}"/>
    <cellStyle name="TableBorder 2 4 8 2" xfId="14754" xr:uid="{15D150B2-71FD-434A-B4FD-B7ECBEFCABEC}"/>
    <cellStyle name="TableBorder 2 4 8 2 2" xfId="16607" xr:uid="{2A9F301A-BFC0-495F-A009-1458741E2BA9}"/>
    <cellStyle name="TableBorder 2 4 8 2 3" xfId="17921" xr:uid="{21B4F500-C99F-4444-BC93-3A31D012FE67}"/>
    <cellStyle name="TableBorder 2 4 8 2 4" xfId="19224" xr:uid="{2380C8B9-3453-4FD5-BF92-07AFA88E25A1}"/>
    <cellStyle name="TableBorder 2 4 8 2 5" xfId="20526" xr:uid="{531C2DA8-781C-45BF-8FFD-4DC88670C86A}"/>
    <cellStyle name="TableBorder 2 4 8 3" xfId="15943" xr:uid="{7D5B181D-2794-446C-B095-6A382330F575}"/>
    <cellStyle name="TableBorder 2 4 8 4" xfId="17261" xr:uid="{B0DF1309-1F81-4A07-B648-2474C7C094BE}"/>
    <cellStyle name="TableBorder 2 4 8 5" xfId="18564" xr:uid="{169139B2-0087-4B91-A8BF-3D6B144658B3}"/>
    <cellStyle name="TableBorder 2 4 8 6" xfId="19866" xr:uid="{0F94A523-FB0C-4186-A8DE-4E7F2130F8D0}"/>
    <cellStyle name="TableBorder 2 4 9" xfId="14097" xr:uid="{2E14FC6E-38FB-45E5-9CAA-7380BBA6EC1E}"/>
    <cellStyle name="TableBorder 2 4 9 2" xfId="14762" xr:uid="{0C260CF1-5150-44F1-B7EB-24307D3759A8}"/>
    <cellStyle name="TableBorder 2 4 9 2 2" xfId="16615" xr:uid="{5FCD878F-D61D-4E4F-AFDF-1F5CC66758D8}"/>
    <cellStyle name="TableBorder 2 4 9 2 3" xfId="17929" xr:uid="{EEA4CA32-3AF2-4083-AB7C-4C3BB36C83D1}"/>
    <cellStyle name="TableBorder 2 4 9 2 4" xfId="19232" xr:uid="{C329E47B-91CF-4370-AF8E-640D2D03C0DC}"/>
    <cellStyle name="TableBorder 2 4 9 2 5" xfId="20534" xr:uid="{711395D9-5136-48DE-BEAD-84FB51C16BB0}"/>
    <cellStyle name="TableBorder 2 4 9 3" xfId="15951" xr:uid="{1D2CF968-2ACC-44E3-B84A-C8390D854E54}"/>
    <cellStyle name="TableBorder 2 4 9 4" xfId="17269" xr:uid="{3E95BDEE-E55D-4867-AFE4-01CEB0A88F8A}"/>
    <cellStyle name="TableBorder 2 4 9 5" xfId="18572" xr:uid="{2DCE0B71-174F-4174-AB8A-130E59AF6E4F}"/>
    <cellStyle name="TableBorder 2 4 9 6" xfId="19874" xr:uid="{E921B2EF-5181-4E7A-B5D5-A3974187B3EF}"/>
    <cellStyle name="TableBorder 3" xfId="12466" xr:uid="{F7851BCF-557B-469A-9E77-155B95999579}"/>
    <cellStyle name="TableBorder 3 2" xfId="13385" xr:uid="{01B3CAFF-323E-49BA-A5CD-D7C3108E09D1}"/>
    <cellStyle name="TableBorder 3 2 2" xfId="13417" xr:uid="{B3F90240-E1FC-4C00-BF79-A5FAA37E97EA}"/>
    <cellStyle name="TableBorder 3 2 2 10" xfId="14086" xr:uid="{7559F3E4-1AE3-4FC5-8CCE-1AD83630BD94}"/>
    <cellStyle name="TableBorder 3 2 2 10 2" xfId="14751" xr:uid="{9F18CC7D-7AE1-4BF5-9F6E-D7D9661E3EE6}"/>
    <cellStyle name="TableBorder 3 2 2 10 2 2" xfId="16604" xr:uid="{2BA367C9-6616-4392-B358-7191FA599523}"/>
    <cellStyle name="TableBorder 3 2 2 10 2 3" xfId="17918" xr:uid="{8CF4E73D-C95E-41C9-BE3F-435879F7A112}"/>
    <cellStyle name="TableBorder 3 2 2 10 2 4" xfId="19221" xr:uid="{064BFB1C-90F1-4B4B-80B2-3B0A639DF0E4}"/>
    <cellStyle name="TableBorder 3 2 2 10 2 5" xfId="20523" xr:uid="{E3D14355-1F0D-4A98-9006-DBAD9FBAA346}"/>
    <cellStyle name="TableBorder 3 2 2 10 3" xfId="15940" xr:uid="{528D97FA-C5EE-4BD5-B231-58D8EA00B492}"/>
    <cellStyle name="TableBorder 3 2 2 10 4" xfId="17258" xr:uid="{AF7B9625-A1F8-4AE1-B78A-316F27DD430E}"/>
    <cellStyle name="TableBorder 3 2 2 10 5" xfId="18561" xr:uid="{04EDF274-241F-467D-824D-639ED7D8BAA2}"/>
    <cellStyle name="TableBorder 3 2 2 10 6" xfId="19863" xr:uid="{82DB030C-4C2F-42CB-81FC-24D31E695750}"/>
    <cellStyle name="TableBorder 3 2 2 11" xfId="14059" xr:uid="{AEEC3F19-1CD1-41AC-BE2B-1941BE28E1A8}"/>
    <cellStyle name="TableBorder 3 2 2 11 2" xfId="14726" xr:uid="{164C579C-2425-4FF2-A716-9832954DBB15}"/>
    <cellStyle name="TableBorder 3 2 2 11 2 2" xfId="16579" xr:uid="{94371147-91A6-47BF-A3B8-54FA12D2F2CC}"/>
    <cellStyle name="TableBorder 3 2 2 11 2 3" xfId="17893" xr:uid="{2E6E6219-2AC2-40FD-A9D0-A43619E05D03}"/>
    <cellStyle name="TableBorder 3 2 2 11 2 4" xfId="19196" xr:uid="{04954303-AFC0-4591-AA44-4F42C32243C6}"/>
    <cellStyle name="TableBorder 3 2 2 11 2 5" xfId="20498" xr:uid="{F9CFA77F-E21C-427A-9662-7FEDE7F96753}"/>
    <cellStyle name="TableBorder 3 2 2 11 3" xfId="15915" xr:uid="{81CABAB6-2725-4A0D-8A1F-AD052B1517A8}"/>
    <cellStyle name="TableBorder 3 2 2 11 4" xfId="17233" xr:uid="{BC61FB48-9847-4B1C-84E0-C555F574FB3A}"/>
    <cellStyle name="TableBorder 3 2 2 11 5" xfId="18536" xr:uid="{C65B5198-B32F-44BD-8BE2-83C049368A96}"/>
    <cellStyle name="TableBorder 3 2 2 11 6" xfId="19838" xr:uid="{ECA48E07-EA4F-4F4C-AB90-4C81BADB41AF}"/>
    <cellStyle name="TableBorder 3 2 2 12" xfId="14609" xr:uid="{497C26E3-20B2-43BD-998A-89320C1672BE}"/>
    <cellStyle name="TableBorder 3 2 2 12 2" xfId="16458" xr:uid="{2C3F11A3-6775-4A96-B126-24AD8456054C}"/>
    <cellStyle name="TableBorder 3 2 2 12 3" xfId="17776" xr:uid="{6FC6EA68-37E0-42D5-9390-C955680A96AF}"/>
    <cellStyle name="TableBorder 3 2 2 12 4" xfId="19079" xr:uid="{6DC38880-F2DF-4352-A783-4FBF987FA2C8}"/>
    <cellStyle name="TableBorder 3 2 2 12 5" xfId="20381" xr:uid="{5E0DE29A-0357-471C-A42A-06F5A752C85A}"/>
    <cellStyle name="TableBorder 3 2 2 13" xfId="15769" xr:uid="{EB593A03-9B17-40C9-81CD-C729AB64D303}"/>
    <cellStyle name="TableBorder 3 2 2 14" xfId="15271" xr:uid="{69AF24A3-37C5-48FB-845C-8B7770F4FF0A}"/>
    <cellStyle name="TableBorder 3 2 2 15" xfId="15759" xr:uid="{1F025A04-4B77-428B-8C0A-F7C76ADCA8AA}"/>
    <cellStyle name="TableBorder 3 2 2 16" xfId="15525" xr:uid="{EB5EA71A-EAA2-4B8C-BE02-700B9FAB58A4}"/>
    <cellStyle name="TableBorder 3 2 2 2" xfId="13945" xr:uid="{3467B201-3905-42BA-B37F-B8345131DDA4}"/>
    <cellStyle name="TableBorder 3 2 2 2 10" xfId="14505" xr:uid="{5FCDD584-FCF7-417A-A4AE-B6F65D8C3A08}"/>
    <cellStyle name="TableBorder 3 2 2 2 10 2" xfId="15170" xr:uid="{5E8A251D-479B-436F-B735-00CB255AC82A}"/>
    <cellStyle name="TableBorder 3 2 2 2 10 2 2" xfId="17023" xr:uid="{BA5029CB-6080-4F88-BD75-83AD09478C81}"/>
    <cellStyle name="TableBorder 3 2 2 2 10 2 3" xfId="18337" xr:uid="{AFB39FFA-6A1C-4633-B048-59BC507240B1}"/>
    <cellStyle name="TableBorder 3 2 2 2 10 2 4" xfId="19640" xr:uid="{D707553B-5D19-4670-A898-E7628F593526}"/>
    <cellStyle name="TableBorder 3 2 2 2 10 2 5" xfId="20942" xr:uid="{273BA51A-7693-42DB-9F46-0552682F374D}"/>
    <cellStyle name="TableBorder 3 2 2 2 10 3" xfId="16359" xr:uid="{1663F25E-91DA-431E-83A9-1FE55E0A0A06}"/>
    <cellStyle name="TableBorder 3 2 2 2 10 4" xfId="17677" xr:uid="{C10B4F98-590A-43FE-8A4D-5CB481C64CAB}"/>
    <cellStyle name="TableBorder 3 2 2 2 10 5" xfId="18980" xr:uid="{6968AAE1-28E8-4F60-9D55-F1964EA2BAC2}"/>
    <cellStyle name="TableBorder 3 2 2 2 10 6" xfId="20282" xr:uid="{3988194F-FBC4-452E-8F76-23D3E2A80F5E}"/>
    <cellStyle name="TableBorder 3 2 2 2 11" xfId="14620" xr:uid="{ADE564B4-B5B7-4709-A62F-97756650B7DA}"/>
    <cellStyle name="TableBorder 3 2 2 2 11 2" xfId="16472" xr:uid="{B92FB8B2-7197-43F9-B5C7-750786429707}"/>
    <cellStyle name="TableBorder 3 2 2 2 11 3" xfId="17787" xr:uid="{D15F9F4D-34D4-4308-94E9-0FD3BF8D3BC8}"/>
    <cellStyle name="TableBorder 3 2 2 2 11 4" xfId="19090" xr:uid="{F46075D6-6DBD-4181-9D97-5723EDE2A194}"/>
    <cellStyle name="TableBorder 3 2 2 2 11 5" xfId="20392" xr:uid="{389008C1-847D-477E-AAB0-3DB559473AB8}"/>
    <cellStyle name="TableBorder 3 2 2 2 12" xfId="15809" xr:uid="{AD0CCB10-2CF1-4B18-A7D3-33F9F6B884BE}"/>
    <cellStyle name="TableBorder 3 2 2 2 13" xfId="17127" xr:uid="{5976F43B-E448-4BD8-A269-307CBA524355}"/>
    <cellStyle name="TableBorder 3 2 2 2 14" xfId="18430" xr:uid="{03E44E94-5A73-4353-9537-7D6E3B882E8D}"/>
    <cellStyle name="TableBorder 3 2 2 2 15" xfId="19732" xr:uid="{88B84D38-E1D7-4AA4-84F6-D263C3B09AB8}"/>
    <cellStyle name="TableBorder 3 2 2 2 2" xfId="14004" xr:uid="{C19F5ABD-9494-4DA7-9D02-7B12CCA71C04}"/>
    <cellStyle name="TableBorder 3 2 2 2 2 10" xfId="18488" xr:uid="{A3B452EE-63EB-46B6-92F0-6433A6260641}"/>
    <cellStyle name="TableBorder 3 2 2 2 2 11" xfId="19790" xr:uid="{494BAEDF-E75E-46C7-8958-8B5D8C3A0554}"/>
    <cellStyle name="TableBorder 3 2 2 2 2 2" xfId="14170" xr:uid="{B97D961E-9AC9-4161-89C1-A22BDF2B1BED}"/>
    <cellStyle name="TableBorder 3 2 2 2 2 2 2" xfId="14835" xr:uid="{FA2F2ABB-6570-40EF-811B-08713737AE85}"/>
    <cellStyle name="TableBorder 3 2 2 2 2 2 2 2" xfId="16688" xr:uid="{68750172-E935-40AE-BD7F-6A3ADA100966}"/>
    <cellStyle name="TableBorder 3 2 2 2 2 2 2 3" xfId="18002" xr:uid="{1C51D954-9EC4-4B2F-B341-543F74D4C72B}"/>
    <cellStyle name="TableBorder 3 2 2 2 2 2 2 4" xfId="19305" xr:uid="{D62DCBCE-269F-43BD-87CB-3B058838BE7A}"/>
    <cellStyle name="TableBorder 3 2 2 2 2 2 2 5" xfId="20607" xr:uid="{F838715B-63E2-4966-8643-755FA2B2FA9A}"/>
    <cellStyle name="TableBorder 3 2 2 2 2 2 3" xfId="16024" xr:uid="{88F9D6C2-3492-4321-B69D-F8191651127C}"/>
    <cellStyle name="TableBorder 3 2 2 2 2 2 4" xfId="17342" xr:uid="{2DE1912F-401E-43E9-9AAC-F35AB3C7236C}"/>
    <cellStyle name="TableBorder 3 2 2 2 2 2 5" xfId="18645" xr:uid="{F520D95E-AEB3-4AE5-A129-DB1E0E71A56C}"/>
    <cellStyle name="TableBorder 3 2 2 2 2 2 6" xfId="19947" xr:uid="{3B73B8D2-0BAE-49AA-95F4-B45DF3EA13B4}"/>
    <cellStyle name="TableBorder 3 2 2 2 2 3" xfId="14268" xr:uid="{8FE8ADA0-4B5C-4272-A75F-EEF7B289AF18}"/>
    <cellStyle name="TableBorder 3 2 2 2 2 3 2" xfId="14933" xr:uid="{2313CB8A-B9B5-4647-AE12-5977536AA97B}"/>
    <cellStyle name="TableBorder 3 2 2 2 2 3 2 2" xfId="16786" xr:uid="{A13EBD75-3EDF-465C-93FF-347073BFCE97}"/>
    <cellStyle name="TableBorder 3 2 2 2 2 3 2 3" xfId="18100" xr:uid="{DDD9CBD0-9AF0-4AF1-B5A6-B961ECE53589}"/>
    <cellStyle name="TableBorder 3 2 2 2 2 3 2 4" xfId="19403" xr:uid="{ED0662B0-C1EC-4A3C-80D7-6D121B4EE534}"/>
    <cellStyle name="TableBorder 3 2 2 2 2 3 2 5" xfId="20705" xr:uid="{DB7156CF-7063-467C-AF82-AEDFBE958DDC}"/>
    <cellStyle name="TableBorder 3 2 2 2 2 3 3" xfId="16122" xr:uid="{5B61E36F-A1EE-4DCF-9DF2-AD4D01013B8B}"/>
    <cellStyle name="TableBorder 3 2 2 2 2 3 4" xfId="17440" xr:uid="{E0F959CF-F5D1-4AA4-9B9C-3E6DF6982334}"/>
    <cellStyle name="TableBorder 3 2 2 2 2 3 5" xfId="18743" xr:uid="{9E96B927-DE90-40E4-A49A-F3FD8F0A9554}"/>
    <cellStyle name="TableBorder 3 2 2 2 2 3 6" xfId="20045" xr:uid="{857D0540-11DC-41F9-A5CD-91061845AAD8}"/>
    <cellStyle name="TableBorder 3 2 2 2 2 4" xfId="14367" xr:uid="{AFB14BC5-9CF1-42B0-B499-DC8F68E292FC}"/>
    <cellStyle name="TableBorder 3 2 2 2 2 4 2" xfId="15032" xr:uid="{8F87CB25-0111-49E5-AD7C-052FF0C927BA}"/>
    <cellStyle name="TableBorder 3 2 2 2 2 4 2 2" xfId="16885" xr:uid="{140B8500-1D00-4C5B-9E41-19BC1C1BA92C}"/>
    <cellStyle name="TableBorder 3 2 2 2 2 4 2 3" xfId="18199" xr:uid="{6E0D5C1B-B1EE-4054-8FC2-D1BE6F4FE935}"/>
    <cellStyle name="TableBorder 3 2 2 2 2 4 2 4" xfId="19502" xr:uid="{3F78D196-9E3F-45D2-8347-E749D9D68340}"/>
    <cellStyle name="TableBorder 3 2 2 2 2 4 2 5" xfId="20804" xr:uid="{02A0E09F-DC39-426D-A804-63D39CA68FD2}"/>
    <cellStyle name="TableBorder 3 2 2 2 2 4 3" xfId="16221" xr:uid="{5FB05E62-D3E7-4CA6-9B8E-7E24C86C250B}"/>
    <cellStyle name="TableBorder 3 2 2 2 2 4 4" xfId="17539" xr:uid="{03C7B74E-9898-4DCD-89C3-F5A3E6ADDC97}"/>
    <cellStyle name="TableBorder 3 2 2 2 2 4 5" xfId="18842" xr:uid="{C5D354AD-D101-4595-ACDC-993664EB5A05}"/>
    <cellStyle name="TableBorder 3 2 2 2 2 4 6" xfId="20144" xr:uid="{C3D09647-02D9-416D-81B7-704247CB39C8}"/>
    <cellStyle name="TableBorder 3 2 2 2 2 5" xfId="14465" xr:uid="{082F89B9-2094-430E-828A-847C00E1EAB0}"/>
    <cellStyle name="TableBorder 3 2 2 2 2 5 2" xfId="15130" xr:uid="{743F3FB0-F13B-4BBA-A7F6-2CF2B47D9862}"/>
    <cellStyle name="TableBorder 3 2 2 2 2 5 2 2" xfId="16983" xr:uid="{A58D58A9-B02F-40D2-8C73-505A44FB2686}"/>
    <cellStyle name="TableBorder 3 2 2 2 2 5 2 3" xfId="18297" xr:uid="{345FE165-11D6-43A7-831B-F154AAC8585D}"/>
    <cellStyle name="TableBorder 3 2 2 2 2 5 2 4" xfId="19600" xr:uid="{3D130809-4C6A-4B6C-925C-CB32A5569EF0}"/>
    <cellStyle name="TableBorder 3 2 2 2 2 5 2 5" xfId="20902" xr:uid="{96A024E1-95C3-4032-A2FF-554E37FD00DD}"/>
    <cellStyle name="TableBorder 3 2 2 2 2 5 3" xfId="16319" xr:uid="{777708DA-14E2-4EE5-9541-7DFA0C775D6D}"/>
    <cellStyle name="TableBorder 3 2 2 2 2 5 4" xfId="17637" xr:uid="{E820E27A-7628-418B-B8D5-463C36EB23F8}"/>
    <cellStyle name="TableBorder 3 2 2 2 2 5 5" xfId="18940" xr:uid="{0460FA1C-8BFD-4BD0-BBC5-13C2DE7D9C1A}"/>
    <cellStyle name="TableBorder 3 2 2 2 2 5 6" xfId="20242" xr:uid="{D2E86CDA-945E-4CD6-A9E1-1EA2F4094540}"/>
    <cellStyle name="TableBorder 3 2 2 2 2 6" xfId="14563" xr:uid="{3684EA60-8141-4CD0-86CA-AFC1C63DD157}"/>
    <cellStyle name="TableBorder 3 2 2 2 2 6 2" xfId="15228" xr:uid="{38148037-C628-455C-9786-F4F36162563B}"/>
    <cellStyle name="TableBorder 3 2 2 2 2 6 2 2" xfId="17081" xr:uid="{5F4A428F-EDD5-4486-8BF5-40B581191821}"/>
    <cellStyle name="TableBorder 3 2 2 2 2 6 2 3" xfId="18395" xr:uid="{36E9A1E4-5B83-4949-803E-EC09DC2E7860}"/>
    <cellStyle name="TableBorder 3 2 2 2 2 6 2 4" xfId="19698" xr:uid="{07E9A1EA-C3F1-4C55-A621-EF1426C01812}"/>
    <cellStyle name="TableBorder 3 2 2 2 2 6 2 5" xfId="21000" xr:uid="{AF9BB696-53A6-409B-9A37-896A4DF6E552}"/>
    <cellStyle name="TableBorder 3 2 2 2 2 6 3" xfId="16417" xr:uid="{51CAE117-4B4E-4767-B04C-E4E7851AA194}"/>
    <cellStyle name="TableBorder 3 2 2 2 2 6 4" xfId="17735" xr:uid="{8B94BA42-D16B-4F23-B07E-8B24FEC89755}"/>
    <cellStyle name="TableBorder 3 2 2 2 2 6 5" xfId="19038" xr:uid="{B66490CB-5E36-4835-A206-D0E63FB4D058}"/>
    <cellStyle name="TableBorder 3 2 2 2 2 6 6" xfId="20340" xr:uid="{3967D114-F562-45B6-A6BC-A55EE36E636A}"/>
    <cellStyle name="TableBorder 3 2 2 2 2 7" xfId="14678" xr:uid="{9EE8726A-EFDF-42E9-9CDD-15809DEE9C15}"/>
    <cellStyle name="TableBorder 3 2 2 2 2 7 2" xfId="16530" xr:uid="{F6A54CB3-2314-4A22-9939-E78D5FEE326C}"/>
    <cellStyle name="TableBorder 3 2 2 2 2 7 3" xfId="17845" xr:uid="{C678CF02-1C23-4629-9328-B2E10D655064}"/>
    <cellStyle name="TableBorder 3 2 2 2 2 7 4" xfId="19148" xr:uid="{903BF8B5-9D40-4098-8CF6-0CEDA05CA940}"/>
    <cellStyle name="TableBorder 3 2 2 2 2 7 5" xfId="20450" xr:uid="{93A75DB7-F8CB-4B3D-9CA7-51681F8C4210}"/>
    <cellStyle name="TableBorder 3 2 2 2 2 8" xfId="15867" xr:uid="{69C18BD0-DFF6-45E6-B126-20C60833FB17}"/>
    <cellStyle name="TableBorder 3 2 2 2 2 9" xfId="17185" xr:uid="{70EA21BA-BFC3-4A66-876A-1586B3BB199C}"/>
    <cellStyle name="TableBorder 3 2 2 2 3" xfId="14014" xr:uid="{69BA5678-997B-48F8-9658-B10B5013DEA1}"/>
    <cellStyle name="TableBorder 3 2 2 2 3 10" xfId="18498" xr:uid="{C96357EB-AB49-4CB7-82B7-0FB7C1490D79}"/>
    <cellStyle name="TableBorder 3 2 2 2 3 11" xfId="19800" xr:uid="{3D692812-2264-4009-9923-A719DCFE1F05}"/>
    <cellStyle name="TableBorder 3 2 2 2 3 2" xfId="14180" xr:uid="{CC94E4DA-D774-43E6-AE8F-AF159B917B74}"/>
    <cellStyle name="TableBorder 3 2 2 2 3 2 2" xfId="14845" xr:uid="{D1FC902F-6890-4F65-B0B5-E4DCAA8DAA08}"/>
    <cellStyle name="TableBorder 3 2 2 2 3 2 2 2" xfId="16698" xr:uid="{E6E8126B-AC5C-41A9-9465-E32F7067DC77}"/>
    <cellStyle name="TableBorder 3 2 2 2 3 2 2 3" xfId="18012" xr:uid="{9EA54D18-4136-4837-9ABA-062CE1D1E47E}"/>
    <cellStyle name="TableBorder 3 2 2 2 3 2 2 4" xfId="19315" xr:uid="{0460B5BA-E05D-47D1-A5F6-513D8C3B9FAC}"/>
    <cellStyle name="TableBorder 3 2 2 2 3 2 2 5" xfId="20617" xr:uid="{EF155500-22B3-4DFD-B41C-969D889017CD}"/>
    <cellStyle name="TableBorder 3 2 2 2 3 2 3" xfId="16034" xr:uid="{240376F8-E5D9-4EF7-9032-D094E57F6B89}"/>
    <cellStyle name="TableBorder 3 2 2 2 3 2 4" xfId="17352" xr:uid="{0F53F967-A9CB-433A-9520-CC3493A48EB3}"/>
    <cellStyle name="TableBorder 3 2 2 2 3 2 5" xfId="18655" xr:uid="{89A56D62-7EC3-4958-85D5-85574C89A7E1}"/>
    <cellStyle name="TableBorder 3 2 2 2 3 2 6" xfId="19957" xr:uid="{F6258E13-C6C7-47CD-9609-D57E97D64C32}"/>
    <cellStyle name="TableBorder 3 2 2 2 3 3" xfId="14278" xr:uid="{73C096CB-D132-4E04-BF9F-F4845C23A2F1}"/>
    <cellStyle name="TableBorder 3 2 2 2 3 3 2" xfId="14943" xr:uid="{182D90FF-4B81-4239-8786-B1ECF00A5896}"/>
    <cellStyle name="TableBorder 3 2 2 2 3 3 2 2" xfId="16796" xr:uid="{8D8FCE5D-9874-4BD5-BE7F-3E0C532FD042}"/>
    <cellStyle name="TableBorder 3 2 2 2 3 3 2 3" xfId="18110" xr:uid="{BE65965B-3356-4E29-9432-52E2EE565CA2}"/>
    <cellStyle name="TableBorder 3 2 2 2 3 3 2 4" xfId="19413" xr:uid="{BB557968-2681-4014-80DD-E7AF1C8C36BC}"/>
    <cellStyle name="TableBorder 3 2 2 2 3 3 2 5" xfId="20715" xr:uid="{EF592943-5638-4B92-A630-C9E6E383D645}"/>
    <cellStyle name="TableBorder 3 2 2 2 3 3 3" xfId="16132" xr:uid="{DAE14567-69CF-4936-85C5-B6BA5F0689C0}"/>
    <cellStyle name="TableBorder 3 2 2 2 3 3 4" xfId="17450" xr:uid="{25EC3656-7F8E-4C8B-A644-9269FAA3FB16}"/>
    <cellStyle name="TableBorder 3 2 2 2 3 3 5" xfId="18753" xr:uid="{6485A434-1674-4A78-ACDD-551CD17D1A0B}"/>
    <cellStyle name="TableBorder 3 2 2 2 3 3 6" xfId="20055" xr:uid="{ECD0F1CE-982F-42D3-8E00-050CE1531486}"/>
    <cellStyle name="TableBorder 3 2 2 2 3 4" xfId="14377" xr:uid="{AFA42388-4CC0-4798-864B-64BF569C9B13}"/>
    <cellStyle name="TableBorder 3 2 2 2 3 4 2" xfId="15042" xr:uid="{6CFAB8F2-C59B-4CDA-B3FC-A223F823AFBD}"/>
    <cellStyle name="TableBorder 3 2 2 2 3 4 2 2" xfId="16895" xr:uid="{3F185701-1D5D-407B-BCF5-539365FF7B2F}"/>
    <cellStyle name="TableBorder 3 2 2 2 3 4 2 3" xfId="18209" xr:uid="{794BDA29-CD02-4779-A56E-35E70E02B338}"/>
    <cellStyle name="TableBorder 3 2 2 2 3 4 2 4" xfId="19512" xr:uid="{BA6BF205-98D7-4609-9221-1716C9EED766}"/>
    <cellStyle name="TableBorder 3 2 2 2 3 4 2 5" xfId="20814" xr:uid="{46F9EBA1-D37D-4956-A5E8-F2A83F02E200}"/>
    <cellStyle name="TableBorder 3 2 2 2 3 4 3" xfId="16231" xr:uid="{3A64E08F-6964-4051-BABD-BE7B03962F33}"/>
    <cellStyle name="TableBorder 3 2 2 2 3 4 4" xfId="17549" xr:uid="{F9BC4476-AF18-4CAF-BB93-AED89717A90B}"/>
    <cellStyle name="TableBorder 3 2 2 2 3 4 5" xfId="18852" xr:uid="{34AA49CB-C3EA-4C03-A0EB-302B85D17360}"/>
    <cellStyle name="TableBorder 3 2 2 2 3 4 6" xfId="20154" xr:uid="{C1E138F7-056C-473F-A9CD-5561A6150304}"/>
    <cellStyle name="TableBorder 3 2 2 2 3 5" xfId="14475" xr:uid="{BB36FE1F-AD2C-453C-8DA6-CFC190A24636}"/>
    <cellStyle name="TableBorder 3 2 2 2 3 5 2" xfId="15140" xr:uid="{CE9FA82D-C464-460B-8949-FD5771DF536B}"/>
    <cellStyle name="TableBorder 3 2 2 2 3 5 2 2" xfId="16993" xr:uid="{2A3D74FB-EF26-499F-A46B-936E94631A49}"/>
    <cellStyle name="TableBorder 3 2 2 2 3 5 2 3" xfId="18307" xr:uid="{5BBC757C-DC30-47C6-800F-767FA7A5762B}"/>
    <cellStyle name="TableBorder 3 2 2 2 3 5 2 4" xfId="19610" xr:uid="{02A479A6-9D6A-4418-851F-A99A4DE95FF4}"/>
    <cellStyle name="TableBorder 3 2 2 2 3 5 2 5" xfId="20912" xr:uid="{7044B1C6-3F97-4DDF-B6F6-D86B9FD84CCC}"/>
    <cellStyle name="TableBorder 3 2 2 2 3 5 3" xfId="16329" xr:uid="{30771E93-CA60-4273-A55B-8E8F877A6A5E}"/>
    <cellStyle name="TableBorder 3 2 2 2 3 5 4" xfId="17647" xr:uid="{2E3E1C5D-A1C2-4B83-8B82-ADC97AA9CED5}"/>
    <cellStyle name="TableBorder 3 2 2 2 3 5 5" xfId="18950" xr:uid="{174E3A1F-0CA1-46E9-8732-BFC3C4AA4EF3}"/>
    <cellStyle name="TableBorder 3 2 2 2 3 5 6" xfId="20252" xr:uid="{39B003B7-86AD-4D22-A3BA-C4AEA81280F3}"/>
    <cellStyle name="TableBorder 3 2 2 2 3 6" xfId="14573" xr:uid="{2F207835-AD3D-4C50-AC47-4ADD756E32CB}"/>
    <cellStyle name="TableBorder 3 2 2 2 3 6 2" xfId="15238" xr:uid="{CCCC15F1-DA29-4279-923D-8B185BAB9FEA}"/>
    <cellStyle name="TableBorder 3 2 2 2 3 6 2 2" xfId="17091" xr:uid="{393ABDEE-5B1E-4AAD-8CA6-B07B5757705F}"/>
    <cellStyle name="TableBorder 3 2 2 2 3 6 2 3" xfId="18405" xr:uid="{3642755E-5EFC-479F-B2A1-9FFEB6630DE5}"/>
    <cellStyle name="TableBorder 3 2 2 2 3 6 2 4" xfId="19708" xr:uid="{B6A59694-E4A7-4B62-BB7D-D8F591388521}"/>
    <cellStyle name="TableBorder 3 2 2 2 3 6 2 5" xfId="21010" xr:uid="{41B86BC4-3A42-4C2A-AFDE-350B0E50E5D1}"/>
    <cellStyle name="TableBorder 3 2 2 2 3 6 3" xfId="16427" xr:uid="{C80343AB-5DF3-46A7-A4DF-8D1F31C2E338}"/>
    <cellStyle name="TableBorder 3 2 2 2 3 6 4" xfId="17745" xr:uid="{32516916-FF9D-45B3-B582-65748CC5A6CB}"/>
    <cellStyle name="TableBorder 3 2 2 2 3 6 5" xfId="19048" xr:uid="{66F9A146-1DC3-429B-BB46-F36CD6BC6B02}"/>
    <cellStyle name="TableBorder 3 2 2 2 3 6 6" xfId="20350" xr:uid="{6F24F7CB-75BE-4232-A7EB-F431A94D05A0}"/>
    <cellStyle name="TableBorder 3 2 2 2 3 7" xfId="14688" xr:uid="{9CD93684-0910-4C35-8BB8-D194B5EE76B4}"/>
    <cellStyle name="TableBorder 3 2 2 2 3 7 2" xfId="16540" xr:uid="{1EA39F52-8205-44F4-9E1A-4892CFF4C43E}"/>
    <cellStyle name="TableBorder 3 2 2 2 3 7 3" xfId="17855" xr:uid="{58F37BB8-8B4B-4D2B-9171-3780AD098055}"/>
    <cellStyle name="TableBorder 3 2 2 2 3 7 4" xfId="19158" xr:uid="{25786ED7-53FB-4D90-AAED-B34A8E72B02F}"/>
    <cellStyle name="TableBorder 3 2 2 2 3 7 5" xfId="20460" xr:uid="{319F462B-34A0-4B06-A019-56337F8D0A25}"/>
    <cellStyle name="TableBorder 3 2 2 2 3 8" xfId="15877" xr:uid="{53314AF1-C4F4-42F3-879B-F109EDD8C942}"/>
    <cellStyle name="TableBorder 3 2 2 2 3 9" xfId="17195" xr:uid="{766CE264-4459-4C5F-9A80-079BDEE986CA}"/>
    <cellStyle name="TableBorder 3 2 2 2 4" xfId="14024" xr:uid="{D5D46095-99C1-444C-8143-FF2792650925}"/>
    <cellStyle name="TableBorder 3 2 2 2 4 10" xfId="18508" xr:uid="{A8A2D662-2C22-4E1A-8A7B-81C67DEB1CF5}"/>
    <cellStyle name="TableBorder 3 2 2 2 4 11" xfId="19810" xr:uid="{0DED448F-CEC1-4A94-9321-751A2C6A6FF2}"/>
    <cellStyle name="TableBorder 3 2 2 2 4 2" xfId="14190" xr:uid="{F7B23B40-8D24-46BA-9052-3E5281F194AC}"/>
    <cellStyle name="TableBorder 3 2 2 2 4 2 2" xfId="14855" xr:uid="{A8D856C5-E43C-47AC-B2E3-AD3C67A96DA5}"/>
    <cellStyle name="TableBorder 3 2 2 2 4 2 2 2" xfId="16708" xr:uid="{3EF2C2C0-8955-452F-A1B1-80AEF601F6A8}"/>
    <cellStyle name="TableBorder 3 2 2 2 4 2 2 3" xfId="18022" xr:uid="{1ED21AAA-B93B-4605-ABFB-6EBC1AA4E812}"/>
    <cellStyle name="TableBorder 3 2 2 2 4 2 2 4" xfId="19325" xr:uid="{B378D72B-E068-4B8D-8C1A-E28E1D6B5DF0}"/>
    <cellStyle name="TableBorder 3 2 2 2 4 2 2 5" xfId="20627" xr:uid="{657516FA-5B5E-42BC-95C3-C1C920BA13F1}"/>
    <cellStyle name="TableBorder 3 2 2 2 4 2 3" xfId="16044" xr:uid="{389E201D-BE76-4B78-BBED-BCE237812413}"/>
    <cellStyle name="TableBorder 3 2 2 2 4 2 4" xfId="17362" xr:uid="{4E4FF597-5A19-4FC3-9AE5-C0B8CA7C3783}"/>
    <cellStyle name="TableBorder 3 2 2 2 4 2 5" xfId="18665" xr:uid="{6A3988E8-3F41-4F40-9367-3D358FAEFC7F}"/>
    <cellStyle name="TableBorder 3 2 2 2 4 2 6" xfId="19967" xr:uid="{2CA57950-3B4D-4B11-8CE4-BF8EAB57234A}"/>
    <cellStyle name="TableBorder 3 2 2 2 4 3" xfId="14288" xr:uid="{B6604279-3A40-4768-8D0C-AFE65801869F}"/>
    <cellStyle name="TableBorder 3 2 2 2 4 3 2" xfId="14953" xr:uid="{2C12A241-474E-4707-8C93-FBD3665CB588}"/>
    <cellStyle name="TableBorder 3 2 2 2 4 3 2 2" xfId="16806" xr:uid="{AC640D87-C6AA-4C7D-BA41-45BE29412482}"/>
    <cellStyle name="TableBorder 3 2 2 2 4 3 2 3" xfId="18120" xr:uid="{B3AFF552-2301-48CE-BA20-D5A5554FF265}"/>
    <cellStyle name="TableBorder 3 2 2 2 4 3 2 4" xfId="19423" xr:uid="{3474839A-BC92-46B9-84B9-E80668F451F8}"/>
    <cellStyle name="TableBorder 3 2 2 2 4 3 2 5" xfId="20725" xr:uid="{D539283D-6EC0-495A-B09F-70E37643D7C5}"/>
    <cellStyle name="TableBorder 3 2 2 2 4 3 3" xfId="16142" xr:uid="{4123377C-A2FD-468B-B532-E4420D2EB1E0}"/>
    <cellStyle name="TableBorder 3 2 2 2 4 3 4" xfId="17460" xr:uid="{C4E7F426-C954-431C-8C04-1F67E3BECBA1}"/>
    <cellStyle name="TableBorder 3 2 2 2 4 3 5" xfId="18763" xr:uid="{7204E700-82E9-45E6-A122-8B31877A156B}"/>
    <cellStyle name="TableBorder 3 2 2 2 4 3 6" xfId="20065" xr:uid="{5C864AA2-0F61-4825-874D-6F87845A369F}"/>
    <cellStyle name="TableBorder 3 2 2 2 4 4" xfId="14387" xr:uid="{3E60C7C2-8CB9-43A6-946E-C6AA6860E60D}"/>
    <cellStyle name="TableBorder 3 2 2 2 4 4 2" xfId="15052" xr:uid="{F92AF54B-B4B4-4E2A-83A6-1CF2B1118D8F}"/>
    <cellStyle name="TableBorder 3 2 2 2 4 4 2 2" xfId="16905" xr:uid="{31BCBFB2-D0B1-46B4-A5F7-37DAA5FEDA3A}"/>
    <cellStyle name="TableBorder 3 2 2 2 4 4 2 3" xfId="18219" xr:uid="{49F32602-4BFD-4642-AE81-D9C4CC9A76F4}"/>
    <cellStyle name="TableBorder 3 2 2 2 4 4 2 4" xfId="19522" xr:uid="{39302E43-A65A-48B4-9411-76A148E89D8D}"/>
    <cellStyle name="TableBorder 3 2 2 2 4 4 2 5" xfId="20824" xr:uid="{3D0C481C-1734-4508-B15F-EFDFECF778D3}"/>
    <cellStyle name="TableBorder 3 2 2 2 4 4 3" xfId="16241" xr:uid="{A2002962-9882-403C-99FC-8A79B228527B}"/>
    <cellStyle name="TableBorder 3 2 2 2 4 4 4" xfId="17559" xr:uid="{72B03197-756C-46F1-B010-4795351545FE}"/>
    <cellStyle name="TableBorder 3 2 2 2 4 4 5" xfId="18862" xr:uid="{B958D644-54D4-4F71-A7B3-B620C6FE7439}"/>
    <cellStyle name="TableBorder 3 2 2 2 4 4 6" xfId="20164" xr:uid="{3E5065EC-A971-4C89-A55B-5DEBEEB2C2E4}"/>
    <cellStyle name="TableBorder 3 2 2 2 4 5" xfId="14485" xr:uid="{4C805CCD-3BC7-4BFE-B4E2-BF8892F7B5A1}"/>
    <cellStyle name="TableBorder 3 2 2 2 4 5 2" xfId="15150" xr:uid="{00C0819C-1D14-4F7D-B202-A4B16BD43D89}"/>
    <cellStyle name="TableBorder 3 2 2 2 4 5 2 2" xfId="17003" xr:uid="{4AA35AC9-CF86-4089-B504-70F34C352B33}"/>
    <cellStyle name="TableBorder 3 2 2 2 4 5 2 3" xfId="18317" xr:uid="{2A03E656-2BE5-4714-AF9E-E98ACB452B7F}"/>
    <cellStyle name="TableBorder 3 2 2 2 4 5 2 4" xfId="19620" xr:uid="{3E57D673-5FB7-4AF6-8073-D5B60F14CE95}"/>
    <cellStyle name="TableBorder 3 2 2 2 4 5 2 5" xfId="20922" xr:uid="{E85A875F-E849-4F03-A4B8-07D97F9679D8}"/>
    <cellStyle name="TableBorder 3 2 2 2 4 5 3" xfId="16339" xr:uid="{F32D0E1F-E6DF-4CC6-BDAE-0CDA4FBA06FF}"/>
    <cellStyle name="TableBorder 3 2 2 2 4 5 4" xfId="17657" xr:uid="{621FB8E4-E258-4B31-9A05-0079C0666519}"/>
    <cellStyle name="TableBorder 3 2 2 2 4 5 5" xfId="18960" xr:uid="{6772C89D-9291-4B5D-8EE1-991DF6ADA684}"/>
    <cellStyle name="TableBorder 3 2 2 2 4 5 6" xfId="20262" xr:uid="{E2978CD2-2460-4EA3-90DD-3B520E56E532}"/>
    <cellStyle name="TableBorder 3 2 2 2 4 6" xfId="14583" xr:uid="{6DA97F55-DA53-4B05-B2CD-0B78AE9B228D}"/>
    <cellStyle name="TableBorder 3 2 2 2 4 6 2" xfId="15248" xr:uid="{DBC4D0FC-19AC-43F5-A3B8-0CA6C2BE006B}"/>
    <cellStyle name="TableBorder 3 2 2 2 4 6 2 2" xfId="17101" xr:uid="{02260A46-4E69-4E2B-A4A0-B4CC4B4A046C}"/>
    <cellStyle name="TableBorder 3 2 2 2 4 6 2 3" xfId="18415" xr:uid="{69CE884D-7CDE-4E47-A1C7-80E65F465A5A}"/>
    <cellStyle name="TableBorder 3 2 2 2 4 6 2 4" xfId="19718" xr:uid="{6CAE552E-4B76-4D22-B82D-D6319F492D78}"/>
    <cellStyle name="TableBorder 3 2 2 2 4 6 2 5" xfId="21020" xr:uid="{6F641C9E-5C85-41C9-8CD8-570C490C43E1}"/>
    <cellStyle name="TableBorder 3 2 2 2 4 6 3" xfId="16437" xr:uid="{4E0F65ED-5CA1-4A89-9FB3-7EF111BB8A41}"/>
    <cellStyle name="TableBorder 3 2 2 2 4 6 4" xfId="17755" xr:uid="{773EC548-9097-43FC-BE97-5BFDAE9D2B5A}"/>
    <cellStyle name="TableBorder 3 2 2 2 4 6 5" xfId="19058" xr:uid="{EBF1336A-78F2-49FE-A61C-812AD61B2FFC}"/>
    <cellStyle name="TableBorder 3 2 2 2 4 6 6" xfId="20360" xr:uid="{6F0B3F1A-1894-4FF3-A162-DEA9EDBEBB2C}"/>
    <cellStyle name="TableBorder 3 2 2 2 4 7" xfId="14698" xr:uid="{3E56180D-9864-435D-94E7-D195F461F6DA}"/>
    <cellStyle name="TableBorder 3 2 2 2 4 7 2" xfId="16550" xr:uid="{4A8A9A84-F61C-4532-BE2F-D723F0E82C7F}"/>
    <cellStyle name="TableBorder 3 2 2 2 4 7 3" xfId="17865" xr:uid="{FEA92B3B-84CD-4EFD-8AD6-3DCFE3D35FB9}"/>
    <cellStyle name="TableBorder 3 2 2 2 4 7 4" xfId="19168" xr:uid="{8A95C0FE-8492-4B5F-AA39-832443DFC3D5}"/>
    <cellStyle name="TableBorder 3 2 2 2 4 7 5" xfId="20470" xr:uid="{883974C2-0711-49F5-9413-62309AB58D0B}"/>
    <cellStyle name="TableBorder 3 2 2 2 4 8" xfId="15887" xr:uid="{A8175BE0-99A0-4DDF-A14A-60CCBD71D8FE}"/>
    <cellStyle name="TableBorder 3 2 2 2 4 9" xfId="17205" xr:uid="{1913147E-0827-4C88-AB71-94661055EAE0}"/>
    <cellStyle name="TableBorder 3 2 2 2 5" xfId="14034" xr:uid="{197CBD69-CEFE-4A40-9ECD-1813DB0E6C46}"/>
    <cellStyle name="TableBorder 3 2 2 2 5 10" xfId="18518" xr:uid="{989C7975-1844-4309-9D61-2134E3AF4D32}"/>
    <cellStyle name="TableBorder 3 2 2 2 5 11" xfId="19820" xr:uid="{AD9690C0-1822-480F-AA62-C8A4E043983D}"/>
    <cellStyle name="TableBorder 3 2 2 2 5 2" xfId="14200" xr:uid="{B326D73B-143D-4308-BDF2-085D5EFC6F12}"/>
    <cellStyle name="TableBorder 3 2 2 2 5 2 2" xfId="14865" xr:uid="{73A42D70-9B3A-448C-A947-1BBEEE9ACDA8}"/>
    <cellStyle name="TableBorder 3 2 2 2 5 2 2 2" xfId="16718" xr:uid="{8116AD03-2144-4ACF-829D-C3B5EA3B1E88}"/>
    <cellStyle name="TableBorder 3 2 2 2 5 2 2 3" xfId="18032" xr:uid="{AC416DAE-79FC-4264-B2B7-D05296CF91FD}"/>
    <cellStyle name="TableBorder 3 2 2 2 5 2 2 4" xfId="19335" xr:uid="{F5D494B2-A3F5-44BB-A72C-CDA70C4069E9}"/>
    <cellStyle name="TableBorder 3 2 2 2 5 2 2 5" xfId="20637" xr:uid="{36DA6490-9AD5-409C-B487-6F35C943B8DE}"/>
    <cellStyle name="TableBorder 3 2 2 2 5 2 3" xfId="16054" xr:uid="{40382492-2E5D-413A-ADA1-DACB2437B58F}"/>
    <cellStyle name="TableBorder 3 2 2 2 5 2 4" xfId="17372" xr:uid="{1E866620-1043-4EF0-B499-42C9E1C8F20F}"/>
    <cellStyle name="TableBorder 3 2 2 2 5 2 5" xfId="18675" xr:uid="{C7F31C06-B354-484C-96A5-B0831414E4D0}"/>
    <cellStyle name="TableBorder 3 2 2 2 5 2 6" xfId="19977" xr:uid="{C888ECAC-5DB5-4C10-B3BB-D55C71931F52}"/>
    <cellStyle name="TableBorder 3 2 2 2 5 3" xfId="14298" xr:uid="{B42E4992-12BC-4BDD-9D4C-AABE655D780F}"/>
    <cellStyle name="TableBorder 3 2 2 2 5 3 2" xfId="14963" xr:uid="{2583B19B-D749-4D9F-8496-ADFD10632653}"/>
    <cellStyle name="TableBorder 3 2 2 2 5 3 2 2" xfId="16816" xr:uid="{50C96665-7F4F-4E6A-A650-D683B4C587DF}"/>
    <cellStyle name="TableBorder 3 2 2 2 5 3 2 3" xfId="18130" xr:uid="{99AB257F-4D91-4C4B-A25F-F5825089A26C}"/>
    <cellStyle name="TableBorder 3 2 2 2 5 3 2 4" xfId="19433" xr:uid="{4EFE8370-A3E0-4559-90A9-D0B22183B0D2}"/>
    <cellStyle name="TableBorder 3 2 2 2 5 3 2 5" xfId="20735" xr:uid="{EB7E9D9E-12C5-4B1A-98C2-B4460BE8ACD2}"/>
    <cellStyle name="TableBorder 3 2 2 2 5 3 3" xfId="16152" xr:uid="{CDE2E315-8D11-4930-BDE5-9AA70C3AA6D4}"/>
    <cellStyle name="TableBorder 3 2 2 2 5 3 4" xfId="17470" xr:uid="{E0AA5384-AEDF-45A7-876F-0AB7C7094197}"/>
    <cellStyle name="TableBorder 3 2 2 2 5 3 5" xfId="18773" xr:uid="{7B916ADC-287F-465F-A0C8-04222F417552}"/>
    <cellStyle name="TableBorder 3 2 2 2 5 3 6" xfId="20075" xr:uid="{29A6A535-2456-4ADA-BDB2-55E4692E161E}"/>
    <cellStyle name="TableBorder 3 2 2 2 5 4" xfId="14397" xr:uid="{11E7E87C-8B97-42A9-98EF-2DEF4B3140B8}"/>
    <cellStyle name="TableBorder 3 2 2 2 5 4 2" xfId="15062" xr:uid="{B8F20150-D9D4-4BB4-9987-2D5F454E5388}"/>
    <cellStyle name="TableBorder 3 2 2 2 5 4 2 2" xfId="16915" xr:uid="{E5F89DD0-29FD-4946-B4DD-FF39F407DA59}"/>
    <cellStyle name="TableBorder 3 2 2 2 5 4 2 3" xfId="18229" xr:uid="{D5A2AF77-E5E5-4030-B2EE-1B51B7A89F40}"/>
    <cellStyle name="TableBorder 3 2 2 2 5 4 2 4" xfId="19532" xr:uid="{9C596F04-9222-4956-9751-9AF5856CDAED}"/>
    <cellStyle name="TableBorder 3 2 2 2 5 4 2 5" xfId="20834" xr:uid="{6B5D844C-8A97-4EDD-8134-64E81DA85EAD}"/>
    <cellStyle name="TableBorder 3 2 2 2 5 4 3" xfId="16251" xr:uid="{5EC000E2-0FE0-455B-ACE1-96626E50D93C}"/>
    <cellStyle name="TableBorder 3 2 2 2 5 4 4" xfId="17569" xr:uid="{6C1A3184-9E2C-4EE3-9E69-89EEEC541960}"/>
    <cellStyle name="TableBorder 3 2 2 2 5 4 5" xfId="18872" xr:uid="{88C6DA1B-83F6-4265-92B6-A863138246FF}"/>
    <cellStyle name="TableBorder 3 2 2 2 5 4 6" xfId="20174" xr:uid="{108F0D99-BBF9-4472-998E-6417D4D6BCE4}"/>
    <cellStyle name="TableBorder 3 2 2 2 5 5" xfId="14495" xr:uid="{8F3CEB83-FE6F-4713-92F3-F2E7C44FB55D}"/>
    <cellStyle name="TableBorder 3 2 2 2 5 5 2" xfId="15160" xr:uid="{7B45BD13-CB68-45DA-AE97-E9CC3984FFC1}"/>
    <cellStyle name="TableBorder 3 2 2 2 5 5 2 2" xfId="17013" xr:uid="{25E09702-2423-4B54-A260-C769F082846A}"/>
    <cellStyle name="TableBorder 3 2 2 2 5 5 2 3" xfId="18327" xr:uid="{5808E29E-F5F6-4A58-BCA3-77092A9EB900}"/>
    <cellStyle name="TableBorder 3 2 2 2 5 5 2 4" xfId="19630" xr:uid="{BBD57127-B5B0-4FDF-BEA2-11695A1DCE92}"/>
    <cellStyle name="TableBorder 3 2 2 2 5 5 2 5" xfId="20932" xr:uid="{14621382-64D4-422A-AC5A-415691FBAA5B}"/>
    <cellStyle name="TableBorder 3 2 2 2 5 5 3" xfId="16349" xr:uid="{68254668-2004-481E-B0D3-EA9A42DC7075}"/>
    <cellStyle name="TableBorder 3 2 2 2 5 5 4" xfId="17667" xr:uid="{CF432D02-220F-4AEC-BB16-57FBB2FAF019}"/>
    <cellStyle name="TableBorder 3 2 2 2 5 5 5" xfId="18970" xr:uid="{35241686-0138-4CBD-97F2-55BCC9C008BC}"/>
    <cellStyle name="TableBorder 3 2 2 2 5 5 6" xfId="20272" xr:uid="{5CE30F9A-4D27-47B5-8A39-CF9BC9998D90}"/>
    <cellStyle name="TableBorder 3 2 2 2 5 6" xfId="14593" xr:uid="{FCDA983E-DC1B-4EFC-967A-6E53F1EEF4B4}"/>
    <cellStyle name="TableBorder 3 2 2 2 5 6 2" xfId="15258" xr:uid="{FD6F4614-18B1-4C36-8221-D0AC164748C9}"/>
    <cellStyle name="TableBorder 3 2 2 2 5 6 2 2" xfId="17111" xr:uid="{F37E78A1-F534-4CDC-9CD1-CCD1EFE47130}"/>
    <cellStyle name="TableBorder 3 2 2 2 5 6 2 3" xfId="18425" xr:uid="{15731C97-FD38-4311-B11F-74572BEB99C5}"/>
    <cellStyle name="TableBorder 3 2 2 2 5 6 2 4" xfId="19728" xr:uid="{2C2E928C-0DAA-4F5E-BA9F-D267F02BF976}"/>
    <cellStyle name="TableBorder 3 2 2 2 5 6 2 5" xfId="21030" xr:uid="{F1539E5E-9F8E-439B-866C-EE5B45B56217}"/>
    <cellStyle name="TableBorder 3 2 2 2 5 6 3" xfId="16447" xr:uid="{CB829471-87E9-4A1A-B8DA-FC530F4139E6}"/>
    <cellStyle name="TableBorder 3 2 2 2 5 6 4" xfId="17765" xr:uid="{12FAAD65-9314-42FB-904D-99336ED21747}"/>
    <cellStyle name="TableBorder 3 2 2 2 5 6 5" xfId="19068" xr:uid="{5CF9E275-CC41-452F-89AB-F15085612734}"/>
    <cellStyle name="TableBorder 3 2 2 2 5 6 6" xfId="20370" xr:uid="{9A0CD537-3DD3-4B6A-B15C-C353D863829D}"/>
    <cellStyle name="TableBorder 3 2 2 2 5 7" xfId="14708" xr:uid="{1D02D4F4-AE9E-4E60-A5AC-A02E1780128D}"/>
    <cellStyle name="TableBorder 3 2 2 2 5 7 2" xfId="16560" xr:uid="{0A27ACD1-E4C8-48D0-A718-92AE6B8619B7}"/>
    <cellStyle name="TableBorder 3 2 2 2 5 7 3" xfId="17875" xr:uid="{D4311E74-07EC-4677-BE7B-CA27C19DDFE1}"/>
    <cellStyle name="TableBorder 3 2 2 2 5 7 4" xfId="19178" xr:uid="{26369137-3B8A-45D2-B3FA-1A98A97561F2}"/>
    <cellStyle name="TableBorder 3 2 2 2 5 7 5" xfId="20480" xr:uid="{7EE6D4C9-DC62-449A-A5A8-C796DA66EFA3}"/>
    <cellStyle name="TableBorder 3 2 2 2 5 8" xfId="15897" xr:uid="{69875B52-CA03-4B6B-8989-A9EC570A5B54}"/>
    <cellStyle name="TableBorder 3 2 2 2 5 9" xfId="17215" xr:uid="{2CF1C0AA-46A5-468C-B6EC-C2ED4C00C318}"/>
    <cellStyle name="TableBorder 3 2 2 2 6" xfId="14112" xr:uid="{060221D9-D0F0-48DC-88D9-CBFFB7C72F72}"/>
    <cellStyle name="TableBorder 3 2 2 2 6 2" xfId="14777" xr:uid="{DE4FEC29-7960-4C67-B16B-9707DF48C2D3}"/>
    <cellStyle name="TableBorder 3 2 2 2 6 2 2" xfId="16630" xr:uid="{6A442DA5-5968-4DB1-9DB7-30AF3C7466CE}"/>
    <cellStyle name="TableBorder 3 2 2 2 6 2 3" xfId="17944" xr:uid="{DFA37876-7F4C-43E6-B3DA-6197AC474F93}"/>
    <cellStyle name="TableBorder 3 2 2 2 6 2 4" xfId="19247" xr:uid="{DC565430-5486-4319-9806-4968EB26E115}"/>
    <cellStyle name="TableBorder 3 2 2 2 6 2 5" xfId="20549" xr:uid="{921EC8F0-4793-4FAD-80F3-65FA310176F6}"/>
    <cellStyle name="TableBorder 3 2 2 2 6 3" xfId="15966" xr:uid="{3EC02036-549E-40D1-B702-7B3504B73A93}"/>
    <cellStyle name="TableBorder 3 2 2 2 6 4" xfId="17284" xr:uid="{52954966-DDF5-4B0E-BF19-7C8CBFE19D0E}"/>
    <cellStyle name="TableBorder 3 2 2 2 6 5" xfId="18587" xr:uid="{108024A7-B958-4E6C-88FC-27832D0DD3C8}"/>
    <cellStyle name="TableBorder 3 2 2 2 6 6" xfId="19889" xr:uid="{53F755BF-08A0-460C-978A-3D97E67B591E}"/>
    <cellStyle name="TableBorder 3 2 2 2 7" xfId="14210" xr:uid="{28F309FC-FB42-4F68-B414-BF082CD0AB45}"/>
    <cellStyle name="TableBorder 3 2 2 2 7 2" xfId="14875" xr:uid="{9A577157-3785-43D4-A0A7-B83B1715F3BB}"/>
    <cellStyle name="TableBorder 3 2 2 2 7 2 2" xfId="16728" xr:uid="{31675EBC-1CD8-4D1B-AE8F-A97D33613430}"/>
    <cellStyle name="TableBorder 3 2 2 2 7 2 3" xfId="18042" xr:uid="{47CA1A52-9184-4B53-ADF7-6249DD4853A1}"/>
    <cellStyle name="TableBorder 3 2 2 2 7 2 4" xfId="19345" xr:uid="{8BFB522D-3771-49BC-80D4-316096122AE1}"/>
    <cellStyle name="TableBorder 3 2 2 2 7 2 5" xfId="20647" xr:uid="{7B5E7EE2-ABAB-4FAC-8B39-6D892507C578}"/>
    <cellStyle name="TableBorder 3 2 2 2 7 3" xfId="16064" xr:uid="{CFE304FC-612E-4DBC-8A15-ED3E6973C614}"/>
    <cellStyle name="TableBorder 3 2 2 2 7 4" xfId="17382" xr:uid="{E06FEDBF-7BEF-4C4E-9810-F1ADC632B637}"/>
    <cellStyle name="TableBorder 3 2 2 2 7 5" xfId="18685" xr:uid="{0E8E7670-1591-4276-830E-4556EEF8A40F}"/>
    <cellStyle name="TableBorder 3 2 2 2 7 6" xfId="19987" xr:uid="{C27F9ABA-64CF-42AA-AF4A-296314006845}"/>
    <cellStyle name="TableBorder 3 2 2 2 8" xfId="14309" xr:uid="{DB5D238D-866B-4B2F-B325-4BFF4363CC73}"/>
    <cellStyle name="TableBorder 3 2 2 2 8 2" xfId="14974" xr:uid="{82CA5C5E-218F-4F0A-80DA-7208C710666F}"/>
    <cellStyle name="TableBorder 3 2 2 2 8 2 2" xfId="16827" xr:uid="{FF8873BC-48D2-4982-87E5-E13D9E9E2644}"/>
    <cellStyle name="TableBorder 3 2 2 2 8 2 3" xfId="18141" xr:uid="{DCFF017B-23AF-4C71-9534-CCC522FC8E79}"/>
    <cellStyle name="TableBorder 3 2 2 2 8 2 4" xfId="19444" xr:uid="{D68B2297-672D-438D-979F-C20AB7F65920}"/>
    <cellStyle name="TableBorder 3 2 2 2 8 2 5" xfId="20746" xr:uid="{806FFC44-404C-4D1C-8CA2-E5E725492246}"/>
    <cellStyle name="TableBorder 3 2 2 2 8 3" xfId="16163" xr:uid="{B939D266-852D-4AEC-970D-A10C60465D5F}"/>
    <cellStyle name="TableBorder 3 2 2 2 8 4" xfId="17481" xr:uid="{E370F68A-A976-462D-87BC-FDB2939565BF}"/>
    <cellStyle name="TableBorder 3 2 2 2 8 5" xfId="18784" xr:uid="{B9A8B64F-BE98-434D-AFCA-155DDCD38F86}"/>
    <cellStyle name="TableBorder 3 2 2 2 8 6" xfId="20086" xr:uid="{D4A00222-0D3F-404D-B237-92FC0A05681C}"/>
    <cellStyle name="TableBorder 3 2 2 2 9" xfId="14407" xr:uid="{D240E089-A374-41A3-96CF-EA1845BCAA0C}"/>
    <cellStyle name="TableBorder 3 2 2 2 9 2" xfId="15072" xr:uid="{639565EE-574E-4847-8C67-CC88C7B6D7B5}"/>
    <cellStyle name="TableBorder 3 2 2 2 9 2 2" xfId="16925" xr:uid="{D40B8859-418B-42B7-8802-6CCEB2506D84}"/>
    <cellStyle name="TableBorder 3 2 2 2 9 2 3" xfId="18239" xr:uid="{2A2088A6-62F5-48FD-BEBB-F05E4C8669F2}"/>
    <cellStyle name="TableBorder 3 2 2 2 9 2 4" xfId="19542" xr:uid="{3BB46E9F-9082-4015-9944-608D2B458928}"/>
    <cellStyle name="TableBorder 3 2 2 2 9 2 5" xfId="20844" xr:uid="{1A2894A2-4627-485A-9EC1-031160437B18}"/>
    <cellStyle name="TableBorder 3 2 2 2 9 3" xfId="16261" xr:uid="{6F9FCFDF-2DEA-4FA9-BD1D-9504DB6596F9}"/>
    <cellStyle name="TableBorder 3 2 2 2 9 4" xfId="17579" xr:uid="{DDABDFA4-18AF-40D2-BC58-534743187D07}"/>
    <cellStyle name="TableBorder 3 2 2 2 9 5" xfId="18882" xr:uid="{DFC9A456-3D9B-4396-AB68-CFC31F08108B}"/>
    <cellStyle name="TableBorder 3 2 2 2 9 6" xfId="20184" xr:uid="{945B79DC-EDC9-4FD7-9BDA-518619688ADE}"/>
    <cellStyle name="TableBorder 3 2 2 3" xfId="13992" xr:uid="{F33FB716-BF73-4393-A971-A9DE0DC0CECA}"/>
    <cellStyle name="TableBorder 3 2 2 3 10" xfId="18476" xr:uid="{925B21D2-481F-41C2-AF25-17297E8A9DCE}"/>
    <cellStyle name="TableBorder 3 2 2 3 11" xfId="19778" xr:uid="{5B9C9BDC-3F95-490D-A827-236A7A4C8984}"/>
    <cellStyle name="TableBorder 3 2 2 3 2" xfId="14158" xr:uid="{F542C1D6-B505-4950-920E-A4C4C5FF6C66}"/>
    <cellStyle name="TableBorder 3 2 2 3 2 2" xfId="14823" xr:uid="{01A63D4D-C282-4D2F-A788-D4C2F184F8A7}"/>
    <cellStyle name="TableBorder 3 2 2 3 2 2 2" xfId="16676" xr:uid="{DE92FC2B-09F7-4CA2-9B97-780C09057FC0}"/>
    <cellStyle name="TableBorder 3 2 2 3 2 2 3" xfId="17990" xr:uid="{ACD5CF07-A823-41FE-9CF5-BCD4380275AC}"/>
    <cellStyle name="TableBorder 3 2 2 3 2 2 4" xfId="19293" xr:uid="{1E52081C-8A3E-4BBB-AA74-648FF820FF71}"/>
    <cellStyle name="TableBorder 3 2 2 3 2 2 5" xfId="20595" xr:uid="{5D65FAAE-D029-4AA0-B0FB-8D947F5D6FD9}"/>
    <cellStyle name="TableBorder 3 2 2 3 2 3" xfId="16012" xr:uid="{F1B730D9-BF1D-4B8E-8C78-365DAC206E65}"/>
    <cellStyle name="TableBorder 3 2 2 3 2 4" xfId="17330" xr:uid="{1050C6D0-88E2-46A3-87E3-482D30D05955}"/>
    <cellStyle name="TableBorder 3 2 2 3 2 5" xfId="18633" xr:uid="{5C04C53E-BE90-4AAE-BC18-B1F4FE2AC91B}"/>
    <cellStyle name="TableBorder 3 2 2 3 2 6" xfId="19935" xr:uid="{A1E6CEF4-9C4E-4182-A45A-07E953284809}"/>
    <cellStyle name="TableBorder 3 2 2 3 3" xfId="14256" xr:uid="{0C3871BF-C78E-4555-A08D-9B258D7917F4}"/>
    <cellStyle name="TableBorder 3 2 2 3 3 2" xfId="14921" xr:uid="{3568C694-AE01-4EE1-9DB8-7F527603802C}"/>
    <cellStyle name="TableBorder 3 2 2 3 3 2 2" xfId="16774" xr:uid="{9E1610E4-1D69-4FD6-9F5D-2F1BE755D52C}"/>
    <cellStyle name="TableBorder 3 2 2 3 3 2 3" xfId="18088" xr:uid="{5C400CA0-636D-4284-9277-3B28D5707D00}"/>
    <cellStyle name="TableBorder 3 2 2 3 3 2 4" xfId="19391" xr:uid="{47B8E807-13F4-48A7-9F2A-3592D447EE14}"/>
    <cellStyle name="TableBorder 3 2 2 3 3 2 5" xfId="20693" xr:uid="{5EE9687A-1E54-4870-AACE-467CADBFE208}"/>
    <cellStyle name="TableBorder 3 2 2 3 3 3" xfId="16110" xr:uid="{9D4C26F9-926D-43E7-9632-B4ADCECF7688}"/>
    <cellStyle name="TableBorder 3 2 2 3 3 4" xfId="17428" xr:uid="{2B4519B3-D58A-4F55-A99A-39F324B82921}"/>
    <cellStyle name="TableBorder 3 2 2 3 3 5" xfId="18731" xr:uid="{D8A45BA8-7524-40AD-9CA3-9394A31DDBEF}"/>
    <cellStyle name="TableBorder 3 2 2 3 3 6" xfId="20033" xr:uid="{D75FCB1E-863D-4DF0-805F-C24540F52FBF}"/>
    <cellStyle name="TableBorder 3 2 2 3 4" xfId="14355" xr:uid="{78B18463-4633-41FE-85B1-789E5DF4D419}"/>
    <cellStyle name="TableBorder 3 2 2 3 4 2" xfId="15020" xr:uid="{DC92E5B3-6058-49B5-9570-C295C0718360}"/>
    <cellStyle name="TableBorder 3 2 2 3 4 2 2" xfId="16873" xr:uid="{712EAA2C-3EBA-4E7C-A074-2CCF68E2142E}"/>
    <cellStyle name="TableBorder 3 2 2 3 4 2 3" xfId="18187" xr:uid="{E18194F8-45AF-409D-8A92-E7DE6AA9335B}"/>
    <cellStyle name="TableBorder 3 2 2 3 4 2 4" xfId="19490" xr:uid="{3D543399-EBB5-4486-B4D4-57D096BA2B94}"/>
    <cellStyle name="TableBorder 3 2 2 3 4 2 5" xfId="20792" xr:uid="{3D7D668B-77D3-4346-8281-3EB59713B37A}"/>
    <cellStyle name="TableBorder 3 2 2 3 4 3" xfId="16209" xr:uid="{311C0ADD-52D4-431F-80AE-D8DB615F3D9F}"/>
    <cellStyle name="TableBorder 3 2 2 3 4 4" xfId="17527" xr:uid="{FEC183E8-8F66-435C-B030-95A40C2E74B3}"/>
    <cellStyle name="TableBorder 3 2 2 3 4 5" xfId="18830" xr:uid="{AEC516C4-552D-4374-A9FE-4C9AC3585079}"/>
    <cellStyle name="TableBorder 3 2 2 3 4 6" xfId="20132" xr:uid="{2012D84B-A539-4CC2-B3AF-D1B3D49312A1}"/>
    <cellStyle name="TableBorder 3 2 2 3 5" xfId="14453" xr:uid="{7EA9D5F0-A1DA-426C-B254-9DC0C2DCEAF9}"/>
    <cellStyle name="TableBorder 3 2 2 3 5 2" xfId="15118" xr:uid="{AA901EA1-FEF9-4859-9B1A-D716584E61C5}"/>
    <cellStyle name="TableBorder 3 2 2 3 5 2 2" xfId="16971" xr:uid="{7C8A2A40-9315-4A0F-9402-E0D26E0AB0E3}"/>
    <cellStyle name="TableBorder 3 2 2 3 5 2 3" xfId="18285" xr:uid="{BE22509D-55A7-43C5-9581-71516C7EC28D}"/>
    <cellStyle name="TableBorder 3 2 2 3 5 2 4" xfId="19588" xr:uid="{6876A0A1-CAD8-4B86-9F17-55EBB14B1637}"/>
    <cellStyle name="TableBorder 3 2 2 3 5 2 5" xfId="20890" xr:uid="{90BADF31-7008-40AF-8784-84CFC21EC03B}"/>
    <cellStyle name="TableBorder 3 2 2 3 5 3" xfId="16307" xr:uid="{1ABC8561-A02E-4A0B-87B2-36B8FA1FBC6D}"/>
    <cellStyle name="TableBorder 3 2 2 3 5 4" xfId="17625" xr:uid="{1571EA84-56FC-474E-8C59-A14656AED9E1}"/>
    <cellStyle name="TableBorder 3 2 2 3 5 5" xfId="18928" xr:uid="{E23ABC8C-6BF1-4A53-B86F-0BBB3DF8499F}"/>
    <cellStyle name="TableBorder 3 2 2 3 5 6" xfId="20230" xr:uid="{3EE603BE-841C-4E3A-90C2-AEA6D30D040C}"/>
    <cellStyle name="TableBorder 3 2 2 3 6" xfId="14551" xr:uid="{6335CEF6-6C36-48F5-A611-D9EF17F69DB0}"/>
    <cellStyle name="TableBorder 3 2 2 3 6 2" xfId="15216" xr:uid="{F8D23985-73E6-4AC1-85F2-F18077CCCDEF}"/>
    <cellStyle name="TableBorder 3 2 2 3 6 2 2" xfId="17069" xr:uid="{CFE3340F-B102-4B3F-8E57-A2F5C0F79D27}"/>
    <cellStyle name="TableBorder 3 2 2 3 6 2 3" xfId="18383" xr:uid="{5F2299B2-B2F2-4AFE-978F-A7138DF63025}"/>
    <cellStyle name="TableBorder 3 2 2 3 6 2 4" xfId="19686" xr:uid="{602C81D3-1433-4720-BD15-7BEB8A56397C}"/>
    <cellStyle name="TableBorder 3 2 2 3 6 2 5" xfId="20988" xr:uid="{9F8DBB11-DCB7-4CF8-A718-840E412F52E2}"/>
    <cellStyle name="TableBorder 3 2 2 3 6 3" xfId="16405" xr:uid="{7208A92F-EE40-40D8-B94A-728E81E4F5F7}"/>
    <cellStyle name="TableBorder 3 2 2 3 6 4" xfId="17723" xr:uid="{706093D7-2D87-4407-B380-967E733C9A61}"/>
    <cellStyle name="TableBorder 3 2 2 3 6 5" xfId="19026" xr:uid="{B9533A86-7DD6-480E-8B79-2532BCA15956}"/>
    <cellStyle name="TableBorder 3 2 2 3 6 6" xfId="20328" xr:uid="{7F19372C-83D4-4F8C-A090-EDD4E45518FD}"/>
    <cellStyle name="TableBorder 3 2 2 3 7" xfId="14666" xr:uid="{E65D3E0D-BED0-4EBD-BD86-33D6C0560C01}"/>
    <cellStyle name="TableBorder 3 2 2 3 7 2" xfId="16518" xr:uid="{54BB9BA9-1DFA-4A4F-8E7B-4596F381B5AB}"/>
    <cellStyle name="TableBorder 3 2 2 3 7 3" xfId="17833" xr:uid="{D7E15FE2-AADF-4C86-9CB4-2EF7A251CD24}"/>
    <cellStyle name="TableBorder 3 2 2 3 7 4" xfId="19136" xr:uid="{5740E0CE-B2F6-4533-89FF-D8265BF448EE}"/>
    <cellStyle name="TableBorder 3 2 2 3 7 5" xfId="20438" xr:uid="{CC04B5A3-69BD-43C0-A86E-B6C70F1C16F5}"/>
    <cellStyle name="TableBorder 3 2 2 3 8" xfId="15855" xr:uid="{27F41EA5-0281-4C6A-9187-0915E9F49B5E}"/>
    <cellStyle name="TableBorder 3 2 2 3 9" xfId="17173" xr:uid="{6A5D5335-53E8-4D7D-BF9B-7114DDE0CE12}"/>
    <cellStyle name="TableBorder 3 2 2 4" xfId="13966" xr:uid="{F1C65178-CBAC-4BFC-95A4-C36A793621FB}"/>
    <cellStyle name="TableBorder 3 2 2 4 10" xfId="18450" xr:uid="{FE7804A9-3AE0-4EB3-BBE6-6617A8A324B2}"/>
    <cellStyle name="TableBorder 3 2 2 4 11" xfId="19752" xr:uid="{037BFF64-079C-4C05-A1BF-11FDC66E66A2}"/>
    <cellStyle name="TableBorder 3 2 2 4 2" xfId="14132" xr:uid="{4E6C7DBD-A098-4FC6-A2C3-75DD3CB6C879}"/>
    <cellStyle name="TableBorder 3 2 2 4 2 2" xfId="14797" xr:uid="{B5F0CF42-9FDF-469E-9159-F61F35FD7385}"/>
    <cellStyle name="TableBorder 3 2 2 4 2 2 2" xfId="16650" xr:uid="{010EBE1E-DFAD-4F96-9D11-AB05A22EFB42}"/>
    <cellStyle name="TableBorder 3 2 2 4 2 2 3" xfId="17964" xr:uid="{5887F8E0-30DE-4EF6-99AC-CCF82D9EE0DD}"/>
    <cellStyle name="TableBorder 3 2 2 4 2 2 4" xfId="19267" xr:uid="{26209A7A-102A-49F7-972F-CE2660E156FE}"/>
    <cellStyle name="TableBorder 3 2 2 4 2 2 5" xfId="20569" xr:uid="{EF11C0C3-25FD-4373-94EC-D1944A211C3B}"/>
    <cellStyle name="TableBorder 3 2 2 4 2 3" xfId="15986" xr:uid="{5D5932E2-1B82-446E-8C3C-F34D9B9DB509}"/>
    <cellStyle name="TableBorder 3 2 2 4 2 4" xfId="17304" xr:uid="{30E30E05-94D1-47CE-AC7B-50405A330A28}"/>
    <cellStyle name="TableBorder 3 2 2 4 2 5" xfId="18607" xr:uid="{C4287B6C-8327-4E67-A361-31A73DB0F095}"/>
    <cellStyle name="TableBorder 3 2 2 4 2 6" xfId="19909" xr:uid="{B3072448-4291-4B1F-81ED-521BE9182F09}"/>
    <cellStyle name="TableBorder 3 2 2 4 3" xfId="14230" xr:uid="{7EA7C39A-8A75-42AA-A7E2-E2B4F378BE4E}"/>
    <cellStyle name="TableBorder 3 2 2 4 3 2" xfId="14895" xr:uid="{40A9344E-9706-402A-9E50-06DDBE2DCEAF}"/>
    <cellStyle name="TableBorder 3 2 2 4 3 2 2" xfId="16748" xr:uid="{8F5037A1-1A8C-4098-8287-3C2BD62DA172}"/>
    <cellStyle name="TableBorder 3 2 2 4 3 2 3" xfId="18062" xr:uid="{E6DC2004-5533-43A6-94D7-CA284734CE69}"/>
    <cellStyle name="TableBorder 3 2 2 4 3 2 4" xfId="19365" xr:uid="{71E353EB-491C-483E-B831-E523A507279F}"/>
    <cellStyle name="TableBorder 3 2 2 4 3 2 5" xfId="20667" xr:uid="{E7A018E0-1224-47EE-9AF5-DD1AAAC597DD}"/>
    <cellStyle name="TableBorder 3 2 2 4 3 3" xfId="16084" xr:uid="{ADBAC1DE-397F-4FB6-9A03-69E844474CF2}"/>
    <cellStyle name="TableBorder 3 2 2 4 3 4" xfId="17402" xr:uid="{2ECC119A-0797-4957-964A-E6E214A2C08E}"/>
    <cellStyle name="TableBorder 3 2 2 4 3 5" xfId="18705" xr:uid="{C035D89A-A98F-4B95-9DBF-8DC0B361F093}"/>
    <cellStyle name="TableBorder 3 2 2 4 3 6" xfId="20007" xr:uid="{B72DBBC8-D2A4-490E-9A2B-4D4AC675BFB6}"/>
    <cellStyle name="TableBorder 3 2 2 4 4" xfId="14329" xr:uid="{8AA8CD79-1549-4A83-B32E-176189E2529D}"/>
    <cellStyle name="TableBorder 3 2 2 4 4 2" xfId="14994" xr:uid="{F44B1E1B-64F0-42D6-96EF-6FAD2A9867DB}"/>
    <cellStyle name="TableBorder 3 2 2 4 4 2 2" xfId="16847" xr:uid="{435502C2-3BBC-4D20-A459-A52AAD43D45D}"/>
    <cellStyle name="TableBorder 3 2 2 4 4 2 3" xfId="18161" xr:uid="{5BB7FB1F-7FC0-4123-A765-7EF506CC0902}"/>
    <cellStyle name="TableBorder 3 2 2 4 4 2 4" xfId="19464" xr:uid="{BA158991-9938-4529-99FC-8BF408958694}"/>
    <cellStyle name="TableBorder 3 2 2 4 4 2 5" xfId="20766" xr:uid="{4C92C526-0748-46A3-9D46-276C0D6744A0}"/>
    <cellStyle name="TableBorder 3 2 2 4 4 3" xfId="16183" xr:uid="{7FAE9550-6F5E-42D6-93C5-0C09B6E4BB2D}"/>
    <cellStyle name="TableBorder 3 2 2 4 4 4" xfId="17501" xr:uid="{E4CFEC12-E5B9-4676-814D-ABCBF361AC93}"/>
    <cellStyle name="TableBorder 3 2 2 4 4 5" xfId="18804" xr:uid="{DC3EF3FF-4921-42A7-B035-AE7F7815D0FA}"/>
    <cellStyle name="TableBorder 3 2 2 4 4 6" xfId="20106" xr:uid="{2ED49726-0ACA-4A7A-B577-759E618190C8}"/>
    <cellStyle name="TableBorder 3 2 2 4 5" xfId="14427" xr:uid="{B0690F2C-4852-4AC5-9E6C-95260A6B2A02}"/>
    <cellStyle name="TableBorder 3 2 2 4 5 2" xfId="15092" xr:uid="{26D2942C-671F-4AB8-B43A-1A3DABA9036B}"/>
    <cellStyle name="TableBorder 3 2 2 4 5 2 2" xfId="16945" xr:uid="{93A70C79-4EE5-4938-B8CD-036A05EAA428}"/>
    <cellStyle name="TableBorder 3 2 2 4 5 2 3" xfId="18259" xr:uid="{068C21A7-EDFF-47FB-A93D-903F9471BDD1}"/>
    <cellStyle name="TableBorder 3 2 2 4 5 2 4" xfId="19562" xr:uid="{D65531C1-235D-4625-8274-35F298457385}"/>
    <cellStyle name="TableBorder 3 2 2 4 5 2 5" xfId="20864" xr:uid="{B68F8B94-7586-48F1-8385-EE4D7B0ACF2C}"/>
    <cellStyle name="TableBorder 3 2 2 4 5 3" xfId="16281" xr:uid="{B4291D4B-3B37-43BB-9D2E-FE7FFBBF56AE}"/>
    <cellStyle name="TableBorder 3 2 2 4 5 4" xfId="17599" xr:uid="{09AB9D05-2085-4F38-A874-2C38E0374B87}"/>
    <cellStyle name="TableBorder 3 2 2 4 5 5" xfId="18902" xr:uid="{4CAC470D-863F-4721-B27F-FA6AC53E61D0}"/>
    <cellStyle name="TableBorder 3 2 2 4 5 6" xfId="20204" xr:uid="{58A56FC1-5E06-47FB-956A-1F46B0017D6B}"/>
    <cellStyle name="TableBorder 3 2 2 4 6" xfId="14525" xr:uid="{0754AB1A-D34E-4707-95EF-0F819B41F660}"/>
    <cellStyle name="TableBorder 3 2 2 4 6 2" xfId="15190" xr:uid="{26FEAA6D-2CA9-4C43-90C0-0BFD71440117}"/>
    <cellStyle name="TableBorder 3 2 2 4 6 2 2" xfId="17043" xr:uid="{262FACFA-3F64-4C84-B0D1-4C4102963198}"/>
    <cellStyle name="TableBorder 3 2 2 4 6 2 3" xfId="18357" xr:uid="{BF5EED39-AD18-4C1C-B8E1-28D4DED40A43}"/>
    <cellStyle name="TableBorder 3 2 2 4 6 2 4" xfId="19660" xr:uid="{7B191677-D501-4F8D-8081-10F36E0C835C}"/>
    <cellStyle name="TableBorder 3 2 2 4 6 2 5" xfId="20962" xr:uid="{87AC389D-E965-4968-B9A6-74A23798A895}"/>
    <cellStyle name="TableBorder 3 2 2 4 6 3" xfId="16379" xr:uid="{C9503D55-EF87-40B8-82EB-F0550FDB8497}"/>
    <cellStyle name="TableBorder 3 2 2 4 6 4" xfId="17697" xr:uid="{1A395230-70D6-4782-A640-35E63D87654D}"/>
    <cellStyle name="TableBorder 3 2 2 4 6 5" xfId="19000" xr:uid="{A7C003C6-055A-4EA1-8673-E4E9F313F9AF}"/>
    <cellStyle name="TableBorder 3 2 2 4 6 6" xfId="20302" xr:uid="{5F6FA7A7-E3C5-4284-93DF-3813BF6C1313}"/>
    <cellStyle name="TableBorder 3 2 2 4 7" xfId="14640" xr:uid="{F8CA8CB0-0B3E-401E-9BBF-2E66C036DAA2}"/>
    <cellStyle name="TableBorder 3 2 2 4 7 2" xfId="16492" xr:uid="{36DAE880-1978-4B89-80F3-D78972BE81A4}"/>
    <cellStyle name="TableBorder 3 2 2 4 7 3" xfId="17807" xr:uid="{BBEA835D-F88A-40C4-9F91-37093A723D89}"/>
    <cellStyle name="TableBorder 3 2 2 4 7 4" xfId="19110" xr:uid="{5142A6D4-9B5A-4709-8F55-28A86BA7EF6A}"/>
    <cellStyle name="TableBorder 3 2 2 4 7 5" xfId="20412" xr:uid="{64722530-1A14-4535-82C1-4C5F0185B4B3}"/>
    <cellStyle name="TableBorder 3 2 2 4 8" xfId="15829" xr:uid="{39D48818-DE84-485E-872A-F4CB18432472}"/>
    <cellStyle name="TableBorder 3 2 2 4 9" xfId="17147" xr:uid="{9C8ABEAC-E586-4B62-9E55-A93D9205F610}"/>
    <cellStyle name="TableBorder 3 2 2 5" xfId="13952" xr:uid="{17BED6CC-7961-4AF0-AC88-4773E586844E}"/>
    <cellStyle name="TableBorder 3 2 2 5 10" xfId="18436" xr:uid="{B9BD1198-B473-4CD8-9870-31BDF98BE627}"/>
    <cellStyle name="TableBorder 3 2 2 5 11" xfId="19738" xr:uid="{C26BD747-4F4F-4393-B3C0-1C83D3A49BF7}"/>
    <cellStyle name="TableBorder 3 2 2 5 2" xfId="14118" xr:uid="{F78394D4-5078-4730-A7AF-DE37ACABC22B}"/>
    <cellStyle name="TableBorder 3 2 2 5 2 2" xfId="14783" xr:uid="{290B6715-57DE-43B2-8100-58B203EE44EC}"/>
    <cellStyle name="TableBorder 3 2 2 5 2 2 2" xfId="16636" xr:uid="{B471AE01-ABAE-4957-BB17-6A73A053ADBE}"/>
    <cellStyle name="TableBorder 3 2 2 5 2 2 3" xfId="17950" xr:uid="{2DABFBF2-D80A-4AC5-8D89-3787AA73EF0D}"/>
    <cellStyle name="TableBorder 3 2 2 5 2 2 4" xfId="19253" xr:uid="{251B7A7A-4E9E-4F85-82CC-A992D8CB20B5}"/>
    <cellStyle name="TableBorder 3 2 2 5 2 2 5" xfId="20555" xr:uid="{F7914762-6399-4FB9-98D4-179EF45C64B7}"/>
    <cellStyle name="TableBorder 3 2 2 5 2 3" xfId="15972" xr:uid="{B4D1D44D-17CB-43C3-A60F-99ADD6130F7D}"/>
    <cellStyle name="TableBorder 3 2 2 5 2 4" xfId="17290" xr:uid="{93F8B27B-B745-4258-8972-5544A3DD6797}"/>
    <cellStyle name="TableBorder 3 2 2 5 2 5" xfId="18593" xr:uid="{6817B881-6107-4745-9BF9-131C6C6FEED7}"/>
    <cellStyle name="TableBorder 3 2 2 5 2 6" xfId="19895" xr:uid="{BCB25D17-6C0C-40C5-9974-8179D8C31452}"/>
    <cellStyle name="TableBorder 3 2 2 5 3" xfId="14216" xr:uid="{D6D6E1E1-28B6-4E28-BA94-B13DD77A8852}"/>
    <cellStyle name="TableBorder 3 2 2 5 3 2" xfId="14881" xr:uid="{5ECE1F82-56F0-41A5-9C59-2D3D201482F0}"/>
    <cellStyle name="TableBorder 3 2 2 5 3 2 2" xfId="16734" xr:uid="{CECAFD3C-CEEE-42CB-8095-7E127756E219}"/>
    <cellStyle name="TableBorder 3 2 2 5 3 2 3" xfId="18048" xr:uid="{EF85AC13-AFD0-47D8-AA5D-E7FBCB9FC310}"/>
    <cellStyle name="TableBorder 3 2 2 5 3 2 4" xfId="19351" xr:uid="{5427F14D-61CB-419D-904D-F29578ECCC9F}"/>
    <cellStyle name="TableBorder 3 2 2 5 3 2 5" xfId="20653" xr:uid="{FE9F6088-E216-45BA-9985-1C3020CC6170}"/>
    <cellStyle name="TableBorder 3 2 2 5 3 3" xfId="16070" xr:uid="{04A75A95-A6D8-45A0-B6D3-40498CB53148}"/>
    <cellStyle name="TableBorder 3 2 2 5 3 4" xfId="17388" xr:uid="{E0BEAF74-5F03-4A6B-A09B-16901D254391}"/>
    <cellStyle name="TableBorder 3 2 2 5 3 5" xfId="18691" xr:uid="{902F7D1B-B52A-4DF4-B143-FD34BF2B34E2}"/>
    <cellStyle name="TableBorder 3 2 2 5 3 6" xfId="19993" xr:uid="{D1949E3A-F74B-4189-9DF1-AFF95765E00E}"/>
    <cellStyle name="TableBorder 3 2 2 5 4" xfId="14315" xr:uid="{F7F6E052-04E3-4F30-B95B-7A6D0DC40E3D}"/>
    <cellStyle name="TableBorder 3 2 2 5 4 2" xfId="14980" xr:uid="{A0857145-CE43-4481-B52E-3AF157C5BC9B}"/>
    <cellStyle name="TableBorder 3 2 2 5 4 2 2" xfId="16833" xr:uid="{D1756FC7-22AC-4CC0-AC41-E3C0339621C3}"/>
    <cellStyle name="TableBorder 3 2 2 5 4 2 3" xfId="18147" xr:uid="{6A136540-781E-419C-B7B5-C1B2E4C81599}"/>
    <cellStyle name="TableBorder 3 2 2 5 4 2 4" xfId="19450" xr:uid="{CD9BA7A2-4191-45D6-9596-41E09EE0DC9B}"/>
    <cellStyle name="TableBorder 3 2 2 5 4 2 5" xfId="20752" xr:uid="{63A052A5-2F02-4591-8BF0-D9E863F6CAB9}"/>
    <cellStyle name="TableBorder 3 2 2 5 4 3" xfId="16169" xr:uid="{343128E7-281C-4B40-9D6F-92471EB3EF53}"/>
    <cellStyle name="TableBorder 3 2 2 5 4 4" xfId="17487" xr:uid="{DEE25FA7-EEE0-46E4-AC6C-84A19CFBCEF1}"/>
    <cellStyle name="TableBorder 3 2 2 5 4 5" xfId="18790" xr:uid="{A1EF68FD-38BE-48BA-B9B6-4FE7DDE325B6}"/>
    <cellStyle name="TableBorder 3 2 2 5 4 6" xfId="20092" xr:uid="{088DA937-F580-446A-8AA6-2582DB864304}"/>
    <cellStyle name="TableBorder 3 2 2 5 5" xfId="14413" xr:uid="{36D7724D-56BB-4F5E-A898-6E7B0CF63F08}"/>
    <cellStyle name="TableBorder 3 2 2 5 5 2" xfId="15078" xr:uid="{57EF1CC6-2AAF-4542-92FD-F2CCCDB448DF}"/>
    <cellStyle name="TableBorder 3 2 2 5 5 2 2" xfId="16931" xr:uid="{471CE924-BD32-40E8-9CD9-3E72416B93C4}"/>
    <cellStyle name="TableBorder 3 2 2 5 5 2 3" xfId="18245" xr:uid="{F1259A10-77CF-4A06-9EE0-7B0E2E9922EC}"/>
    <cellStyle name="TableBorder 3 2 2 5 5 2 4" xfId="19548" xr:uid="{F6951C8B-9D02-4BA2-B15D-1D669FA44629}"/>
    <cellStyle name="TableBorder 3 2 2 5 5 2 5" xfId="20850" xr:uid="{A8BFD7D9-0A1C-4DE1-BECD-96B8B0FFCF9F}"/>
    <cellStyle name="TableBorder 3 2 2 5 5 3" xfId="16267" xr:uid="{4A259FA5-0AA3-4316-8C9F-3C6E975EB6AD}"/>
    <cellStyle name="TableBorder 3 2 2 5 5 4" xfId="17585" xr:uid="{D970CB09-95AD-4EE0-AC01-5D804F293CEE}"/>
    <cellStyle name="TableBorder 3 2 2 5 5 5" xfId="18888" xr:uid="{75304781-E931-42C0-B35A-74678712AE4C}"/>
    <cellStyle name="TableBorder 3 2 2 5 5 6" xfId="20190" xr:uid="{1D645912-EBEF-4460-A82B-AF883A54A7B9}"/>
    <cellStyle name="TableBorder 3 2 2 5 6" xfId="14511" xr:uid="{78C94395-1D5E-4ACF-ADCE-14458A5BE212}"/>
    <cellStyle name="TableBorder 3 2 2 5 6 2" xfId="15176" xr:uid="{28BF642C-0147-4EBF-A9C5-3655FFCDBD90}"/>
    <cellStyle name="TableBorder 3 2 2 5 6 2 2" xfId="17029" xr:uid="{FF6EFD9D-F101-4EFB-A42C-F0A6488F8590}"/>
    <cellStyle name="TableBorder 3 2 2 5 6 2 3" xfId="18343" xr:uid="{048A1044-8A0E-4561-A617-CAA22A21DBAE}"/>
    <cellStyle name="TableBorder 3 2 2 5 6 2 4" xfId="19646" xr:uid="{B2246B99-68F7-4EFD-BC6E-514F8337584C}"/>
    <cellStyle name="TableBorder 3 2 2 5 6 2 5" xfId="20948" xr:uid="{77633A48-5262-453E-B93B-C701553EBE78}"/>
    <cellStyle name="TableBorder 3 2 2 5 6 3" xfId="16365" xr:uid="{B0DBD79D-F413-4575-863F-022FCEA0CF25}"/>
    <cellStyle name="TableBorder 3 2 2 5 6 4" xfId="17683" xr:uid="{B765D11D-B58C-4575-9679-95B22D273213}"/>
    <cellStyle name="TableBorder 3 2 2 5 6 5" xfId="18986" xr:uid="{80B63D41-1219-4B03-9EBB-A855F42423C0}"/>
    <cellStyle name="TableBorder 3 2 2 5 6 6" xfId="20288" xr:uid="{1501B51A-6B87-4A61-AA18-D4E83171564E}"/>
    <cellStyle name="TableBorder 3 2 2 5 7" xfId="14626" xr:uid="{35494DA1-1E58-4339-85BD-F7244507656B}"/>
    <cellStyle name="TableBorder 3 2 2 5 7 2" xfId="16478" xr:uid="{35AE68CE-BC7B-492E-B257-25BE8CEE364A}"/>
    <cellStyle name="TableBorder 3 2 2 5 7 3" xfId="17793" xr:uid="{454A79A5-F68B-4C49-B2D1-9BAED181718A}"/>
    <cellStyle name="TableBorder 3 2 2 5 7 4" xfId="19096" xr:uid="{1C4EF790-5C4A-43AF-AFFB-1131DF80843A}"/>
    <cellStyle name="TableBorder 3 2 2 5 7 5" xfId="20398" xr:uid="{D88091C3-D756-4F9F-B31D-70A4317A32D2}"/>
    <cellStyle name="TableBorder 3 2 2 5 8" xfId="15815" xr:uid="{0295D544-335F-4465-BA6E-EAD1C2254E2D}"/>
    <cellStyle name="TableBorder 3 2 2 5 9" xfId="17133" xr:uid="{E027B88C-B436-437F-A052-4F590C6198CF}"/>
    <cellStyle name="TableBorder 3 2 2 6" xfId="13960" xr:uid="{204CA10E-DF0D-46C8-B9C2-3499443E09E6}"/>
    <cellStyle name="TableBorder 3 2 2 6 10" xfId="18444" xr:uid="{1469280D-B10D-4966-80B4-B9D70A47A3B2}"/>
    <cellStyle name="TableBorder 3 2 2 6 11" xfId="19746" xr:uid="{ADDA37DE-C1F4-4C90-AA47-5ADC88FD01E8}"/>
    <cellStyle name="TableBorder 3 2 2 6 2" xfId="14126" xr:uid="{C9E22796-4019-4A78-96C9-CD06486CBDD8}"/>
    <cellStyle name="TableBorder 3 2 2 6 2 2" xfId="14791" xr:uid="{730B7090-C07F-42F5-BC46-34BC3E60944A}"/>
    <cellStyle name="TableBorder 3 2 2 6 2 2 2" xfId="16644" xr:uid="{EE148470-5A63-402F-91D8-113C9FB93358}"/>
    <cellStyle name="TableBorder 3 2 2 6 2 2 3" xfId="17958" xr:uid="{E09505DC-5D2D-4E44-AAAD-8748B9C8B8C3}"/>
    <cellStyle name="TableBorder 3 2 2 6 2 2 4" xfId="19261" xr:uid="{75AFF21B-BA1F-444A-ADBF-CA145163B616}"/>
    <cellStyle name="TableBorder 3 2 2 6 2 2 5" xfId="20563" xr:uid="{80CEA830-5C50-49B5-9D5B-F28EF3AAC117}"/>
    <cellStyle name="TableBorder 3 2 2 6 2 3" xfId="15980" xr:uid="{6EC729DE-658D-4A02-A5E3-45AA4AA70081}"/>
    <cellStyle name="TableBorder 3 2 2 6 2 4" xfId="17298" xr:uid="{062C951E-F824-4E2D-A54D-23B173345231}"/>
    <cellStyle name="TableBorder 3 2 2 6 2 5" xfId="18601" xr:uid="{5B9CFFC6-1496-4B13-B41F-A0C1A662B8FA}"/>
    <cellStyle name="TableBorder 3 2 2 6 2 6" xfId="19903" xr:uid="{ADCB6096-2588-4E43-9B88-ED59E8C08367}"/>
    <cellStyle name="TableBorder 3 2 2 6 3" xfId="14224" xr:uid="{06422BAC-DE47-415D-83BD-D8B4AB2D8A9A}"/>
    <cellStyle name="TableBorder 3 2 2 6 3 2" xfId="14889" xr:uid="{6D4EED5D-FB88-4920-86B8-101AD0EBEE00}"/>
    <cellStyle name="TableBorder 3 2 2 6 3 2 2" xfId="16742" xr:uid="{DF977074-C845-4307-A83A-58A2CF06C3F4}"/>
    <cellStyle name="TableBorder 3 2 2 6 3 2 3" xfId="18056" xr:uid="{63FEE035-D8BB-410D-8E30-68358CAB1765}"/>
    <cellStyle name="TableBorder 3 2 2 6 3 2 4" xfId="19359" xr:uid="{20DA648D-B356-4CBE-A4FD-DD449819EC35}"/>
    <cellStyle name="TableBorder 3 2 2 6 3 2 5" xfId="20661" xr:uid="{CDD65FC4-E310-4A56-AFAE-2224FA45AE85}"/>
    <cellStyle name="TableBorder 3 2 2 6 3 3" xfId="16078" xr:uid="{A207AFAD-822A-4DE4-8C89-8BAF39C9E3E3}"/>
    <cellStyle name="TableBorder 3 2 2 6 3 4" xfId="17396" xr:uid="{D21AFE8F-349F-4B2F-836B-2F53138D9A0C}"/>
    <cellStyle name="TableBorder 3 2 2 6 3 5" xfId="18699" xr:uid="{502E26C1-74A1-48E6-A57A-79A69B0BCA69}"/>
    <cellStyle name="TableBorder 3 2 2 6 3 6" xfId="20001" xr:uid="{4403959F-C2AC-4E26-A970-AD6BE70BFA06}"/>
    <cellStyle name="TableBorder 3 2 2 6 4" xfId="14323" xr:uid="{67B5ADD9-2B4B-40B3-9FC0-033723630654}"/>
    <cellStyle name="TableBorder 3 2 2 6 4 2" xfId="14988" xr:uid="{6132E9E9-9011-4483-BCCB-589B19D522D8}"/>
    <cellStyle name="TableBorder 3 2 2 6 4 2 2" xfId="16841" xr:uid="{B0FD5FAC-82D8-43D2-8176-36ABC2DFE2FB}"/>
    <cellStyle name="TableBorder 3 2 2 6 4 2 3" xfId="18155" xr:uid="{DD6FFC76-7040-4DA1-BDF2-EEDF245BDAD5}"/>
    <cellStyle name="TableBorder 3 2 2 6 4 2 4" xfId="19458" xr:uid="{7C664410-2CE9-4BD4-8A03-4FCB8008B382}"/>
    <cellStyle name="TableBorder 3 2 2 6 4 2 5" xfId="20760" xr:uid="{78D8074C-5C66-4BCF-91CC-BB786BE4F4D3}"/>
    <cellStyle name="TableBorder 3 2 2 6 4 3" xfId="16177" xr:uid="{FBBFBCD0-E246-4027-818E-8EB91F8B79C1}"/>
    <cellStyle name="TableBorder 3 2 2 6 4 4" xfId="17495" xr:uid="{3A65F9FA-7E75-484E-8FAE-E31F23733173}"/>
    <cellStyle name="TableBorder 3 2 2 6 4 5" xfId="18798" xr:uid="{38F65723-8148-41F6-8679-5D59EFABB08F}"/>
    <cellStyle name="TableBorder 3 2 2 6 4 6" xfId="20100" xr:uid="{366693E2-2F0E-4E1B-8EE3-92AE842F4AB3}"/>
    <cellStyle name="TableBorder 3 2 2 6 5" xfId="14421" xr:uid="{37D03339-5B4D-41BD-AA67-721BA08C96DC}"/>
    <cellStyle name="TableBorder 3 2 2 6 5 2" xfId="15086" xr:uid="{C999900F-54BC-45A5-A6A1-DECDC2E1BCC1}"/>
    <cellStyle name="TableBorder 3 2 2 6 5 2 2" xfId="16939" xr:uid="{16DE5C12-52A8-42BF-A4DF-EEA24C0D6197}"/>
    <cellStyle name="TableBorder 3 2 2 6 5 2 3" xfId="18253" xr:uid="{8C211DA5-8BD4-4AD9-9502-4D5EE0173498}"/>
    <cellStyle name="TableBorder 3 2 2 6 5 2 4" xfId="19556" xr:uid="{45471AE9-826D-4280-8D5C-A35AA900E40E}"/>
    <cellStyle name="TableBorder 3 2 2 6 5 2 5" xfId="20858" xr:uid="{A458281C-EE09-4374-9A65-4257A5880B3F}"/>
    <cellStyle name="TableBorder 3 2 2 6 5 3" xfId="16275" xr:uid="{5FE6A328-03E1-4187-B448-A06DF788D97A}"/>
    <cellStyle name="TableBorder 3 2 2 6 5 4" xfId="17593" xr:uid="{F6E01E0F-F9AD-459F-BD97-FD085F2847CE}"/>
    <cellStyle name="TableBorder 3 2 2 6 5 5" xfId="18896" xr:uid="{FA475922-C3C0-472B-866F-1BBE54592E65}"/>
    <cellStyle name="TableBorder 3 2 2 6 5 6" xfId="20198" xr:uid="{38238D63-65CF-4F54-BFB9-165319E7A91B}"/>
    <cellStyle name="TableBorder 3 2 2 6 6" xfId="14519" xr:uid="{64FDCD84-400F-443B-B3BC-EA551D823396}"/>
    <cellStyle name="TableBorder 3 2 2 6 6 2" xfId="15184" xr:uid="{79ABA9DC-48A4-427A-932C-08C7F15DC558}"/>
    <cellStyle name="TableBorder 3 2 2 6 6 2 2" xfId="17037" xr:uid="{D48467A1-EB65-4D6B-9279-65C636AF8BCA}"/>
    <cellStyle name="TableBorder 3 2 2 6 6 2 3" xfId="18351" xr:uid="{70AC14B7-8557-46F8-AEA2-C41D1BA37063}"/>
    <cellStyle name="TableBorder 3 2 2 6 6 2 4" xfId="19654" xr:uid="{037CE953-12BC-4D4D-A522-E326133C4548}"/>
    <cellStyle name="TableBorder 3 2 2 6 6 2 5" xfId="20956" xr:uid="{5DB0A1B3-FAF7-4D19-8701-040C4E526DC6}"/>
    <cellStyle name="TableBorder 3 2 2 6 6 3" xfId="16373" xr:uid="{CB18929E-D081-468A-B5F9-1A953C0002B0}"/>
    <cellStyle name="TableBorder 3 2 2 6 6 4" xfId="17691" xr:uid="{7837E046-890B-49F9-B417-D8A446E19604}"/>
    <cellStyle name="TableBorder 3 2 2 6 6 5" xfId="18994" xr:uid="{3873E3EA-32A4-47DE-BD76-72DAA0123E6B}"/>
    <cellStyle name="TableBorder 3 2 2 6 6 6" xfId="20296" xr:uid="{362829D9-1B72-410C-A8A5-3C44B768970B}"/>
    <cellStyle name="TableBorder 3 2 2 6 7" xfId="14634" xr:uid="{5C0C46DD-BCEB-42E4-86AB-5DB6A45374F8}"/>
    <cellStyle name="TableBorder 3 2 2 6 7 2" xfId="16486" xr:uid="{FD04D2E8-DC09-4B8E-BBB9-87603528BB40}"/>
    <cellStyle name="TableBorder 3 2 2 6 7 3" xfId="17801" xr:uid="{138136A0-24F5-498F-97E1-D424E55345DF}"/>
    <cellStyle name="TableBorder 3 2 2 6 7 4" xfId="19104" xr:uid="{1FCBB05F-5A4C-471E-A9A2-2B18A773305E}"/>
    <cellStyle name="TableBorder 3 2 2 6 7 5" xfId="20406" xr:uid="{73843BEE-04CD-4284-9B66-8830F5CBF83F}"/>
    <cellStyle name="TableBorder 3 2 2 6 8" xfId="15823" xr:uid="{3439E4CA-C215-43A8-AF66-564B7999E7D9}"/>
    <cellStyle name="TableBorder 3 2 2 6 9" xfId="17141" xr:uid="{F5C5B0F7-81A8-4DE2-98B3-6C7A3768CFA8}"/>
    <cellStyle name="TableBorder 3 2 2 7" xfId="14051" xr:uid="{627642CB-89EB-418F-B510-9E96CD418FAA}"/>
    <cellStyle name="TableBorder 3 2 2 7 2" xfId="14718" xr:uid="{99E3335C-6928-494B-BB5E-5829B0DD292D}"/>
    <cellStyle name="TableBorder 3 2 2 7 2 2" xfId="16571" xr:uid="{B21BC0A2-FBDC-499A-89FA-993594E89C96}"/>
    <cellStyle name="TableBorder 3 2 2 7 2 3" xfId="17885" xr:uid="{B992F92E-1B84-467C-804C-215996EEA3B3}"/>
    <cellStyle name="TableBorder 3 2 2 7 2 4" xfId="19188" xr:uid="{46D6A1FE-CE85-4F4D-BBF3-E944958AC140}"/>
    <cellStyle name="TableBorder 3 2 2 7 2 5" xfId="20490" xr:uid="{F295D563-8652-437B-A5A9-C12F6A9B36F7}"/>
    <cellStyle name="TableBorder 3 2 2 7 3" xfId="15907" xr:uid="{BB315C19-5E6B-47E7-8BF2-01DE3C327F81}"/>
    <cellStyle name="TableBorder 3 2 2 7 4" xfId="17225" xr:uid="{1E25CF78-8234-4F18-B1CF-1D043A877A33}"/>
    <cellStyle name="TableBorder 3 2 2 7 5" xfId="18528" xr:uid="{A503CBCB-AAFD-421B-AC57-E11DAECA5E31}"/>
    <cellStyle name="TableBorder 3 2 2 7 6" xfId="19830" xr:uid="{F2502CE5-B72A-41FC-8D74-6ACADED3235B}"/>
    <cellStyle name="TableBorder 3 2 2 8" xfId="14085" xr:uid="{5586D832-E31E-45A1-9C51-D9526BB8F2C7}"/>
    <cellStyle name="TableBorder 3 2 2 8 2" xfId="14750" xr:uid="{33E8E0EB-7618-4DD1-9F1D-2DDD315496B8}"/>
    <cellStyle name="TableBorder 3 2 2 8 2 2" xfId="16603" xr:uid="{9F648BA8-6392-433A-9D6A-06315B0D3F49}"/>
    <cellStyle name="TableBorder 3 2 2 8 2 3" xfId="17917" xr:uid="{AF7CACAA-8E08-4884-AB76-A421E0C09C13}"/>
    <cellStyle name="TableBorder 3 2 2 8 2 4" xfId="19220" xr:uid="{7D1F1923-052E-4240-B922-18B217D75DAA}"/>
    <cellStyle name="TableBorder 3 2 2 8 2 5" xfId="20522" xr:uid="{DE669128-A84C-4B53-B60F-C9E0D3C7D975}"/>
    <cellStyle name="TableBorder 3 2 2 8 3" xfId="15939" xr:uid="{B8035510-E430-4A7A-89C8-C8919F76E3CB}"/>
    <cellStyle name="TableBorder 3 2 2 8 4" xfId="17257" xr:uid="{7997DF8C-028C-4D47-A822-BE03F5C80C33}"/>
    <cellStyle name="TableBorder 3 2 2 8 5" xfId="18560" xr:uid="{F4AC73B4-89B1-4B07-85B8-DB0F62105AA3}"/>
    <cellStyle name="TableBorder 3 2 2 8 6" xfId="19862" xr:uid="{8AA25325-624D-4272-9D70-7AF4555D5D39}"/>
    <cellStyle name="TableBorder 3 2 2 9" xfId="14064" xr:uid="{A81D3955-BD84-421D-974E-EF892E436F09}"/>
    <cellStyle name="TableBorder 3 2 2 9 2" xfId="14731" xr:uid="{6B43CCDE-A534-4319-8BBC-3D37C0D79750}"/>
    <cellStyle name="TableBorder 3 2 2 9 2 2" xfId="16584" xr:uid="{45739DB7-6425-4231-BE68-7CBBE5275940}"/>
    <cellStyle name="TableBorder 3 2 2 9 2 3" xfId="17898" xr:uid="{5B33A397-6B53-4AEE-8118-6641C4806AB6}"/>
    <cellStyle name="TableBorder 3 2 2 9 2 4" xfId="19201" xr:uid="{E461CE76-DBBC-419E-8666-558F1AB5E8DE}"/>
    <cellStyle name="TableBorder 3 2 2 9 2 5" xfId="20503" xr:uid="{E26463F9-8610-4CBA-B36E-3ED1F23A1821}"/>
    <cellStyle name="TableBorder 3 2 2 9 3" xfId="15920" xr:uid="{202E5F9C-4035-44F1-96DA-7F49CD3F1A80}"/>
    <cellStyle name="TableBorder 3 2 2 9 4" xfId="17238" xr:uid="{EF2E8F8E-CC7A-4C86-9856-42684ACAFC0D}"/>
    <cellStyle name="TableBorder 3 2 2 9 5" xfId="18541" xr:uid="{F9EB7D96-2340-4969-82B9-FE5A1166B53C}"/>
    <cellStyle name="TableBorder 3 2 2 9 6" xfId="19843" xr:uid="{2DF973F3-A0F3-419E-BC72-DE058FDFCD2C}"/>
    <cellStyle name="TableBorder 3 3" xfId="13398" xr:uid="{68A9E314-0A6E-4CA0-9711-457556BD6530}"/>
    <cellStyle name="TableBorder 3 3 10" xfId="14083" xr:uid="{7FF1B047-21C7-41E1-A5BB-B5A9DEBC985F}"/>
    <cellStyle name="TableBorder 3 3 10 2" xfId="14748" xr:uid="{DBB7C2BF-2F39-4209-A94B-0DF953FABA41}"/>
    <cellStyle name="TableBorder 3 3 10 2 2" xfId="16601" xr:uid="{AB136D4C-2158-410E-A971-F37920AFC711}"/>
    <cellStyle name="TableBorder 3 3 10 2 3" xfId="17915" xr:uid="{887CD523-52F6-4A5E-B0AB-720CA81D6222}"/>
    <cellStyle name="TableBorder 3 3 10 2 4" xfId="19218" xr:uid="{8292DD5A-9D68-4CB2-98AA-739823108516}"/>
    <cellStyle name="TableBorder 3 3 10 2 5" xfId="20520" xr:uid="{68938B71-6214-4C13-8BA0-DE24A168EDE9}"/>
    <cellStyle name="TableBorder 3 3 10 3" xfId="15937" xr:uid="{D0C3B8A4-A0F7-483C-A9D2-48C1BB89AB04}"/>
    <cellStyle name="TableBorder 3 3 10 4" xfId="17255" xr:uid="{D57461F8-F139-44AA-A4EF-BC0B8F20AC85}"/>
    <cellStyle name="TableBorder 3 3 10 5" xfId="18558" xr:uid="{BFF4E2BB-AF32-458D-86B8-072310F8E352}"/>
    <cellStyle name="TableBorder 3 3 10 6" xfId="19860" xr:uid="{2E4EBFF9-3000-4C8A-BC4D-F75F41B35E42}"/>
    <cellStyle name="TableBorder 3 3 11" xfId="14047" xr:uid="{796644ED-3F0B-49DE-8F95-8C1D98B05FE1}"/>
    <cellStyle name="TableBorder 3 3 11 2" xfId="14715" xr:uid="{3A4F680D-D1D4-468B-986E-527E4015ACAD}"/>
    <cellStyle name="TableBorder 3 3 11 2 2" xfId="16568" xr:uid="{C076BEAB-D1A8-41D8-958B-C0BF226B7A0E}"/>
    <cellStyle name="TableBorder 3 3 11 2 3" xfId="17882" xr:uid="{645E3890-8C58-4BA0-93C6-84C6EEA85220}"/>
    <cellStyle name="TableBorder 3 3 11 2 4" xfId="19185" xr:uid="{612D09E2-AA2F-444A-9237-3F60078B3CA0}"/>
    <cellStyle name="TableBorder 3 3 11 2 5" xfId="20487" xr:uid="{93649F0B-48C3-472C-9483-70717A4ECAEE}"/>
    <cellStyle name="TableBorder 3 3 11 3" xfId="15904" xr:uid="{A5F1821B-C562-458C-BF1F-5A81EA7155D8}"/>
    <cellStyle name="TableBorder 3 3 11 4" xfId="17222" xr:uid="{8D0847BE-4369-4852-A966-9F1BCA3D2D95}"/>
    <cellStyle name="TableBorder 3 3 11 5" xfId="18525" xr:uid="{64822E08-F3C5-4C05-9020-815369FA10C8}"/>
    <cellStyle name="TableBorder 3 3 11 6" xfId="19827" xr:uid="{2F24ABC9-9782-44FA-B905-215B7673D106}"/>
    <cellStyle name="TableBorder 3 3 12" xfId="14603" xr:uid="{5BE80E17-3EE3-4E0C-9560-1083D62E0A8A}"/>
    <cellStyle name="TableBorder 3 3 12 2" xfId="16452" xr:uid="{0AE00DB2-0EA2-43C5-BDAB-115427AF602A}"/>
    <cellStyle name="TableBorder 3 3 12 3" xfId="17770" xr:uid="{B81462B8-66AD-46D0-8056-1130AE1C2029}"/>
    <cellStyle name="TableBorder 3 3 12 4" xfId="19073" xr:uid="{996964C3-0AA1-4D1C-B337-F37EAD6C6E4A}"/>
    <cellStyle name="TableBorder 3 3 12 5" xfId="20375" xr:uid="{05D39B9C-A9F7-48B3-9235-7AC3BF6D9807}"/>
    <cellStyle name="TableBorder 3 3 13" xfId="15763" xr:uid="{6492017C-052C-458B-90DD-F3D096C4F591}"/>
    <cellStyle name="TableBorder 3 3 14" xfId="15798" xr:uid="{32B16139-0AD1-45B7-971B-2A36180CCF43}"/>
    <cellStyle name="TableBorder 3 3 15" xfId="15758" xr:uid="{7A95FFFB-C10B-4FEC-8362-84EE749370FB}"/>
    <cellStyle name="TableBorder 3 3 16" xfId="15607" xr:uid="{609D6ABD-2AAF-426E-9E24-2F98371B1474}"/>
    <cellStyle name="TableBorder 3 3 2" xfId="13939" xr:uid="{ACD025BB-B349-447B-96C4-63587E541C7C}"/>
    <cellStyle name="TableBorder 3 3 2 10" xfId="14499" xr:uid="{8E3E311C-E3F7-4765-B5EB-EADC2FD053DC}"/>
    <cellStyle name="TableBorder 3 3 2 10 2" xfId="15164" xr:uid="{F7FC1F88-D703-4CFE-9E64-1352685471D3}"/>
    <cellStyle name="TableBorder 3 3 2 10 2 2" xfId="17017" xr:uid="{31FE5FD6-91BE-4D09-9601-DFE5CFBF445C}"/>
    <cellStyle name="TableBorder 3 3 2 10 2 3" xfId="18331" xr:uid="{2C5C2EA3-8C9D-4FC5-A622-29313A55360F}"/>
    <cellStyle name="TableBorder 3 3 2 10 2 4" xfId="19634" xr:uid="{9650F150-3231-4519-BC81-1EDDD9E94FC2}"/>
    <cellStyle name="TableBorder 3 3 2 10 2 5" xfId="20936" xr:uid="{8137EF56-95DE-43B3-83A6-66822751F3B2}"/>
    <cellStyle name="TableBorder 3 3 2 10 3" xfId="16353" xr:uid="{5692D237-30B4-4C45-A54A-B6E95289751C}"/>
    <cellStyle name="TableBorder 3 3 2 10 4" xfId="17671" xr:uid="{56DB5DB1-4091-4AC0-AD94-DE46742C1351}"/>
    <cellStyle name="TableBorder 3 3 2 10 5" xfId="18974" xr:uid="{9ACF7EA1-FEAD-440F-B124-B32CE1C356D2}"/>
    <cellStyle name="TableBorder 3 3 2 10 6" xfId="20276" xr:uid="{3A748C2F-02A9-4BC1-B247-5671D63A23D3}"/>
    <cellStyle name="TableBorder 3 3 2 11" xfId="14614" xr:uid="{86BF2A90-FCCE-4DBF-B613-99BB490E4F04}"/>
    <cellStyle name="TableBorder 3 3 2 11 2" xfId="16466" xr:uid="{B4F390D9-9093-4977-BC3F-C465897772BC}"/>
    <cellStyle name="TableBorder 3 3 2 11 3" xfId="17781" xr:uid="{356D1E0D-BF27-4673-84E8-2E090807A2B2}"/>
    <cellStyle name="TableBorder 3 3 2 11 4" xfId="19084" xr:uid="{44B46AD4-A6AF-4F03-A11F-93699B3C7A11}"/>
    <cellStyle name="TableBorder 3 3 2 11 5" xfId="20386" xr:uid="{A8E5A727-DB0F-4520-8F81-2D2C8C3A088E}"/>
    <cellStyle name="TableBorder 3 3 2 12" xfId="15803" xr:uid="{E04623B0-4F2A-4C30-990F-BF62E870DABE}"/>
    <cellStyle name="TableBorder 3 3 2 13" xfId="17121" xr:uid="{8A01D6F8-342A-4014-BF42-264C04FBBE72}"/>
    <cellStyle name="TableBorder 3 3 2 14" xfId="15793" xr:uid="{E63C7F18-2405-47A2-9333-3364965637D4}"/>
    <cellStyle name="TableBorder 3 3 2 15" xfId="15549" xr:uid="{4A2A86D0-60C7-446B-881E-CA3598B7A238}"/>
    <cellStyle name="TableBorder 3 3 2 2" xfId="13998" xr:uid="{816C01DF-B5C5-4D29-A8D7-43B280C75FFA}"/>
    <cellStyle name="TableBorder 3 3 2 2 10" xfId="18482" xr:uid="{BE344973-4210-4F77-A5BB-01F3484D0451}"/>
    <cellStyle name="TableBorder 3 3 2 2 11" xfId="19784" xr:uid="{EEDBD1F6-73FC-4B30-80B7-52C121165D27}"/>
    <cellStyle name="TableBorder 3 3 2 2 2" xfId="14164" xr:uid="{11069938-3A7B-42E0-800D-159533A184CF}"/>
    <cellStyle name="TableBorder 3 3 2 2 2 2" xfId="14829" xr:uid="{3648457F-8166-44B8-A863-D67498AB0BDA}"/>
    <cellStyle name="TableBorder 3 3 2 2 2 2 2" xfId="16682" xr:uid="{CED17A77-164B-453C-AD7C-128BD40DBA3F}"/>
    <cellStyle name="TableBorder 3 3 2 2 2 2 3" xfId="17996" xr:uid="{8655C839-C095-4970-A272-FB4DD84ABAEB}"/>
    <cellStyle name="TableBorder 3 3 2 2 2 2 4" xfId="19299" xr:uid="{2936261C-D4EF-438C-9F55-7728C4118862}"/>
    <cellStyle name="TableBorder 3 3 2 2 2 2 5" xfId="20601" xr:uid="{9D3D3E06-305C-42E6-B57C-956989C690EE}"/>
    <cellStyle name="TableBorder 3 3 2 2 2 3" xfId="16018" xr:uid="{BEE0B7F5-C907-4AE7-BE3B-2EBD55C939EF}"/>
    <cellStyle name="TableBorder 3 3 2 2 2 4" xfId="17336" xr:uid="{ED469405-49D7-4236-A206-7EFB84D4F224}"/>
    <cellStyle name="TableBorder 3 3 2 2 2 5" xfId="18639" xr:uid="{35FBC305-0446-4A6C-911E-E27E28B36CA7}"/>
    <cellStyle name="TableBorder 3 3 2 2 2 6" xfId="19941" xr:uid="{F4FF700D-534A-4865-A9A4-9E95883452A7}"/>
    <cellStyle name="TableBorder 3 3 2 2 3" xfId="14262" xr:uid="{58BB6752-25F5-4B5F-A30A-ABAE59C069A0}"/>
    <cellStyle name="TableBorder 3 3 2 2 3 2" xfId="14927" xr:uid="{A0A223DF-3EDE-409B-B07B-52008395D467}"/>
    <cellStyle name="TableBorder 3 3 2 2 3 2 2" xfId="16780" xr:uid="{A6359594-5482-4722-A492-88DA9EE1FAE7}"/>
    <cellStyle name="TableBorder 3 3 2 2 3 2 3" xfId="18094" xr:uid="{B637DB26-3DE8-4D8B-8337-B0C6F34CC859}"/>
    <cellStyle name="TableBorder 3 3 2 2 3 2 4" xfId="19397" xr:uid="{B1EBFF41-D7F4-4AC2-9AF8-E80FA2C318E8}"/>
    <cellStyle name="TableBorder 3 3 2 2 3 2 5" xfId="20699" xr:uid="{E7779945-57F6-4F40-9CDC-C1BB32B42CAC}"/>
    <cellStyle name="TableBorder 3 3 2 2 3 3" xfId="16116" xr:uid="{0E866EE2-3846-436A-8C39-90E024F48866}"/>
    <cellStyle name="TableBorder 3 3 2 2 3 4" xfId="17434" xr:uid="{BFC1049F-B19E-4CA3-B0AC-C0016434C0FD}"/>
    <cellStyle name="TableBorder 3 3 2 2 3 5" xfId="18737" xr:uid="{19D6E2DD-52C5-445E-A557-9160B853DA5E}"/>
    <cellStyle name="TableBorder 3 3 2 2 3 6" xfId="20039" xr:uid="{2D008B48-D918-42E6-8652-727AF0ED7742}"/>
    <cellStyle name="TableBorder 3 3 2 2 4" xfId="14361" xr:uid="{F5EE6C47-E200-4495-92A9-6E089D75FB98}"/>
    <cellStyle name="TableBorder 3 3 2 2 4 2" xfId="15026" xr:uid="{98E438BD-EE03-4B5C-944C-A48BDEAC3B79}"/>
    <cellStyle name="TableBorder 3 3 2 2 4 2 2" xfId="16879" xr:uid="{375E01CA-732E-4408-A889-A57D72DAF2A6}"/>
    <cellStyle name="TableBorder 3 3 2 2 4 2 3" xfId="18193" xr:uid="{99EB99A0-1202-40E7-8153-3CA58C73CBEC}"/>
    <cellStyle name="TableBorder 3 3 2 2 4 2 4" xfId="19496" xr:uid="{ADF74388-A0FC-4FEA-9D5B-C2803A904C90}"/>
    <cellStyle name="TableBorder 3 3 2 2 4 2 5" xfId="20798" xr:uid="{523176D2-F88B-460F-AA3A-83970683195B}"/>
    <cellStyle name="TableBorder 3 3 2 2 4 3" xfId="16215" xr:uid="{20C4B0E6-CFBF-4EE6-9B3F-52E45D07A14B}"/>
    <cellStyle name="TableBorder 3 3 2 2 4 4" xfId="17533" xr:uid="{0A1B8FCF-B57E-4D84-9CD3-D7E546848A1D}"/>
    <cellStyle name="TableBorder 3 3 2 2 4 5" xfId="18836" xr:uid="{03F406F3-26B9-4979-AA9D-001C0F5AA826}"/>
    <cellStyle name="TableBorder 3 3 2 2 4 6" xfId="20138" xr:uid="{7A1486D1-07D5-48FB-A24B-ABF7FAF220A5}"/>
    <cellStyle name="TableBorder 3 3 2 2 5" xfId="14459" xr:uid="{ABF99574-52E8-4F7D-8CE9-150555F6DF5E}"/>
    <cellStyle name="TableBorder 3 3 2 2 5 2" xfId="15124" xr:uid="{7F272BEE-320B-48DB-A001-165ED3F49B8E}"/>
    <cellStyle name="TableBorder 3 3 2 2 5 2 2" xfId="16977" xr:uid="{FF48F591-804B-40BE-8EDC-295ECCAF5D57}"/>
    <cellStyle name="TableBorder 3 3 2 2 5 2 3" xfId="18291" xr:uid="{C9E40C8E-ED1F-4115-B0C4-4934C0E700C1}"/>
    <cellStyle name="TableBorder 3 3 2 2 5 2 4" xfId="19594" xr:uid="{0F36B3FF-540D-4C83-9703-01412635A67E}"/>
    <cellStyle name="TableBorder 3 3 2 2 5 2 5" xfId="20896" xr:uid="{7B8C5DE4-03C1-4247-86C6-C4AC2964583D}"/>
    <cellStyle name="TableBorder 3 3 2 2 5 3" xfId="16313" xr:uid="{3CC9B490-A3FE-49AF-A939-725ED2D361B2}"/>
    <cellStyle name="TableBorder 3 3 2 2 5 4" xfId="17631" xr:uid="{95328A55-76EE-4EDA-BD6A-A19FAF4AE35C}"/>
    <cellStyle name="TableBorder 3 3 2 2 5 5" xfId="18934" xr:uid="{84480185-D983-42B6-A552-11C3831207CD}"/>
    <cellStyle name="TableBorder 3 3 2 2 5 6" xfId="20236" xr:uid="{AF0FAFD1-F50A-4B2E-808D-46875A91EB53}"/>
    <cellStyle name="TableBorder 3 3 2 2 6" xfId="14557" xr:uid="{C842BA8F-C117-4C8A-8C77-3A289FE38BDC}"/>
    <cellStyle name="TableBorder 3 3 2 2 6 2" xfId="15222" xr:uid="{950E8E34-A0CA-45F6-BBF1-94473AC6F6E1}"/>
    <cellStyle name="TableBorder 3 3 2 2 6 2 2" xfId="17075" xr:uid="{10BED5BC-C5EA-462C-939F-C70B9E3ED4E4}"/>
    <cellStyle name="TableBorder 3 3 2 2 6 2 3" xfId="18389" xr:uid="{25AF5B12-88E0-4CBE-9519-21E30B895DFC}"/>
    <cellStyle name="TableBorder 3 3 2 2 6 2 4" xfId="19692" xr:uid="{B53DCC57-197E-40A9-83C2-AA4D238ECEF3}"/>
    <cellStyle name="TableBorder 3 3 2 2 6 2 5" xfId="20994" xr:uid="{2E069BF1-9B68-4B4D-8084-F7CA9E25F747}"/>
    <cellStyle name="TableBorder 3 3 2 2 6 3" xfId="16411" xr:uid="{FCA79215-1A3F-4B8F-8E76-28E9DAF30598}"/>
    <cellStyle name="TableBorder 3 3 2 2 6 4" xfId="17729" xr:uid="{EBFB38AD-6CE3-4F6F-B5FB-0DA3D8B4CAD7}"/>
    <cellStyle name="TableBorder 3 3 2 2 6 5" xfId="19032" xr:uid="{2671756E-AE62-4DED-BFE5-8E8AB6685B92}"/>
    <cellStyle name="TableBorder 3 3 2 2 6 6" xfId="20334" xr:uid="{32FB471A-FAC9-41B0-905D-4C7FBD07C5B0}"/>
    <cellStyle name="TableBorder 3 3 2 2 7" xfId="14672" xr:uid="{03514659-6FBA-446A-81C5-55EFA038417D}"/>
    <cellStyle name="TableBorder 3 3 2 2 7 2" xfId="16524" xr:uid="{F4C6C959-6D65-4F2C-84B1-0CE46D03B632}"/>
    <cellStyle name="TableBorder 3 3 2 2 7 3" xfId="17839" xr:uid="{ADAE24CF-4D2A-4ABA-BE11-9CCDEBE60859}"/>
    <cellStyle name="TableBorder 3 3 2 2 7 4" xfId="19142" xr:uid="{0FC81019-B232-453C-966E-C9ED170F7D0D}"/>
    <cellStyle name="TableBorder 3 3 2 2 7 5" xfId="20444" xr:uid="{5F5FCE21-7377-4CB7-A39C-9FCB10EF7E6D}"/>
    <cellStyle name="TableBorder 3 3 2 2 8" xfId="15861" xr:uid="{8F4C7B37-CBA2-4FCC-980E-B8C854F0CA4E}"/>
    <cellStyle name="TableBorder 3 3 2 2 9" xfId="17179" xr:uid="{8AEAF895-9A3F-47C5-A664-F7EC79DA1513}"/>
    <cellStyle name="TableBorder 3 3 2 3" xfId="14008" xr:uid="{C279F508-5424-4EEB-83CB-BFD202A86CFE}"/>
    <cellStyle name="TableBorder 3 3 2 3 10" xfId="18492" xr:uid="{3A643B2D-D6DF-44FC-A400-4223CCB1B388}"/>
    <cellStyle name="TableBorder 3 3 2 3 11" xfId="19794" xr:uid="{BC76EFB6-6613-49DD-9A06-0487BF4E38AB}"/>
    <cellStyle name="TableBorder 3 3 2 3 2" xfId="14174" xr:uid="{2BABF11A-AAE7-43B8-8B81-6D14A759D65D}"/>
    <cellStyle name="TableBorder 3 3 2 3 2 2" xfId="14839" xr:uid="{CA13FC2A-10D3-4107-BF7E-2C70ABA3BF54}"/>
    <cellStyle name="TableBorder 3 3 2 3 2 2 2" xfId="16692" xr:uid="{55ED0ED6-AAD7-4CF0-ABB0-E5FCAE0F838C}"/>
    <cellStyle name="TableBorder 3 3 2 3 2 2 3" xfId="18006" xr:uid="{4ABD2AF8-34F2-4779-9C8A-345DE0E48747}"/>
    <cellStyle name="TableBorder 3 3 2 3 2 2 4" xfId="19309" xr:uid="{C6C5585B-249B-43F1-A29C-C5E924A01511}"/>
    <cellStyle name="TableBorder 3 3 2 3 2 2 5" xfId="20611" xr:uid="{65759E52-F752-4B75-BB09-D29C5E9C6AB7}"/>
    <cellStyle name="TableBorder 3 3 2 3 2 3" xfId="16028" xr:uid="{B278DF9E-A349-4C83-8B7D-A7B0B603E0EA}"/>
    <cellStyle name="TableBorder 3 3 2 3 2 4" xfId="17346" xr:uid="{958177F3-2AD6-4997-B812-C19C63358BF0}"/>
    <cellStyle name="TableBorder 3 3 2 3 2 5" xfId="18649" xr:uid="{304741B9-C389-46F5-AC52-BB1317762BE3}"/>
    <cellStyle name="TableBorder 3 3 2 3 2 6" xfId="19951" xr:uid="{AE412999-8436-47F5-AB56-B41C3AF042CC}"/>
    <cellStyle name="TableBorder 3 3 2 3 3" xfId="14272" xr:uid="{D9DEB9A0-2AAD-4FD4-ABA1-650410283BD1}"/>
    <cellStyle name="TableBorder 3 3 2 3 3 2" xfId="14937" xr:uid="{AEB1E8F9-0007-40A6-B56B-77E6CA254128}"/>
    <cellStyle name="TableBorder 3 3 2 3 3 2 2" xfId="16790" xr:uid="{E23C4F45-483E-47CB-A71F-029AE5F25B29}"/>
    <cellStyle name="TableBorder 3 3 2 3 3 2 3" xfId="18104" xr:uid="{EDF75469-B5DD-4A58-A8EC-2E8B1FD9F267}"/>
    <cellStyle name="TableBorder 3 3 2 3 3 2 4" xfId="19407" xr:uid="{F7753D16-CE19-4A25-80AC-4478D1B5FDDD}"/>
    <cellStyle name="TableBorder 3 3 2 3 3 2 5" xfId="20709" xr:uid="{8F78EEB5-C19A-4400-97B5-410FB13D4B16}"/>
    <cellStyle name="TableBorder 3 3 2 3 3 3" xfId="16126" xr:uid="{799BF184-236B-4B52-8117-7BB14C94D92C}"/>
    <cellStyle name="TableBorder 3 3 2 3 3 4" xfId="17444" xr:uid="{67E702D6-86D8-4FD8-973F-839ED80FFECF}"/>
    <cellStyle name="TableBorder 3 3 2 3 3 5" xfId="18747" xr:uid="{CB89544E-4C9F-4F83-8AA5-C2E33AC09619}"/>
    <cellStyle name="TableBorder 3 3 2 3 3 6" xfId="20049" xr:uid="{113C5BA2-5F60-48E0-A661-CE0CA7B578B4}"/>
    <cellStyle name="TableBorder 3 3 2 3 4" xfId="14371" xr:uid="{0051499C-04D3-4239-B0A1-74223F635179}"/>
    <cellStyle name="TableBorder 3 3 2 3 4 2" xfId="15036" xr:uid="{B2995EC5-5DF1-4344-B5CC-D710E596F46C}"/>
    <cellStyle name="TableBorder 3 3 2 3 4 2 2" xfId="16889" xr:uid="{3F861305-8C20-4C83-A8CB-EA24ECB0E705}"/>
    <cellStyle name="TableBorder 3 3 2 3 4 2 3" xfId="18203" xr:uid="{5AB10460-4C1E-4193-B043-806F525497B9}"/>
    <cellStyle name="TableBorder 3 3 2 3 4 2 4" xfId="19506" xr:uid="{6A9D72A2-663A-420F-A9B8-2DEE60DCAC82}"/>
    <cellStyle name="TableBorder 3 3 2 3 4 2 5" xfId="20808" xr:uid="{6328B5A8-3425-4556-9B70-8B245D62EF99}"/>
    <cellStyle name="TableBorder 3 3 2 3 4 3" xfId="16225" xr:uid="{B0383937-F05A-4594-823E-821C503709BA}"/>
    <cellStyle name="TableBorder 3 3 2 3 4 4" xfId="17543" xr:uid="{42636CD8-00F3-4CA6-A28B-C84815915C21}"/>
    <cellStyle name="TableBorder 3 3 2 3 4 5" xfId="18846" xr:uid="{52A7B3F6-7B8B-4619-8E16-B04B6B8A3876}"/>
    <cellStyle name="TableBorder 3 3 2 3 4 6" xfId="20148" xr:uid="{F09BBAA1-5326-4E6F-ACA4-A0B29421D7A9}"/>
    <cellStyle name="TableBorder 3 3 2 3 5" xfId="14469" xr:uid="{415F0FD8-9DC1-4B4B-AC1C-87BFDB4C4E40}"/>
    <cellStyle name="TableBorder 3 3 2 3 5 2" xfId="15134" xr:uid="{1BEADBE6-1764-4545-BE77-8B5DB5596230}"/>
    <cellStyle name="TableBorder 3 3 2 3 5 2 2" xfId="16987" xr:uid="{E3D33708-AE7D-4907-A95D-442095983DC3}"/>
    <cellStyle name="TableBorder 3 3 2 3 5 2 3" xfId="18301" xr:uid="{C38A5E98-0F14-42A2-AB03-0B72CE6633CF}"/>
    <cellStyle name="TableBorder 3 3 2 3 5 2 4" xfId="19604" xr:uid="{0C97BA4C-CB97-44EC-A6CB-5B6B280D9D8F}"/>
    <cellStyle name="TableBorder 3 3 2 3 5 2 5" xfId="20906" xr:uid="{F9B732DE-0AC4-432D-AB00-34307812B956}"/>
    <cellStyle name="TableBorder 3 3 2 3 5 3" xfId="16323" xr:uid="{1505960D-B391-4CA1-95B5-CD6C2295A7CC}"/>
    <cellStyle name="TableBorder 3 3 2 3 5 4" xfId="17641" xr:uid="{1703A65B-A9A0-4930-90F6-1E23531AC08A}"/>
    <cellStyle name="TableBorder 3 3 2 3 5 5" xfId="18944" xr:uid="{478ACCDB-FF2E-46C4-90E4-EC5011913B7E}"/>
    <cellStyle name="TableBorder 3 3 2 3 5 6" xfId="20246" xr:uid="{33E4C99B-9918-40AE-94AF-4FF8F389D7CB}"/>
    <cellStyle name="TableBorder 3 3 2 3 6" xfId="14567" xr:uid="{9EFA846E-08B4-4A61-AA8C-E0837B3B08E6}"/>
    <cellStyle name="TableBorder 3 3 2 3 6 2" xfId="15232" xr:uid="{E77E36AD-7408-41B9-9705-386F802933A5}"/>
    <cellStyle name="TableBorder 3 3 2 3 6 2 2" xfId="17085" xr:uid="{FAF9B026-FBE4-4049-891F-D0F32369E618}"/>
    <cellStyle name="TableBorder 3 3 2 3 6 2 3" xfId="18399" xr:uid="{E3857EB9-29D6-49CE-B55B-4E65ACCC1933}"/>
    <cellStyle name="TableBorder 3 3 2 3 6 2 4" xfId="19702" xr:uid="{CEB28069-AB65-447A-B60A-31A0B8EB1FBD}"/>
    <cellStyle name="TableBorder 3 3 2 3 6 2 5" xfId="21004" xr:uid="{2DAC7D6E-07B5-4A05-91F4-A5764967F9BC}"/>
    <cellStyle name="TableBorder 3 3 2 3 6 3" xfId="16421" xr:uid="{3A9E6AAA-6F2B-4D58-B5E6-DCDF17DA082D}"/>
    <cellStyle name="TableBorder 3 3 2 3 6 4" xfId="17739" xr:uid="{92C2B953-E2C7-450E-81AD-AF470E2A12F1}"/>
    <cellStyle name="TableBorder 3 3 2 3 6 5" xfId="19042" xr:uid="{510BC537-BD23-4194-AFA5-06B857684B01}"/>
    <cellStyle name="TableBorder 3 3 2 3 6 6" xfId="20344" xr:uid="{01DD840B-AE94-4946-97CA-9E02E38A0237}"/>
    <cellStyle name="TableBorder 3 3 2 3 7" xfId="14682" xr:uid="{390B4567-6BCC-433D-8865-8A7D9C996E97}"/>
    <cellStyle name="TableBorder 3 3 2 3 7 2" xfId="16534" xr:uid="{25FCAC83-7DE2-4AC6-A45A-7F58F6BF1690}"/>
    <cellStyle name="TableBorder 3 3 2 3 7 3" xfId="17849" xr:uid="{C42EF210-E6E5-43A3-90A3-FD2D4D095998}"/>
    <cellStyle name="TableBorder 3 3 2 3 7 4" xfId="19152" xr:uid="{68EFB28B-F69A-4C7C-A91B-C9AD3A270524}"/>
    <cellStyle name="TableBorder 3 3 2 3 7 5" xfId="20454" xr:uid="{2D6D56F0-1C05-4AAD-B397-FBE912364D2E}"/>
    <cellStyle name="TableBorder 3 3 2 3 8" xfId="15871" xr:uid="{90F80889-08C5-4272-A686-42332B7AE386}"/>
    <cellStyle name="TableBorder 3 3 2 3 9" xfId="17189" xr:uid="{428B33DC-3F07-4E6B-B7B3-958363408BCA}"/>
    <cellStyle name="TableBorder 3 3 2 4" xfId="14018" xr:uid="{B3A8D803-5B4C-4527-8341-844143A6A5FC}"/>
    <cellStyle name="TableBorder 3 3 2 4 10" xfId="18502" xr:uid="{DF78A2C9-8024-4350-89B8-58252864EA82}"/>
    <cellStyle name="TableBorder 3 3 2 4 11" xfId="19804" xr:uid="{6B78DB9B-6F0A-4224-AB9F-CBBB96DFEFFA}"/>
    <cellStyle name="TableBorder 3 3 2 4 2" xfId="14184" xr:uid="{9A16AFD6-5C7F-4A68-A0DE-193DBFEF4909}"/>
    <cellStyle name="TableBorder 3 3 2 4 2 2" xfId="14849" xr:uid="{A57311BB-E1AA-42C4-81A8-C8CE23857D3A}"/>
    <cellStyle name="TableBorder 3 3 2 4 2 2 2" xfId="16702" xr:uid="{34DD9B77-4AEA-4702-9EFF-46EFB648987C}"/>
    <cellStyle name="TableBorder 3 3 2 4 2 2 3" xfId="18016" xr:uid="{DB2D0EC1-B83D-453A-A63D-2E6C342D493C}"/>
    <cellStyle name="TableBorder 3 3 2 4 2 2 4" xfId="19319" xr:uid="{7CBE82FD-5098-4967-89ED-00B58E10888F}"/>
    <cellStyle name="TableBorder 3 3 2 4 2 2 5" xfId="20621" xr:uid="{6896FE85-11CD-4456-AA0F-6478E7CB7F89}"/>
    <cellStyle name="TableBorder 3 3 2 4 2 3" xfId="16038" xr:uid="{CD48487C-743C-4A9D-BE00-B59992372650}"/>
    <cellStyle name="TableBorder 3 3 2 4 2 4" xfId="17356" xr:uid="{13F11DB6-E73A-4045-9859-244331853293}"/>
    <cellStyle name="TableBorder 3 3 2 4 2 5" xfId="18659" xr:uid="{0D8EE92F-ACD8-4785-9B26-6C50D65A3434}"/>
    <cellStyle name="TableBorder 3 3 2 4 2 6" xfId="19961" xr:uid="{0B17C5DF-0C37-46E1-9E5F-44F45374B706}"/>
    <cellStyle name="TableBorder 3 3 2 4 3" xfId="14282" xr:uid="{9BD9367A-0CC4-4D40-A47F-24EF018581B1}"/>
    <cellStyle name="TableBorder 3 3 2 4 3 2" xfId="14947" xr:uid="{7C9423A9-B208-4F5B-B964-501BC62081BC}"/>
    <cellStyle name="TableBorder 3 3 2 4 3 2 2" xfId="16800" xr:uid="{5F4E246E-9ED3-49F0-ACC5-819A510EC546}"/>
    <cellStyle name="TableBorder 3 3 2 4 3 2 3" xfId="18114" xr:uid="{EB400A57-1CA0-458B-A5BE-F793F487A45C}"/>
    <cellStyle name="TableBorder 3 3 2 4 3 2 4" xfId="19417" xr:uid="{D4122DD5-DA87-45BD-A4A2-323DFF6BC5E1}"/>
    <cellStyle name="TableBorder 3 3 2 4 3 2 5" xfId="20719" xr:uid="{0B103C6C-427D-4271-9BF8-C4E8F0C68821}"/>
    <cellStyle name="TableBorder 3 3 2 4 3 3" xfId="16136" xr:uid="{06540369-CC58-4018-A40D-19439F189D97}"/>
    <cellStyle name="TableBorder 3 3 2 4 3 4" xfId="17454" xr:uid="{4A462D46-2827-402F-B89E-8B9FDBF96ADA}"/>
    <cellStyle name="TableBorder 3 3 2 4 3 5" xfId="18757" xr:uid="{5A29C8D4-909F-4E7B-AC3C-CAC5AD5C9A72}"/>
    <cellStyle name="TableBorder 3 3 2 4 3 6" xfId="20059" xr:uid="{CE3D1880-1A04-4884-9506-A9D4F122A7F7}"/>
    <cellStyle name="TableBorder 3 3 2 4 4" xfId="14381" xr:uid="{E6681D70-4BCF-4758-8905-3B79028CD9E4}"/>
    <cellStyle name="TableBorder 3 3 2 4 4 2" xfId="15046" xr:uid="{192CADCA-C2D8-4E1C-A7FB-055450ED16B6}"/>
    <cellStyle name="TableBorder 3 3 2 4 4 2 2" xfId="16899" xr:uid="{F263D4D2-8229-4C0D-B568-4D50E96DC9BA}"/>
    <cellStyle name="TableBorder 3 3 2 4 4 2 3" xfId="18213" xr:uid="{DAFA6476-14D3-47E6-8F80-3E9F61651446}"/>
    <cellStyle name="TableBorder 3 3 2 4 4 2 4" xfId="19516" xr:uid="{7E5AF604-066C-4B31-B85D-AEA30177FF64}"/>
    <cellStyle name="TableBorder 3 3 2 4 4 2 5" xfId="20818" xr:uid="{0407B498-E339-4374-B94B-146B1AEDB34D}"/>
    <cellStyle name="TableBorder 3 3 2 4 4 3" xfId="16235" xr:uid="{F105F9E9-0353-4017-BB9E-21082BBFF1A3}"/>
    <cellStyle name="TableBorder 3 3 2 4 4 4" xfId="17553" xr:uid="{F12110AB-1283-4DA2-8AE8-A3837F28FE84}"/>
    <cellStyle name="TableBorder 3 3 2 4 4 5" xfId="18856" xr:uid="{E791EC7A-67FD-4236-8F46-7F4CB759E2EB}"/>
    <cellStyle name="TableBorder 3 3 2 4 4 6" xfId="20158" xr:uid="{DF446DCC-1C8B-423E-8D2C-5C6D3BF6B25C}"/>
    <cellStyle name="TableBorder 3 3 2 4 5" xfId="14479" xr:uid="{86C2008A-7836-4E39-86B6-7E474BDE91E4}"/>
    <cellStyle name="TableBorder 3 3 2 4 5 2" xfId="15144" xr:uid="{6F866FD5-1369-42DB-A5B9-9225173EBC1E}"/>
    <cellStyle name="TableBorder 3 3 2 4 5 2 2" xfId="16997" xr:uid="{C3480B6B-2B15-4806-89A2-109AF49CDD6C}"/>
    <cellStyle name="TableBorder 3 3 2 4 5 2 3" xfId="18311" xr:uid="{C68972F5-36C4-4F48-8833-8DF190DCFB33}"/>
    <cellStyle name="TableBorder 3 3 2 4 5 2 4" xfId="19614" xr:uid="{178E3932-D3AF-4BC3-95F6-13C6DEBD1BAF}"/>
    <cellStyle name="TableBorder 3 3 2 4 5 2 5" xfId="20916" xr:uid="{61315DF9-5F83-42A6-B19B-1A158B0C2024}"/>
    <cellStyle name="TableBorder 3 3 2 4 5 3" xfId="16333" xr:uid="{EBDEE969-AC1E-464F-95D1-408B0B429F24}"/>
    <cellStyle name="TableBorder 3 3 2 4 5 4" xfId="17651" xr:uid="{A858DF09-CD23-4FCD-B6B3-441D72AF6693}"/>
    <cellStyle name="TableBorder 3 3 2 4 5 5" xfId="18954" xr:uid="{B7BE7D00-4E69-4A72-8871-FF38C3699EA2}"/>
    <cellStyle name="TableBorder 3 3 2 4 5 6" xfId="20256" xr:uid="{197510AA-8B26-4B98-B840-6E6C0A6E291A}"/>
    <cellStyle name="TableBorder 3 3 2 4 6" xfId="14577" xr:uid="{3BAED344-847B-49FA-84B1-8D3860C4608A}"/>
    <cellStyle name="TableBorder 3 3 2 4 6 2" xfId="15242" xr:uid="{CD67FC57-A04E-40BE-9343-D5C6029D8F25}"/>
    <cellStyle name="TableBorder 3 3 2 4 6 2 2" xfId="17095" xr:uid="{1B94D40D-A164-4F50-8707-26F5735D3E99}"/>
    <cellStyle name="TableBorder 3 3 2 4 6 2 3" xfId="18409" xr:uid="{8E8F3609-848D-4D82-AF4A-FDF759961CF4}"/>
    <cellStyle name="TableBorder 3 3 2 4 6 2 4" xfId="19712" xr:uid="{C8069B76-4E24-45BC-B559-D987933EED4B}"/>
    <cellStyle name="TableBorder 3 3 2 4 6 2 5" xfId="21014" xr:uid="{EBB92BF2-08A6-4DB8-9140-0845D26D7CCC}"/>
    <cellStyle name="TableBorder 3 3 2 4 6 3" xfId="16431" xr:uid="{E20D0E5E-9F1A-40C0-AF20-8D0FE517296A}"/>
    <cellStyle name="TableBorder 3 3 2 4 6 4" xfId="17749" xr:uid="{3020DEA2-6670-4319-82E2-188F498BF903}"/>
    <cellStyle name="TableBorder 3 3 2 4 6 5" xfId="19052" xr:uid="{FC9C35BF-75BD-4B46-B7A3-EA53A0D2760A}"/>
    <cellStyle name="TableBorder 3 3 2 4 6 6" xfId="20354" xr:uid="{D61D7595-1570-4AE1-AC0F-56AAD7716E84}"/>
    <cellStyle name="TableBorder 3 3 2 4 7" xfId="14692" xr:uid="{6DDFF317-9B55-4FEC-9F77-BA89834AD928}"/>
    <cellStyle name="TableBorder 3 3 2 4 7 2" xfId="16544" xr:uid="{9683600E-F223-42C7-BFB9-4E2C02F5EC79}"/>
    <cellStyle name="TableBorder 3 3 2 4 7 3" xfId="17859" xr:uid="{72AA2E74-214E-459D-8F15-9FACBF527C73}"/>
    <cellStyle name="TableBorder 3 3 2 4 7 4" xfId="19162" xr:uid="{CEBD8572-39B6-4864-BF90-310C4A43D68F}"/>
    <cellStyle name="TableBorder 3 3 2 4 7 5" xfId="20464" xr:uid="{18A7D51E-BED0-4B26-90A9-F08DDE9C8FD9}"/>
    <cellStyle name="TableBorder 3 3 2 4 8" xfId="15881" xr:uid="{50CFABFD-B430-4452-94A9-133519A8CB54}"/>
    <cellStyle name="TableBorder 3 3 2 4 9" xfId="17199" xr:uid="{440C1334-88FA-459C-B604-2E1E63C916C1}"/>
    <cellStyle name="TableBorder 3 3 2 5" xfId="14028" xr:uid="{7408AF1D-7FAA-4D34-8D16-194661AAE1CF}"/>
    <cellStyle name="TableBorder 3 3 2 5 10" xfId="18512" xr:uid="{B3CDCDF1-2D5A-45C6-8584-B5E18AF3D1BB}"/>
    <cellStyle name="TableBorder 3 3 2 5 11" xfId="19814" xr:uid="{91E4645F-96D8-417B-B034-DDEE3EA5E974}"/>
    <cellStyle name="TableBorder 3 3 2 5 2" xfId="14194" xr:uid="{2D069F3A-1586-4DD7-845B-D93AAB1D16DA}"/>
    <cellStyle name="TableBorder 3 3 2 5 2 2" xfId="14859" xr:uid="{7DC5A72C-0828-4FD2-9168-7C1F4F5E0F67}"/>
    <cellStyle name="TableBorder 3 3 2 5 2 2 2" xfId="16712" xr:uid="{99A6BE00-00B8-402F-9AD3-B16D02F63283}"/>
    <cellStyle name="TableBorder 3 3 2 5 2 2 3" xfId="18026" xr:uid="{84DBFB40-3244-40F2-84DA-3178448DC415}"/>
    <cellStyle name="TableBorder 3 3 2 5 2 2 4" xfId="19329" xr:uid="{F4B4EF29-01DC-4FA5-BA98-6D0D429B56E4}"/>
    <cellStyle name="TableBorder 3 3 2 5 2 2 5" xfId="20631" xr:uid="{B9C2BC5E-3BF4-4EC1-9FD1-BE136EB4C8B4}"/>
    <cellStyle name="TableBorder 3 3 2 5 2 3" xfId="16048" xr:uid="{1567C581-164B-40C9-8143-D32FCF1D8930}"/>
    <cellStyle name="TableBorder 3 3 2 5 2 4" xfId="17366" xr:uid="{5BFA9EBF-2ED7-41DF-9AA1-93E8C3B70E14}"/>
    <cellStyle name="TableBorder 3 3 2 5 2 5" xfId="18669" xr:uid="{34BD2963-682F-4057-866E-132B2EA9DFBC}"/>
    <cellStyle name="TableBorder 3 3 2 5 2 6" xfId="19971" xr:uid="{B51731DC-3357-4BF2-BD14-7B36E3B8FC29}"/>
    <cellStyle name="TableBorder 3 3 2 5 3" xfId="14292" xr:uid="{8DFAD91A-CB66-4014-BE68-C47A076F1699}"/>
    <cellStyle name="TableBorder 3 3 2 5 3 2" xfId="14957" xr:uid="{634FFEB5-E799-4992-BADF-6555357CB8F1}"/>
    <cellStyle name="TableBorder 3 3 2 5 3 2 2" xfId="16810" xr:uid="{5DD8FB2E-5AF9-46EA-A4E4-1950C66CCFB9}"/>
    <cellStyle name="TableBorder 3 3 2 5 3 2 3" xfId="18124" xr:uid="{549ADBD4-C3EB-44DE-9A3F-3B61D1C89E1E}"/>
    <cellStyle name="TableBorder 3 3 2 5 3 2 4" xfId="19427" xr:uid="{32F86DC1-D2F0-4F79-A092-05B507FD836C}"/>
    <cellStyle name="TableBorder 3 3 2 5 3 2 5" xfId="20729" xr:uid="{4D16460B-81CE-4DF1-B1AB-121FB31888EE}"/>
    <cellStyle name="TableBorder 3 3 2 5 3 3" xfId="16146" xr:uid="{49093556-D549-4E58-ABC7-04F862736723}"/>
    <cellStyle name="TableBorder 3 3 2 5 3 4" xfId="17464" xr:uid="{48871C37-4C12-4DBB-A730-A84CFE9BE3CD}"/>
    <cellStyle name="TableBorder 3 3 2 5 3 5" xfId="18767" xr:uid="{A3512E34-5EAF-4252-B026-DC181EF52D92}"/>
    <cellStyle name="TableBorder 3 3 2 5 3 6" xfId="20069" xr:uid="{5CCD5FC0-F79C-410B-8308-149AF137F82B}"/>
    <cellStyle name="TableBorder 3 3 2 5 4" xfId="14391" xr:uid="{71024233-0E6F-4689-9CD7-2431CEDB4542}"/>
    <cellStyle name="TableBorder 3 3 2 5 4 2" xfId="15056" xr:uid="{0C81C04E-2BC4-4287-8BD9-33216C162FAB}"/>
    <cellStyle name="TableBorder 3 3 2 5 4 2 2" xfId="16909" xr:uid="{36A71184-8CBF-463C-B614-51DCF420CAAC}"/>
    <cellStyle name="TableBorder 3 3 2 5 4 2 3" xfId="18223" xr:uid="{DC166E6A-467A-4383-A929-A0D228D74FE0}"/>
    <cellStyle name="TableBorder 3 3 2 5 4 2 4" xfId="19526" xr:uid="{16F7EEA3-B7B3-4911-9A38-71699A6B25B8}"/>
    <cellStyle name="TableBorder 3 3 2 5 4 2 5" xfId="20828" xr:uid="{816EACB4-5880-42DF-9C53-0A2E4B40FF1A}"/>
    <cellStyle name="TableBorder 3 3 2 5 4 3" xfId="16245" xr:uid="{9B940115-386E-4571-988E-1152E52DE946}"/>
    <cellStyle name="TableBorder 3 3 2 5 4 4" xfId="17563" xr:uid="{03164E63-586E-4801-A896-4E044BE60524}"/>
    <cellStyle name="TableBorder 3 3 2 5 4 5" xfId="18866" xr:uid="{4484F89F-2FAB-4214-BF16-1566E0072484}"/>
    <cellStyle name="TableBorder 3 3 2 5 4 6" xfId="20168" xr:uid="{932F1B27-9584-49BD-BFEE-F4E3624A8CF9}"/>
    <cellStyle name="TableBorder 3 3 2 5 5" xfId="14489" xr:uid="{F4673B81-92FB-4CC1-8962-F421F5AB04EE}"/>
    <cellStyle name="TableBorder 3 3 2 5 5 2" xfId="15154" xr:uid="{92212CA5-FB24-4683-8F2D-1258157995CE}"/>
    <cellStyle name="TableBorder 3 3 2 5 5 2 2" xfId="17007" xr:uid="{9FA6D233-DEAF-4DFB-8669-AEDCF0DA5E67}"/>
    <cellStyle name="TableBorder 3 3 2 5 5 2 3" xfId="18321" xr:uid="{7A1A3C41-72E4-4519-AECE-4BEA0ECD2ED6}"/>
    <cellStyle name="TableBorder 3 3 2 5 5 2 4" xfId="19624" xr:uid="{F5B23B71-89B3-4D52-8B11-1C79AB05005B}"/>
    <cellStyle name="TableBorder 3 3 2 5 5 2 5" xfId="20926" xr:uid="{55A04B63-04BE-42A6-A47B-E1CC783924BA}"/>
    <cellStyle name="TableBorder 3 3 2 5 5 3" xfId="16343" xr:uid="{1F6A4D44-9709-4A43-8F32-484B2313683A}"/>
    <cellStyle name="TableBorder 3 3 2 5 5 4" xfId="17661" xr:uid="{86147980-D6E8-431B-8B90-74355064F838}"/>
    <cellStyle name="TableBorder 3 3 2 5 5 5" xfId="18964" xr:uid="{CBBF6416-3575-4E70-9C7F-28196D4E8D3E}"/>
    <cellStyle name="TableBorder 3 3 2 5 5 6" xfId="20266" xr:uid="{9F74C6F9-F61A-4AC6-9B57-26FE90E0B253}"/>
    <cellStyle name="TableBorder 3 3 2 5 6" xfId="14587" xr:uid="{7605C884-089A-4924-A6A6-A810B886D0C5}"/>
    <cellStyle name="TableBorder 3 3 2 5 6 2" xfId="15252" xr:uid="{FB5620FF-80FC-4511-AEC0-10E24E6A2058}"/>
    <cellStyle name="TableBorder 3 3 2 5 6 2 2" xfId="17105" xr:uid="{CCE05A13-2168-4AA6-9DC1-B1B3019B1CF1}"/>
    <cellStyle name="TableBorder 3 3 2 5 6 2 3" xfId="18419" xr:uid="{C32326DB-8F18-4691-9C11-8AB2C3DDE322}"/>
    <cellStyle name="TableBorder 3 3 2 5 6 2 4" xfId="19722" xr:uid="{52F9D72B-A9AF-4A93-9E64-64EFC238867D}"/>
    <cellStyle name="TableBorder 3 3 2 5 6 2 5" xfId="21024" xr:uid="{D4167667-6B65-4ED4-A885-461FBD25A049}"/>
    <cellStyle name="TableBorder 3 3 2 5 6 3" xfId="16441" xr:uid="{670E0065-102D-40AF-B407-C2CB5A87B195}"/>
    <cellStyle name="TableBorder 3 3 2 5 6 4" xfId="17759" xr:uid="{7D708AF0-D7EE-4EDA-9456-D84EE8DCECD1}"/>
    <cellStyle name="TableBorder 3 3 2 5 6 5" xfId="19062" xr:uid="{359426D1-2B87-4A7A-881C-C4B20918FDBD}"/>
    <cellStyle name="TableBorder 3 3 2 5 6 6" xfId="20364" xr:uid="{7F7CE6EE-8763-495B-B18B-FFBB29795FF0}"/>
    <cellStyle name="TableBorder 3 3 2 5 7" xfId="14702" xr:uid="{0111FE81-DA0D-41A2-96E1-0FDFDCFE2924}"/>
    <cellStyle name="TableBorder 3 3 2 5 7 2" xfId="16554" xr:uid="{BB9DAD88-F7CA-444F-B64C-0AF8B486EE6A}"/>
    <cellStyle name="TableBorder 3 3 2 5 7 3" xfId="17869" xr:uid="{EA8A754F-A83D-4A4A-919C-A2DF82D57B25}"/>
    <cellStyle name="TableBorder 3 3 2 5 7 4" xfId="19172" xr:uid="{BEFF89C3-955F-4D8A-8231-48FB70BA7A79}"/>
    <cellStyle name="TableBorder 3 3 2 5 7 5" xfId="20474" xr:uid="{C4B016F7-D853-4E01-9F98-4186D8944F51}"/>
    <cellStyle name="TableBorder 3 3 2 5 8" xfId="15891" xr:uid="{A8B78051-FF02-47C0-8F3A-6601B5506E0C}"/>
    <cellStyle name="TableBorder 3 3 2 5 9" xfId="17209" xr:uid="{6583FF55-4745-455B-83B0-A08A07C52761}"/>
    <cellStyle name="TableBorder 3 3 2 6" xfId="14106" xr:uid="{CC787C0E-FDF5-4DD5-8443-EFAA62BD7662}"/>
    <cellStyle name="TableBorder 3 3 2 6 2" xfId="14771" xr:uid="{EBCCEE9A-F5ED-454E-8E94-D4B79DFE03AF}"/>
    <cellStyle name="TableBorder 3 3 2 6 2 2" xfId="16624" xr:uid="{6A0E2AF7-B4D0-473B-90AF-07E442D0CA45}"/>
    <cellStyle name="TableBorder 3 3 2 6 2 3" xfId="17938" xr:uid="{093BD182-920E-49E3-8988-ED0F9D4CC982}"/>
    <cellStyle name="TableBorder 3 3 2 6 2 4" xfId="19241" xr:uid="{A819073A-7E12-4B59-B41F-B999DE63D0AE}"/>
    <cellStyle name="TableBorder 3 3 2 6 2 5" xfId="20543" xr:uid="{884369C9-8C8D-41FC-A0BA-D1EA9064B0B7}"/>
    <cellStyle name="TableBorder 3 3 2 6 3" xfId="15960" xr:uid="{9A3207C0-69CD-43B0-82D9-1EBF5DC7B725}"/>
    <cellStyle name="TableBorder 3 3 2 6 4" xfId="17278" xr:uid="{C278CB26-CE6C-41D7-88E1-FA08FFFFB9E8}"/>
    <cellStyle name="TableBorder 3 3 2 6 5" xfId="18581" xr:uid="{603C41AE-D86D-4E5A-B8E5-FEC59D70BF8C}"/>
    <cellStyle name="TableBorder 3 3 2 6 6" xfId="19883" xr:uid="{127E8DFD-BAAB-46A0-9A8C-E66A64BB8BFB}"/>
    <cellStyle name="TableBorder 3 3 2 7" xfId="14204" xr:uid="{D172DB6D-82C4-45F8-A322-A0A74538553D}"/>
    <cellStyle name="TableBorder 3 3 2 7 2" xfId="14869" xr:uid="{2289A3EA-1B11-44DB-9400-0BB479F6E513}"/>
    <cellStyle name="TableBorder 3 3 2 7 2 2" xfId="16722" xr:uid="{844D393B-5176-41D2-9EF8-D887BE78BD5D}"/>
    <cellStyle name="TableBorder 3 3 2 7 2 3" xfId="18036" xr:uid="{FDBDF611-74E3-44DF-A20B-A06A2CA72D4B}"/>
    <cellStyle name="TableBorder 3 3 2 7 2 4" xfId="19339" xr:uid="{26FD6A38-DBD4-40B3-9F41-CE018328360C}"/>
    <cellStyle name="TableBorder 3 3 2 7 2 5" xfId="20641" xr:uid="{D53DA37E-8269-4C26-84E5-2F524389F4C4}"/>
    <cellStyle name="TableBorder 3 3 2 7 3" xfId="16058" xr:uid="{1EEF94A2-4E01-473E-89E7-D87727CA0893}"/>
    <cellStyle name="TableBorder 3 3 2 7 4" xfId="17376" xr:uid="{047757EE-8775-415C-91E7-804B453B1338}"/>
    <cellStyle name="TableBorder 3 3 2 7 5" xfId="18679" xr:uid="{D6813A60-D989-4232-BF02-0782E681BE40}"/>
    <cellStyle name="TableBorder 3 3 2 7 6" xfId="19981" xr:uid="{3D63D7D6-F969-426E-9BA6-12DE291DCBED}"/>
    <cellStyle name="TableBorder 3 3 2 8" xfId="14303" xr:uid="{A6BE6800-418F-4E03-AA85-70F3FBBF7E2A}"/>
    <cellStyle name="TableBorder 3 3 2 8 2" xfId="14968" xr:uid="{4889246F-C4D0-4E9B-8C1C-BF17BFB41D4E}"/>
    <cellStyle name="TableBorder 3 3 2 8 2 2" xfId="16821" xr:uid="{FF77E585-97F8-4777-92D0-F4D9D20D9222}"/>
    <cellStyle name="TableBorder 3 3 2 8 2 3" xfId="18135" xr:uid="{85A47AA7-1784-4A19-B42C-DD7438A6E9EE}"/>
    <cellStyle name="TableBorder 3 3 2 8 2 4" xfId="19438" xr:uid="{34C72EAF-CC4C-4049-851D-3F533E6EF923}"/>
    <cellStyle name="TableBorder 3 3 2 8 2 5" xfId="20740" xr:uid="{BE06FB76-9ED8-4255-B0A1-6A847DB4C313}"/>
    <cellStyle name="TableBorder 3 3 2 8 3" xfId="16157" xr:uid="{6C03E737-CF44-497C-B333-3673E9AF0935}"/>
    <cellStyle name="TableBorder 3 3 2 8 4" xfId="17475" xr:uid="{BEA4469A-B07A-4571-8A61-05F5DEA768CB}"/>
    <cellStyle name="TableBorder 3 3 2 8 5" xfId="18778" xr:uid="{B4BA0F9B-5E9D-496B-A58B-480C140A5F94}"/>
    <cellStyle name="TableBorder 3 3 2 8 6" xfId="20080" xr:uid="{D3EF1D8C-EAB3-4182-9778-4CC403AA0498}"/>
    <cellStyle name="TableBorder 3 3 2 9" xfId="14401" xr:uid="{FF8311CF-3D11-4265-9F7F-B3A3D2232795}"/>
    <cellStyle name="TableBorder 3 3 2 9 2" xfId="15066" xr:uid="{4BB3E058-88C7-48E8-82EF-F69FDBD763B4}"/>
    <cellStyle name="TableBorder 3 3 2 9 2 2" xfId="16919" xr:uid="{506ED601-7B94-4BE5-931B-D2156BAFE131}"/>
    <cellStyle name="TableBorder 3 3 2 9 2 3" xfId="18233" xr:uid="{44F283AF-391B-4C3C-89B0-B5647F917301}"/>
    <cellStyle name="TableBorder 3 3 2 9 2 4" xfId="19536" xr:uid="{84938E73-2B57-4926-A059-893C11476E93}"/>
    <cellStyle name="TableBorder 3 3 2 9 2 5" xfId="20838" xr:uid="{07F77B8B-C5BD-48D2-9954-3C608AA0C48E}"/>
    <cellStyle name="TableBorder 3 3 2 9 3" xfId="16255" xr:uid="{EC9313B8-4C42-45DF-8334-4CC5B21095CA}"/>
    <cellStyle name="TableBorder 3 3 2 9 4" xfId="17573" xr:uid="{17D06BD5-44E9-4FCD-9BD6-CE065F4D4410}"/>
    <cellStyle name="TableBorder 3 3 2 9 5" xfId="18876" xr:uid="{E97BB0A8-A9DB-4540-AF46-780349C49F97}"/>
    <cellStyle name="TableBorder 3 3 2 9 6" xfId="20178" xr:uid="{8C3B744C-DAF4-4AA0-95E3-04D642535855}"/>
    <cellStyle name="TableBorder 3 3 3" xfId="13985" xr:uid="{8457E417-DBEC-422A-A39E-364071081F1A}"/>
    <cellStyle name="TableBorder 3 3 3 10" xfId="18469" xr:uid="{68A83D93-3286-4DCB-8458-CE83853F3966}"/>
    <cellStyle name="TableBorder 3 3 3 11" xfId="19771" xr:uid="{2C17F7B1-4F47-48F8-B87B-82C186EBF221}"/>
    <cellStyle name="TableBorder 3 3 3 2" xfId="14151" xr:uid="{8C5C84E6-2B73-4BDE-AEB1-45198BA9AEFF}"/>
    <cellStyle name="TableBorder 3 3 3 2 2" xfId="14816" xr:uid="{BCB9A3F9-8970-4686-BF0B-77F22298F314}"/>
    <cellStyle name="TableBorder 3 3 3 2 2 2" xfId="16669" xr:uid="{4B3E40C3-C699-4933-8E19-257BD4BB93FC}"/>
    <cellStyle name="TableBorder 3 3 3 2 2 3" xfId="17983" xr:uid="{516D1C11-4093-4DB6-9C55-BCF3066601A4}"/>
    <cellStyle name="TableBorder 3 3 3 2 2 4" xfId="19286" xr:uid="{C7B62A09-48A1-491C-86A5-C7B68C3E2D61}"/>
    <cellStyle name="TableBorder 3 3 3 2 2 5" xfId="20588" xr:uid="{C98B3E9C-65C8-43B1-BA39-DC85DF830E22}"/>
    <cellStyle name="TableBorder 3 3 3 2 3" xfId="16005" xr:uid="{4AA9FD76-CBEB-4296-BF5D-0286247D0EBC}"/>
    <cellStyle name="TableBorder 3 3 3 2 4" xfId="17323" xr:uid="{7955F67E-C291-4AC8-9F8F-F9F813786E14}"/>
    <cellStyle name="TableBorder 3 3 3 2 5" xfId="18626" xr:uid="{1503A313-B5AB-4759-8294-64B627DE5EFF}"/>
    <cellStyle name="TableBorder 3 3 3 2 6" xfId="19928" xr:uid="{7CC8C3C3-271F-407D-80E7-9942CD7BC213}"/>
    <cellStyle name="TableBorder 3 3 3 3" xfId="14249" xr:uid="{C18F4D63-B25C-4234-8C76-523BEECCB159}"/>
    <cellStyle name="TableBorder 3 3 3 3 2" xfId="14914" xr:uid="{9F7D901E-5B8E-42E8-AEFD-301B6011DEC2}"/>
    <cellStyle name="TableBorder 3 3 3 3 2 2" xfId="16767" xr:uid="{CFE16738-A538-4139-93E6-68FD15D0F432}"/>
    <cellStyle name="TableBorder 3 3 3 3 2 3" xfId="18081" xr:uid="{23BFDC7E-D9A7-4C39-99FE-90D0CD37888B}"/>
    <cellStyle name="TableBorder 3 3 3 3 2 4" xfId="19384" xr:uid="{AEDEA537-5321-4CD3-9C33-8B1AD417F5D4}"/>
    <cellStyle name="TableBorder 3 3 3 3 2 5" xfId="20686" xr:uid="{3C9708D5-F47E-4C08-822C-CE5DDE6A0047}"/>
    <cellStyle name="TableBorder 3 3 3 3 3" xfId="16103" xr:uid="{6D18FD61-8E2D-4A36-B92D-46E4DE5B2F92}"/>
    <cellStyle name="TableBorder 3 3 3 3 4" xfId="17421" xr:uid="{0E9A9F46-6BE5-434A-A4B9-2447E24A46AB}"/>
    <cellStyle name="TableBorder 3 3 3 3 5" xfId="18724" xr:uid="{01CBF5ED-A455-4770-890C-CBB208017DAB}"/>
    <cellStyle name="TableBorder 3 3 3 3 6" xfId="20026" xr:uid="{3413D612-C28D-49EF-BC96-B4E7DCC9EF87}"/>
    <cellStyle name="TableBorder 3 3 3 4" xfId="14348" xr:uid="{3E5AF6F8-A79F-426B-A8DB-E80C474DB90B}"/>
    <cellStyle name="TableBorder 3 3 3 4 2" xfId="15013" xr:uid="{561373C1-AFD4-4FD6-BA34-77A839F814D5}"/>
    <cellStyle name="TableBorder 3 3 3 4 2 2" xfId="16866" xr:uid="{72050DDB-05D9-48D4-B0DD-6DB0D8D61E92}"/>
    <cellStyle name="TableBorder 3 3 3 4 2 3" xfId="18180" xr:uid="{C374A76F-A0A1-4E49-B86C-DCAEDB376A92}"/>
    <cellStyle name="TableBorder 3 3 3 4 2 4" xfId="19483" xr:uid="{D5633957-2386-4CE4-AA4D-9A263565C29C}"/>
    <cellStyle name="TableBorder 3 3 3 4 2 5" xfId="20785" xr:uid="{69CC5F96-5259-48F6-9994-08D9F47C12CA}"/>
    <cellStyle name="TableBorder 3 3 3 4 3" xfId="16202" xr:uid="{288AB6B3-7228-4840-833D-E6E4C52CE2FA}"/>
    <cellStyle name="TableBorder 3 3 3 4 4" xfId="17520" xr:uid="{2AD9D911-56CE-4DDB-9524-40AFAF8B4645}"/>
    <cellStyle name="TableBorder 3 3 3 4 5" xfId="18823" xr:uid="{9B8C4B8B-0A84-430F-B6C0-66207F5E5C4D}"/>
    <cellStyle name="TableBorder 3 3 3 4 6" xfId="20125" xr:uid="{2E66B2B1-0C4A-4894-B1E0-C12CDB7F389D}"/>
    <cellStyle name="TableBorder 3 3 3 5" xfId="14446" xr:uid="{C3D5C609-FB65-4C78-B9DD-C9A224A491D1}"/>
    <cellStyle name="TableBorder 3 3 3 5 2" xfId="15111" xr:uid="{7F2B521E-EE4F-466E-BD19-33C813B12E00}"/>
    <cellStyle name="TableBorder 3 3 3 5 2 2" xfId="16964" xr:uid="{A4237260-1183-448E-809C-C2BFE4C64A61}"/>
    <cellStyle name="TableBorder 3 3 3 5 2 3" xfId="18278" xr:uid="{85AC45D3-5DA3-4AAE-8C48-69961A2437AC}"/>
    <cellStyle name="TableBorder 3 3 3 5 2 4" xfId="19581" xr:uid="{71232B9D-A74E-498F-B378-2AF270422FDD}"/>
    <cellStyle name="TableBorder 3 3 3 5 2 5" xfId="20883" xr:uid="{811CA648-FA09-4A36-B8C5-DBC55F676513}"/>
    <cellStyle name="TableBorder 3 3 3 5 3" xfId="16300" xr:uid="{DA499173-0B13-4C34-A802-F59907881709}"/>
    <cellStyle name="TableBorder 3 3 3 5 4" xfId="17618" xr:uid="{B5DC9FBE-27A3-4A50-AB1F-4273759F3351}"/>
    <cellStyle name="TableBorder 3 3 3 5 5" xfId="18921" xr:uid="{17A10FBF-BF96-48A9-8396-1749FD86BAA1}"/>
    <cellStyle name="TableBorder 3 3 3 5 6" xfId="20223" xr:uid="{DA298A82-768C-4023-A7CE-FD2B02A130A9}"/>
    <cellStyle name="TableBorder 3 3 3 6" xfId="14544" xr:uid="{CEA14211-3C09-4045-ACD5-DF3F2F55990F}"/>
    <cellStyle name="TableBorder 3 3 3 6 2" xfId="15209" xr:uid="{FB08B502-A23A-454F-B80A-8CC273FA7E9E}"/>
    <cellStyle name="TableBorder 3 3 3 6 2 2" xfId="17062" xr:uid="{40A32E9F-EB29-41BA-A8AE-C63E91C067CD}"/>
    <cellStyle name="TableBorder 3 3 3 6 2 3" xfId="18376" xr:uid="{5C7FE17A-8198-4B14-837C-76BF5FEB9E00}"/>
    <cellStyle name="TableBorder 3 3 3 6 2 4" xfId="19679" xr:uid="{A88AC55B-1125-4A15-8B16-6B83F2648DEA}"/>
    <cellStyle name="TableBorder 3 3 3 6 2 5" xfId="20981" xr:uid="{FA216648-CCC1-46A5-82AD-7A901DF5F931}"/>
    <cellStyle name="TableBorder 3 3 3 6 3" xfId="16398" xr:uid="{13A7BEAB-D6FD-49A8-A162-8E74430F0198}"/>
    <cellStyle name="TableBorder 3 3 3 6 4" xfId="17716" xr:uid="{826578DB-3EC5-4CB0-8F02-DCDCE1854F5F}"/>
    <cellStyle name="TableBorder 3 3 3 6 5" xfId="19019" xr:uid="{8658987B-A02F-4367-B764-D4FADF027C1B}"/>
    <cellStyle name="TableBorder 3 3 3 6 6" xfId="20321" xr:uid="{19D55AB7-158B-4D61-B971-08FDFD881C70}"/>
    <cellStyle name="TableBorder 3 3 3 7" xfId="14659" xr:uid="{02D44D8E-3979-4499-9007-E182F8AFBFEA}"/>
    <cellStyle name="TableBorder 3 3 3 7 2" xfId="16511" xr:uid="{2EFA9FC2-CB7C-4309-A805-6E7031AC1C7B}"/>
    <cellStyle name="TableBorder 3 3 3 7 3" xfId="17826" xr:uid="{250C2CC5-7522-4C98-A62F-6002800D8D44}"/>
    <cellStyle name="TableBorder 3 3 3 7 4" xfId="19129" xr:uid="{C9D24735-9355-4427-910E-C32E9CC7B92E}"/>
    <cellStyle name="TableBorder 3 3 3 7 5" xfId="20431" xr:uid="{CE4FC7F2-D930-4ABD-89F0-6ECBFECF2DAE}"/>
    <cellStyle name="TableBorder 3 3 3 8" xfId="15848" xr:uid="{27A461F8-7659-4C3E-8715-4F92BF2A6996}"/>
    <cellStyle name="TableBorder 3 3 3 9" xfId="17166" xr:uid="{674AF7F6-DC03-4443-882B-A2AF23480540}"/>
    <cellStyle name="TableBorder 3 3 4" xfId="13972" xr:uid="{ED07CE53-F82E-4472-BC62-83153A6EFBD0}"/>
    <cellStyle name="TableBorder 3 3 4 10" xfId="18456" xr:uid="{B9469E91-2B0F-4B7D-A3B9-85731AE99FA0}"/>
    <cellStyle name="TableBorder 3 3 4 11" xfId="19758" xr:uid="{03C34B62-95F0-42B1-B80C-F1C58D89EF93}"/>
    <cellStyle name="TableBorder 3 3 4 2" xfId="14138" xr:uid="{18465995-D2ED-4A98-A3AB-DC266CFBE109}"/>
    <cellStyle name="TableBorder 3 3 4 2 2" xfId="14803" xr:uid="{1260585B-6F63-4710-B1DE-6F9949630C7F}"/>
    <cellStyle name="TableBorder 3 3 4 2 2 2" xfId="16656" xr:uid="{C28316D6-FFF4-4E4D-A022-3DC87C483B8D}"/>
    <cellStyle name="TableBorder 3 3 4 2 2 3" xfId="17970" xr:uid="{96004926-EBDE-4F19-8627-91E0A906159C}"/>
    <cellStyle name="TableBorder 3 3 4 2 2 4" xfId="19273" xr:uid="{66F375BC-E1ED-43A4-B91F-FDCFEFDB21A4}"/>
    <cellStyle name="TableBorder 3 3 4 2 2 5" xfId="20575" xr:uid="{5BD80FC5-0BF8-4BA3-8DB4-42FE1CB26B6D}"/>
    <cellStyle name="TableBorder 3 3 4 2 3" xfId="15992" xr:uid="{5868C0C5-092E-4C9C-B95B-A2CD2484D423}"/>
    <cellStyle name="TableBorder 3 3 4 2 4" xfId="17310" xr:uid="{05472C7B-F7F5-47D6-B219-9A8DD2F588B1}"/>
    <cellStyle name="TableBorder 3 3 4 2 5" xfId="18613" xr:uid="{24E96422-1A2E-4F0E-BBA1-3D25DE70C5D6}"/>
    <cellStyle name="TableBorder 3 3 4 2 6" xfId="19915" xr:uid="{2DDCB4C3-7012-404F-A8D9-1A3688ADAAF4}"/>
    <cellStyle name="TableBorder 3 3 4 3" xfId="14236" xr:uid="{453E3DE6-ED90-4A88-B342-6E29C890CA01}"/>
    <cellStyle name="TableBorder 3 3 4 3 2" xfId="14901" xr:uid="{FFB54101-0C53-4F5B-8D2E-2B2229415051}"/>
    <cellStyle name="TableBorder 3 3 4 3 2 2" xfId="16754" xr:uid="{AE490065-1BEF-4ECC-AE71-6FDC0AA1C212}"/>
    <cellStyle name="TableBorder 3 3 4 3 2 3" xfId="18068" xr:uid="{103A8273-6F13-4DD1-9696-67521ED91DC0}"/>
    <cellStyle name="TableBorder 3 3 4 3 2 4" xfId="19371" xr:uid="{68BDD7A8-D781-4E51-A252-467FE1A7307F}"/>
    <cellStyle name="TableBorder 3 3 4 3 2 5" xfId="20673" xr:uid="{449DABB9-BDEB-418F-B64A-74897A45CCE4}"/>
    <cellStyle name="TableBorder 3 3 4 3 3" xfId="16090" xr:uid="{EA00A9DF-285A-404A-B6CD-EB800023B0A5}"/>
    <cellStyle name="TableBorder 3 3 4 3 4" xfId="17408" xr:uid="{A0CECF68-51F2-4E09-8B65-7109A2FC28C2}"/>
    <cellStyle name="TableBorder 3 3 4 3 5" xfId="18711" xr:uid="{0EF2AE78-AB0C-46BC-A2CF-80B70D8C4B18}"/>
    <cellStyle name="TableBorder 3 3 4 3 6" xfId="20013" xr:uid="{9E172A45-6A68-4BCA-B218-51BE697AF420}"/>
    <cellStyle name="TableBorder 3 3 4 4" xfId="14335" xr:uid="{67331553-537A-4CC4-B47A-1A63664E1CFC}"/>
    <cellStyle name="TableBorder 3 3 4 4 2" xfId="15000" xr:uid="{436479E9-0D12-4FBB-A527-0BA5E887FD31}"/>
    <cellStyle name="TableBorder 3 3 4 4 2 2" xfId="16853" xr:uid="{37F95882-7A13-4062-A075-1255B1DA38F6}"/>
    <cellStyle name="TableBorder 3 3 4 4 2 3" xfId="18167" xr:uid="{970B9CF0-0E92-44DE-B4F4-D0C6AFEB7C92}"/>
    <cellStyle name="TableBorder 3 3 4 4 2 4" xfId="19470" xr:uid="{9E72A0F1-C8ED-4F2A-B74C-61AD73EAA9DC}"/>
    <cellStyle name="TableBorder 3 3 4 4 2 5" xfId="20772" xr:uid="{3084EBB9-81CF-4408-BB2F-23D109DC1EF6}"/>
    <cellStyle name="TableBorder 3 3 4 4 3" xfId="16189" xr:uid="{67532DC2-12D5-4459-A810-30E2B42D470F}"/>
    <cellStyle name="TableBorder 3 3 4 4 4" xfId="17507" xr:uid="{A2FCCFB7-7C71-4A4A-8633-44F6833C2C0D}"/>
    <cellStyle name="TableBorder 3 3 4 4 5" xfId="18810" xr:uid="{2A422BD6-CFD5-44B0-9626-FFB6AECEC826}"/>
    <cellStyle name="TableBorder 3 3 4 4 6" xfId="20112" xr:uid="{8315DC52-2392-4340-9023-3E1194BA0F72}"/>
    <cellStyle name="TableBorder 3 3 4 5" xfId="14433" xr:uid="{974661DC-5ADB-4AF5-AA13-001DF71D77D8}"/>
    <cellStyle name="TableBorder 3 3 4 5 2" xfId="15098" xr:uid="{8950394A-1762-4866-8C7B-6C12C9871409}"/>
    <cellStyle name="TableBorder 3 3 4 5 2 2" xfId="16951" xr:uid="{FE4637AB-4D11-4ADA-B205-78DF9331D3D1}"/>
    <cellStyle name="TableBorder 3 3 4 5 2 3" xfId="18265" xr:uid="{97D50C0F-1579-4919-9AC5-3F848566FC56}"/>
    <cellStyle name="TableBorder 3 3 4 5 2 4" xfId="19568" xr:uid="{B01A1BC6-E98F-419E-8094-41E318AE0AAD}"/>
    <cellStyle name="TableBorder 3 3 4 5 2 5" xfId="20870" xr:uid="{58C53F24-1A48-4895-91C0-1277EFB68E04}"/>
    <cellStyle name="TableBorder 3 3 4 5 3" xfId="16287" xr:uid="{1384C2B2-0A2D-434F-A269-ABAA714C840B}"/>
    <cellStyle name="TableBorder 3 3 4 5 4" xfId="17605" xr:uid="{57061EA7-73BE-4717-8D6F-7D0E8FE09E40}"/>
    <cellStyle name="TableBorder 3 3 4 5 5" xfId="18908" xr:uid="{B5EE7EB8-01E5-4590-81E5-69919D89B617}"/>
    <cellStyle name="TableBorder 3 3 4 5 6" xfId="20210" xr:uid="{A8668174-25E1-4A8F-972A-A9C3EA101727}"/>
    <cellStyle name="TableBorder 3 3 4 6" xfId="14531" xr:uid="{9CC0A6A6-7751-4F6D-9D9C-958AB048A488}"/>
    <cellStyle name="TableBorder 3 3 4 6 2" xfId="15196" xr:uid="{83390951-487E-4EE0-882D-FEEAA195887C}"/>
    <cellStyle name="TableBorder 3 3 4 6 2 2" xfId="17049" xr:uid="{A7EF0196-720B-492E-B1A2-FA046B80415C}"/>
    <cellStyle name="TableBorder 3 3 4 6 2 3" xfId="18363" xr:uid="{8395F851-0755-425C-B4DF-C35E7762B714}"/>
    <cellStyle name="TableBorder 3 3 4 6 2 4" xfId="19666" xr:uid="{28E0E829-7AE5-4DD5-958E-EA5931567CA5}"/>
    <cellStyle name="TableBorder 3 3 4 6 2 5" xfId="20968" xr:uid="{6DF7B128-AF09-410B-B027-B5EBE613F689}"/>
    <cellStyle name="TableBorder 3 3 4 6 3" xfId="16385" xr:uid="{A4E2236B-68C8-4CCB-AD0C-86F00D4C7B7F}"/>
    <cellStyle name="TableBorder 3 3 4 6 4" xfId="17703" xr:uid="{3067156F-D716-49AF-A165-459B35B42D94}"/>
    <cellStyle name="TableBorder 3 3 4 6 5" xfId="19006" xr:uid="{012875F7-0DB8-4D0F-BE00-7EF5950FFC11}"/>
    <cellStyle name="TableBorder 3 3 4 6 6" xfId="20308" xr:uid="{C437E657-9BD8-491E-B557-96DB2A7CDE38}"/>
    <cellStyle name="TableBorder 3 3 4 7" xfId="14646" xr:uid="{A3B3BA74-A8A4-4E56-9E3C-524774826B1A}"/>
    <cellStyle name="TableBorder 3 3 4 7 2" xfId="16498" xr:uid="{9825C229-F411-483E-B11B-80206401153F}"/>
    <cellStyle name="TableBorder 3 3 4 7 3" xfId="17813" xr:uid="{3B1ADA3F-313C-4B97-9D9C-7F90D948D51F}"/>
    <cellStyle name="TableBorder 3 3 4 7 4" xfId="19116" xr:uid="{08AA003F-F810-4F13-AC56-56A55CB45637}"/>
    <cellStyle name="TableBorder 3 3 4 7 5" xfId="20418" xr:uid="{E922137A-AC39-43E6-8C01-5A12E65CA004}"/>
    <cellStyle name="TableBorder 3 3 4 8" xfId="15835" xr:uid="{5660A111-738B-427C-8FDC-CFCCA036296E}"/>
    <cellStyle name="TableBorder 3 3 4 9" xfId="17153" xr:uid="{721B028E-9EB6-452F-A1C6-73345F42EDAE}"/>
    <cellStyle name="TableBorder 3 3 5" xfId="13962" xr:uid="{935BBCB1-1BAE-49DA-AC3E-A5BCED7F0419}"/>
    <cellStyle name="TableBorder 3 3 5 10" xfId="18446" xr:uid="{964BA280-0477-4AEC-A3CA-A2E1425735C3}"/>
    <cellStyle name="TableBorder 3 3 5 11" xfId="19748" xr:uid="{F4F9F231-A72D-43BB-886F-F0485ACBED5A}"/>
    <cellStyle name="TableBorder 3 3 5 2" xfId="14128" xr:uid="{D28B3AF7-6C8C-421E-B537-4081AE027BE1}"/>
    <cellStyle name="TableBorder 3 3 5 2 2" xfId="14793" xr:uid="{2D16CAB1-4298-4EDB-AF1B-40EB25356B92}"/>
    <cellStyle name="TableBorder 3 3 5 2 2 2" xfId="16646" xr:uid="{761BFE71-DA41-438B-AF38-2087B5C3469A}"/>
    <cellStyle name="TableBorder 3 3 5 2 2 3" xfId="17960" xr:uid="{9713D9D8-88E2-42F5-A7AE-962C313B8AD8}"/>
    <cellStyle name="TableBorder 3 3 5 2 2 4" xfId="19263" xr:uid="{C4655653-E8C2-41D6-9471-363C34EEA47B}"/>
    <cellStyle name="TableBorder 3 3 5 2 2 5" xfId="20565" xr:uid="{A6277260-D722-4B36-BAF8-38A02327EA67}"/>
    <cellStyle name="TableBorder 3 3 5 2 3" xfId="15982" xr:uid="{BD0C4ED9-2A44-41B7-B139-3511132AC11D}"/>
    <cellStyle name="TableBorder 3 3 5 2 4" xfId="17300" xr:uid="{D5C7EEF7-1B3C-4D14-95AD-8455B038B7E4}"/>
    <cellStyle name="TableBorder 3 3 5 2 5" xfId="18603" xr:uid="{16CA294E-CD4A-409A-BA05-8A79537797C5}"/>
    <cellStyle name="TableBorder 3 3 5 2 6" xfId="19905" xr:uid="{04076322-AE98-4085-9F53-567EC3939226}"/>
    <cellStyle name="TableBorder 3 3 5 3" xfId="14226" xr:uid="{955047F3-E10A-49DA-97EA-C64AED5436D1}"/>
    <cellStyle name="TableBorder 3 3 5 3 2" xfId="14891" xr:uid="{52F8579A-CCCF-46DA-A833-8C281181DFFC}"/>
    <cellStyle name="TableBorder 3 3 5 3 2 2" xfId="16744" xr:uid="{0C799D7D-02E4-48AD-BC94-E21C140A0FDF}"/>
    <cellStyle name="TableBorder 3 3 5 3 2 3" xfId="18058" xr:uid="{02133684-E249-4EE2-808C-9E0C71B92029}"/>
    <cellStyle name="TableBorder 3 3 5 3 2 4" xfId="19361" xr:uid="{5251B3C3-4A41-4DA7-9F47-A41BDFC678D2}"/>
    <cellStyle name="TableBorder 3 3 5 3 2 5" xfId="20663" xr:uid="{F07D81C8-6CC5-4C2E-BE33-212FD9C74449}"/>
    <cellStyle name="TableBorder 3 3 5 3 3" xfId="16080" xr:uid="{4015838F-B325-48F7-886D-DED5EE3077F2}"/>
    <cellStyle name="TableBorder 3 3 5 3 4" xfId="17398" xr:uid="{B894B907-E878-450D-8BEE-FEFD79BE9610}"/>
    <cellStyle name="TableBorder 3 3 5 3 5" xfId="18701" xr:uid="{B88DED01-6D38-4F1A-9193-512566514220}"/>
    <cellStyle name="TableBorder 3 3 5 3 6" xfId="20003" xr:uid="{3042223F-4AD8-4760-9E3E-957279E5ED0A}"/>
    <cellStyle name="TableBorder 3 3 5 4" xfId="14325" xr:uid="{A7C7729C-CB9F-47B2-9D6D-3F3944559615}"/>
    <cellStyle name="TableBorder 3 3 5 4 2" xfId="14990" xr:uid="{2F59308E-FDDA-46D0-BEBA-45827FA5A164}"/>
    <cellStyle name="TableBorder 3 3 5 4 2 2" xfId="16843" xr:uid="{8AD6BB2C-B9E2-4C82-B38A-5464B6B20CAD}"/>
    <cellStyle name="TableBorder 3 3 5 4 2 3" xfId="18157" xr:uid="{16390A2C-F716-47A8-9891-268647791DF7}"/>
    <cellStyle name="TableBorder 3 3 5 4 2 4" xfId="19460" xr:uid="{F6F89B5B-0998-4AAB-A715-CAB2EC365927}"/>
    <cellStyle name="TableBorder 3 3 5 4 2 5" xfId="20762" xr:uid="{3BAB3CD1-8A9D-4D60-BA96-6C60EF280E2B}"/>
    <cellStyle name="TableBorder 3 3 5 4 3" xfId="16179" xr:uid="{950A7D84-916A-4D4E-8496-91E9AC7F1456}"/>
    <cellStyle name="TableBorder 3 3 5 4 4" xfId="17497" xr:uid="{9DDE2E46-AB77-4A74-BCAF-963E7A3308F0}"/>
    <cellStyle name="TableBorder 3 3 5 4 5" xfId="18800" xr:uid="{BA3EB245-6713-474D-AA1C-682469CD13B3}"/>
    <cellStyle name="TableBorder 3 3 5 4 6" xfId="20102" xr:uid="{9ACBF031-254B-4651-AB84-BD558AAF8561}"/>
    <cellStyle name="TableBorder 3 3 5 5" xfId="14423" xr:uid="{4F1774DE-695A-42E9-99F4-AFB7CA4C39BD}"/>
    <cellStyle name="TableBorder 3 3 5 5 2" xfId="15088" xr:uid="{3A992C1A-5573-4B3B-9487-FF95D845C945}"/>
    <cellStyle name="TableBorder 3 3 5 5 2 2" xfId="16941" xr:uid="{8FF36AB1-68B6-4EDC-B333-C38076F74E98}"/>
    <cellStyle name="TableBorder 3 3 5 5 2 3" xfId="18255" xr:uid="{E6602438-476D-4962-9706-27BB1AC8E237}"/>
    <cellStyle name="TableBorder 3 3 5 5 2 4" xfId="19558" xr:uid="{4316AB09-E316-40FB-AAD6-0BC2906A30E4}"/>
    <cellStyle name="TableBorder 3 3 5 5 2 5" xfId="20860" xr:uid="{5587ACAE-8A96-40E9-8016-D9A21343B4A7}"/>
    <cellStyle name="TableBorder 3 3 5 5 3" xfId="16277" xr:uid="{F2A2BAF5-2443-4C9A-940F-87BD3C6C39A1}"/>
    <cellStyle name="TableBorder 3 3 5 5 4" xfId="17595" xr:uid="{F970CAED-086E-4816-AC24-DDAD5130B6C8}"/>
    <cellStyle name="TableBorder 3 3 5 5 5" xfId="18898" xr:uid="{09A8E951-CA42-4157-9D13-645BA9135DC9}"/>
    <cellStyle name="TableBorder 3 3 5 5 6" xfId="20200" xr:uid="{FF03BEA6-8957-486B-B9E5-40BC187ABD80}"/>
    <cellStyle name="TableBorder 3 3 5 6" xfId="14521" xr:uid="{D3D97A49-FBE0-4B8F-9E28-0369F455E980}"/>
    <cellStyle name="TableBorder 3 3 5 6 2" xfId="15186" xr:uid="{BE80D9CE-1A0E-412E-93AA-C7F268878E07}"/>
    <cellStyle name="TableBorder 3 3 5 6 2 2" xfId="17039" xr:uid="{FD0751B7-D624-4285-8FC1-E8C7A78617A8}"/>
    <cellStyle name="TableBorder 3 3 5 6 2 3" xfId="18353" xr:uid="{62E293CD-B9E7-4F72-89EE-3F131A1CE7A1}"/>
    <cellStyle name="TableBorder 3 3 5 6 2 4" xfId="19656" xr:uid="{ADD511E6-DEAF-466F-889E-6DD545F07256}"/>
    <cellStyle name="TableBorder 3 3 5 6 2 5" xfId="20958" xr:uid="{4FAABC7D-7C66-45A6-BCA0-D4A3A0EFA2E5}"/>
    <cellStyle name="TableBorder 3 3 5 6 3" xfId="16375" xr:uid="{D66AAC9F-7E84-4652-8EAE-5901B6B8180F}"/>
    <cellStyle name="TableBorder 3 3 5 6 4" xfId="17693" xr:uid="{764F687F-B168-4FCC-BC32-C685A1C515A6}"/>
    <cellStyle name="TableBorder 3 3 5 6 5" xfId="18996" xr:uid="{F7275D32-A1A0-4833-866F-F2C847B6AFAA}"/>
    <cellStyle name="TableBorder 3 3 5 6 6" xfId="20298" xr:uid="{C63EC846-3076-4E99-9D65-BA4FBA52AAB4}"/>
    <cellStyle name="TableBorder 3 3 5 7" xfId="14636" xr:uid="{7B8ACE85-7C5B-4DF7-B034-38C344102DA4}"/>
    <cellStyle name="TableBorder 3 3 5 7 2" xfId="16488" xr:uid="{18AAAC93-43C3-4292-AB6F-8F2D5751C50D}"/>
    <cellStyle name="TableBorder 3 3 5 7 3" xfId="17803" xr:uid="{E4EA7541-D513-4C32-9511-5FF289A346E2}"/>
    <cellStyle name="TableBorder 3 3 5 7 4" xfId="19106" xr:uid="{A5AF558C-06CE-4D67-B8C0-63F8B05C5EA8}"/>
    <cellStyle name="TableBorder 3 3 5 7 5" xfId="20408" xr:uid="{3E696F95-A5E2-43B5-A538-E1E764581109}"/>
    <cellStyle name="TableBorder 3 3 5 8" xfId="15825" xr:uid="{4FDDB0BA-D3AD-4A5A-BC22-24AE04948AD1}"/>
    <cellStyle name="TableBorder 3 3 5 9" xfId="17143" xr:uid="{D4994F35-365D-4603-BDC2-7EF8E2DEBB97}"/>
    <cellStyle name="TableBorder 3 3 6" xfId="13975" xr:uid="{0F876F87-3540-4B2A-8C8D-A33A8F5C0E11}"/>
    <cellStyle name="TableBorder 3 3 6 10" xfId="18459" xr:uid="{85F6C9DA-C007-43CC-8622-C1CEC938078D}"/>
    <cellStyle name="TableBorder 3 3 6 11" xfId="19761" xr:uid="{9B79A885-976E-4291-82EA-526A49ECAE89}"/>
    <cellStyle name="TableBorder 3 3 6 2" xfId="14141" xr:uid="{ED20BAF8-CD02-4E16-85DD-A6D8ABF43B9C}"/>
    <cellStyle name="TableBorder 3 3 6 2 2" xfId="14806" xr:uid="{1E5B69FB-FD33-429F-97C6-D67A5E6A6906}"/>
    <cellStyle name="TableBorder 3 3 6 2 2 2" xfId="16659" xr:uid="{150A0233-B43A-4D11-9A66-4E6A8DEB0320}"/>
    <cellStyle name="TableBorder 3 3 6 2 2 3" xfId="17973" xr:uid="{FC99FD02-372C-48E2-ADC0-2F3527F1EAB8}"/>
    <cellStyle name="TableBorder 3 3 6 2 2 4" xfId="19276" xr:uid="{08E0849F-0694-49C1-827C-C99D6ADC06DF}"/>
    <cellStyle name="TableBorder 3 3 6 2 2 5" xfId="20578" xr:uid="{D072174D-8E7D-4A32-BF44-780EBF5B8B98}"/>
    <cellStyle name="TableBorder 3 3 6 2 3" xfId="15995" xr:uid="{9FCFF7D8-B47E-4E69-8A1A-D01D7B291655}"/>
    <cellStyle name="TableBorder 3 3 6 2 4" xfId="17313" xr:uid="{83A21D08-6F11-4118-97F9-6722E9D7C191}"/>
    <cellStyle name="TableBorder 3 3 6 2 5" xfId="18616" xr:uid="{15431B82-C132-44C5-9734-482F7D0C11D1}"/>
    <cellStyle name="TableBorder 3 3 6 2 6" xfId="19918" xr:uid="{C7DCED0D-E7A0-4A4E-807B-D1DB7A8C7E6C}"/>
    <cellStyle name="TableBorder 3 3 6 3" xfId="14239" xr:uid="{8161DF3B-3535-46AB-884C-CE8E68BA0E53}"/>
    <cellStyle name="TableBorder 3 3 6 3 2" xfId="14904" xr:uid="{C8D02ED3-EC86-485E-9EBC-DACF415DE501}"/>
    <cellStyle name="TableBorder 3 3 6 3 2 2" xfId="16757" xr:uid="{D17BA2C9-AE7D-47E9-A0F2-5AA70D316679}"/>
    <cellStyle name="TableBorder 3 3 6 3 2 3" xfId="18071" xr:uid="{E88FE3A6-CA81-4255-B09B-0B93D6B702D3}"/>
    <cellStyle name="TableBorder 3 3 6 3 2 4" xfId="19374" xr:uid="{6AF1295C-0383-4E2A-AF21-7EC60A5BC5F6}"/>
    <cellStyle name="TableBorder 3 3 6 3 2 5" xfId="20676" xr:uid="{0EA41878-8CE8-4476-B044-49F8E805FC46}"/>
    <cellStyle name="TableBorder 3 3 6 3 3" xfId="16093" xr:uid="{9F255775-D839-4905-A747-21437594DDC0}"/>
    <cellStyle name="TableBorder 3 3 6 3 4" xfId="17411" xr:uid="{101AE003-4F26-4529-A8C3-75709C859767}"/>
    <cellStyle name="TableBorder 3 3 6 3 5" xfId="18714" xr:uid="{A992DF32-67BB-412A-97BC-3B62744F548C}"/>
    <cellStyle name="TableBorder 3 3 6 3 6" xfId="20016" xr:uid="{75567E2B-DFE8-428F-8EEF-EA3A36E2932F}"/>
    <cellStyle name="TableBorder 3 3 6 4" xfId="14338" xr:uid="{329C2420-400F-4F64-8DAB-21CD733270F5}"/>
    <cellStyle name="TableBorder 3 3 6 4 2" xfId="15003" xr:uid="{517009B5-1E7B-4CC6-99A7-44033B56E740}"/>
    <cellStyle name="TableBorder 3 3 6 4 2 2" xfId="16856" xr:uid="{36372626-3975-4F33-8E89-968E3CE83E84}"/>
    <cellStyle name="TableBorder 3 3 6 4 2 3" xfId="18170" xr:uid="{88F287DD-E647-4BC7-B22B-C2DDC3412389}"/>
    <cellStyle name="TableBorder 3 3 6 4 2 4" xfId="19473" xr:uid="{78A87DF6-FAB4-4E62-A322-6BFA5DD20D1F}"/>
    <cellStyle name="TableBorder 3 3 6 4 2 5" xfId="20775" xr:uid="{867D9C75-2A88-4A73-B355-F99F05094BA8}"/>
    <cellStyle name="TableBorder 3 3 6 4 3" xfId="16192" xr:uid="{DC7C4A11-196D-45CC-B5A9-EC704B66D166}"/>
    <cellStyle name="TableBorder 3 3 6 4 4" xfId="17510" xr:uid="{3EE850E5-FE0B-4C71-8743-E83B8FFAC333}"/>
    <cellStyle name="TableBorder 3 3 6 4 5" xfId="18813" xr:uid="{DB0230FF-6620-4335-8992-51C45EE86052}"/>
    <cellStyle name="TableBorder 3 3 6 4 6" xfId="20115" xr:uid="{4943335E-D49C-499F-96D6-4FEC014D2711}"/>
    <cellStyle name="TableBorder 3 3 6 5" xfId="14436" xr:uid="{03FEAF13-54C6-46BA-A3EB-43F828420CEE}"/>
    <cellStyle name="TableBorder 3 3 6 5 2" xfId="15101" xr:uid="{92D0E393-C7DF-43E0-B37C-98D5DA5347B1}"/>
    <cellStyle name="TableBorder 3 3 6 5 2 2" xfId="16954" xr:uid="{8464B229-A62E-421F-A762-49279FF39F3D}"/>
    <cellStyle name="TableBorder 3 3 6 5 2 3" xfId="18268" xr:uid="{7AC3CFB8-8480-4A72-93D8-0353BC9475F5}"/>
    <cellStyle name="TableBorder 3 3 6 5 2 4" xfId="19571" xr:uid="{44437614-25D6-4B8E-8F61-E5A14D2C3E45}"/>
    <cellStyle name="TableBorder 3 3 6 5 2 5" xfId="20873" xr:uid="{E79987F7-9BB6-4636-9F6E-72DBA4BF7D06}"/>
    <cellStyle name="TableBorder 3 3 6 5 3" xfId="16290" xr:uid="{A85A908F-495A-4951-8EAA-A9102585DF8A}"/>
    <cellStyle name="TableBorder 3 3 6 5 4" xfId="17608" xr:uid="{F77ADDCD-E92A-49EB-9316-EE24062942EA}"/>
    <cellStyle name="TableBorder 3 3 6 5 5" xfId="18911" xr:uid="{EE94D348-DF36-44BD-B5B3-D59C63D6D818}"/>
    <cellStyle name="TableBorder 3 3 6 5 6" xfId="20213" xr:uid="{C313CB37-281C-4A3B-AC5A-B844ED171208}"/>
    <cellStyle name="TableBorder 3 3 6 6" xfId="14534" xr:uid="{9EDAD359-4E08-4D04-884D-D2394DD42160}"/>
    <cellStyle name="TableBorder 3 3 6 6 2" xfId="15199" xr:uid="{B647CB21-748F-4FAF-9A1C-3B139BD88AA9}"/>
    <cellStyle name="TableBorder 3 3 6 6 2 2" xfId="17052" xr:uid="{65B8E078-496D-445C-AFF1-A32A1CF74805}"/>
    <cellStyle name="TableBorder 3 3 6 6 2 3" xfId="18366" xr:uid="{00B88866-6B17-4523-A06D-A4B18B47DF4E}"/>
    <cellStyle name="TableBorder 3 3 6 6 2 4" xfId="19669" xr:uid="{FB6DCD51-D337-41E6-BE5E-F62615700A64}"/>
    <cellStyle name="TableBorder 3 3 6 6 2 5" xfId="20971" xr:uid="{14362044-C98B-4D82-8FAE-BAB2FED13177}"/>
    <cellStyle name="TableBorder 3 3 6 6 3" xfId="16388" xr:uid="{00A5CD24-D61D-4780-969C-CA4DA236D162}"/>
    <cellStyle name="TableBorder 3 3 6 6 4" xfId="17706" xr:uid="{9F1852D6-4A3A-4363-BEFC-449C5B0D0863}"/>
    <cellStyle name="TableBorder 3 3 6 6 5" xfId="19009" xr:uid="{40B8E7BE-2396-4477-A99E-C7C319BBE5AC}"/>
    <cellStyle name="TableBorder 3 3 6 6 6" xfId="20311" xr:uid="{48D4A0FB-9620-4365-A052-437762D897CC}"/>
    <cellStyle name="TableBorder 3 3 6 7" xfId="14649" xr:uid="{1D54A11D-F455-49C0-AC6F-981DFA69C20C}"/>
    <cellStyle name="TableBorder 3 3 6 7 2" xfId="16501" xr:uid="{1BBEA6D5-3264-40B0-AA0E-959E2B627933}"/>
    <cellStyle name="TableBorder 3 3 6 7 3" xfId="17816" xr:uid="{9AD72174-0586-459F-85B2-2CB0F3CC50B3}"/>
    <cellStyle name="TableBorder 3 3 6 7 4" xfId="19119" xr:uid="{60D721DE-AD7D-4F49-90C7-BB459734CA7F}"/>
    <cellStyle name="TableBorder 3 3 6 7 5" xfId="20421" xr:uid="{BBB129E7-D9E5-4906-8041-103DB55C3A28}"/>
    <cellStyle name="TableBorder 3 3 6 8" xfId="15838" xr:uid="{0F33D50B-B469-4B09-8344-0131E1BFDB55}"/>
    <cellStyle name="TableBorder 3 3 6 9" xfId="17156" xr:uid="{650806D6-8BC4-47F3-B88F-92C52A135145}"/>
    <cellStyle name="TableBorder 3 3 7" xfId="14056" xr:uid="{9AB1C584-880F-4ADC-A647-23EF89F14EDD}"/>
    <cellStyle name="TableBorder 3 3 7 2" xfId="14723" xr:uid="{AD00F9FA-B5FA-4B1F-A7FE-15206205528C}"/>
    <cellStyle name="TableBorder 3 3 7 2 2" xfId="16576" xr:uid="{C85AAB20-F049-45E2-9009-A5ECB3B64E9F}"/>
    <cellStyle name="TableBorder 3 3 7 2 3" xfId="17890" xr:uid="{2E7BFB9F-FD63-49BD-981B-A4322500DE14}"/>
    <cellStyle name="TableBorder 3 3 7 2 4" xfId="19193" xr:uid="{8716FAD1-224A-41EB-A34E-7BABF0C3CF73}"/>
    <cellStyle name="TableBorder 3 3 7 2 5" xfId="20495" xr:uid="{7FB6E1DB-2C43-4AD1-8AB4-FECD67FA9A9D}"/>
    <cellStyle name="TableBorder 3 3 7 3" xfId="15912" xr:uid="{768AFF93-FBE1-45D9-BDFD-D7051165CDF9}"/>
    <cellStyle name="TableBorder 3 3 7 4" xfId="17230" xr:uid="{3E5E971E-6FDD-4CE4-9640-9BE37B24F3F0}"/>
    <cellStyle name="TableBorder 3 3 7 5" xfId="18533" xr:uid="{2E9FB8CE-0468-40FF-BBC7-DBA2AF4CECF6}"/>
    <cellStyle name="TableBorder 3 3 7 6" xfId="19835" xr:uid="{610DF229-C581-4135-A297-AD9C9493B7E9}"/>
    <cellStyle name="TableBorder 3 3 8" xfId="14087" xr:uid="{CEA408C2-3649-40B6-A3B0-67648FB9CEFB}"/>
    <cellStyle name="TableBorder 3 3 8 2" xfId="14752" xr:uid="{5E079D3B-E161-4B86-A5B7-7B429408AB5D}"/>
    <cellStyle name="TableBorder 3 3 8 2 2" xfId="16605" xr:uid="{A5812978-7F1B-4CFB-9776-926C04544437}"/>
    <cellStyle name="TableBorder 3 3 8 2 3" xfId="17919" xr:uid="{479AEAB3-9D42-4E80-BAEF-21EF226C8A6E}"/>
    <cellStyle name="TableBorder 3 3 8 2 4" xfId="19222" xr:uid="{3CA77624-F122-491C-9848-E9ADB93E5AA9}"/>
    <cellStyle name="TableBorder 3 3 8 2 5" xfId="20524" xr:uid="{4C0FC880-9A8C-4F4A-AD05-1E97AE72B818}"/>
    <cellStyle name="TableBorder 3 3 8 3" xfId="15941" xr:uid="{F9554B62-1520-4A5C-8152-964BD08A9AAF}"/>
    <cellStyle name="TableBorder 3 3 8 4" xfId="17259" xr:uid="{07A19FB7-83FD-49D9-BB91-F670B737F284}"/>
    <cellStyle name="TableBorder 3 3 8 5" xfId="18562" xr:uid="{C6AFCDD0-1D01-4CC9-9E08-E49308F2C057}"/>
    <cellStyle name="TableBorder 3 3 8 6" xfId="19864" xr:uid="{784287BF-136E-4BE3-BC7B-265F67549D8C}"/>
    <cellStyle name="TableBorder 3 3 9" xfId="14066" xr:uid="{2DDE1E21-9BEA-4D3C-B921-9FEF4CCAB73D}"/>
    <cellStyle name="TableBorder 3 3 9 2" xfId="14733" xr:uid="{A26E6BDB-3EC8-45CF-BF73-5E6D37311099}"/>
    <cellStyle name="TableBorder 3 3 9 2 2" xfId="16586" xr:uid="{CEAF8382-8416-43DB-A9A4-9B9D00BF14D1}"/>
    <cellStyle name="TableBorder 3 3 9 2 3" xfId="17900" xr:uid="{73B22414-C0EF-42C2-8C9C-09E8F2C999E7}"/>
    <cellStyle name="TableBorder 3 3 9 2 4" xfId="19203" xr:uid="{65CE4CBC-19E6-482F-A457-C83ADC640BEC}"/>
    <cellStyle name="TableBorder 3 3 9 2 5" xfId="20505" xr:uid="{43460400-82D1-4624-8760-717C6C468410}"/>
    <cellStyle name="TableBorder 3 3 9 3" xfId="15922" xr:uid="{8AD4C288-C0A3-4E1E-B409-5B8181A7D627}"/>
    <cellStyle name="TableBorder 3 3 9 4" xfId="17240" xr:uid="{3F105F17-8DF1-44DE-86A0-71FFF7AE50E2}"/>
    <cellStyle name="TableBorder 3 3 9 5" xfId="18543" xr:uid="{BDFBBB48-6000-4724-927F-7BC6DD4515AE}"/>
    <cellStyle name="TableBorder 3 3 9 6" xfId="19845" xr:uid="{F998B88E-D94A-4BE9-85F9-AF4252C94D3E}"/>
    <cellStyle name="TableBorder 4" xfId="13382" xr:uid="{84AC5EEF-A29B-47C4-B135-6960AD17DD56}"/>
    <cellStyle name="TableBorder 4 2" xfId="13414" xr:uid="{B6AFEDC9-E0B0-4E7B-BCEC-9CBC74398E6F}"/>
    <cellStyle name="TableBorder 4 2 10" xfId="14094" xr:uid="{92D70C7A-2DE7-4268-8CFF-DA56FD0B1D07}"/>
    <cellStyle name="TableBorder 4 2 10 2" xfId="14759" xr:uid="{FB4C6660-DABE-4655-8477-4917650FDEC8}"/>
    <cellStyle name="TableBorder 4 2 10 2 2" xfId="16612" xr:uid="{153E559F-16F7-416F-B581-9F99468203B6}"/>
    <cellStyle name="TableBorder 4 2 10 2 3" xfId="17926" xr:uid="{99B43662-A9C6-4712-9AA3-FB38829D57FF}"/>
    <cellStyle name="TableBorder 4 2 10 2 4" xfId="19229" xr:uid="{31E5B8F5-7C03-49A2-941F-475B299231FE}"/>
    <cellStyle name="TableBorder 4 2 10 2 5" xfId="20531" xr:uid="{C901BC0C-BC67-4EF6-B1E5-6F4E3BBFF867}"/>
    <cellStyle name="TableBorder 4 2 10 3" xfId="15948" xr:uid="{C85D28E6-93F8-4C5C-AEB7-593FC27C14A4}"/>
    <cellStyle name="TableBorder 4 2 10 4" xfId="17266" xr:uid="{26A154AC-FAC6-445D-A1B7-10342C80CC19}"/>
    <cellStyle name="TableBorder 4 2 10 5" xfId="18569" xr:uid="{ED6E0609-B04B-4D66-98A2-638211FFE0AE}"/>
    <cellStyle name="TableBorder 4 2 10 6" xfId="19871" xr:uid="{7276BB50-FE11-46EA-B4AC-E9EDC6C4E173}"/>
    <cellStyle name="TableBorder 4 2 11" xfId="14053" xr:uid="{1991B505-57E9-4D0E-81A9-17B6CF0050EE}"/>
    <cellStyle name="TableBorder 4 2 11 2" xfId="14720" xr:uid="{E4267C24-76D4-4498-B259-0C7E28296B18}"/>
    <cellStyle name="TableBorder 4 2 11 2 2" xfId="16573" xr:uid="{3DF61224-9C32-47C7-B06A-4D348AEDA0DE}"/>
    <cellStyle name="TableBorder 4 2 11 2 3" xfId="17887" xr:uid="{C4C000C1-D434-42C3-AF28-5358A6C46A50}"/>
    <cellStyle name="TableBorder 4 2 11 2 4" xfId="19190" xr:uid="{1C881E2D-2990-42BD-BFEF-30964186FB4C}"/>
    <cellStyle name="TableBorder 4 2 11 2 5" xfId="20492" xr:uid="{5F8050A7-9586-4851-B517-4A0825C34A72}"/>
    <cellStyle name="TableBorder 4 2 11 3" xfId="15909" xr:uid="{89750626-DF55-4448-87C6-A4B28ACE05F6}"/>
    <cellStyle name="TableBorder 4 2 11 4" xfId="17227" xr:uid="{F1A85CE7-76E4-46EE-AD24-E8A2B59F542D}"/>
    <cellStyle name="TableBorder 4 2 11 5" xfId="18530" xr:uid="{1DE7A506-E17A-48B8-9514-A11A73A19221}"/>
    <cellStyle name="TableBorder 4 2 11 6" xfId="19832" xr:uid="{450191A2-ADF4-425D-8F28-C9D67A0001C7}"/>
    <cellStyle name="TableBorder 4 2 12" xfId="14606" xr:uid="{2D9628ED-2CA1-44D3-B2C0-A0B91750B159}"/>
    <cellStyle name="TableBorder 4 2 12 2" xfId="16455" xr:uid="{E36B9DF0-2E21-4A89-906A-E6C2513179FE}"/>
    <cellStyle name="TableBorder 4 2 12 3" xfId="17773" xr:uid="{96DED7F3-F2EE-4C99-9D57-1B51257D9F46}"/>
    <cellStyle name="TableBorder 4 2 12 4" xfId="19076" xr:uid="{B9ECBAF3-48A8-4A71-A437-8DE433A16485}"/>
    <cellStyle name="TableBorder 4 2 12 5" xfId="20378" xr:uid="{FC867501-EF51-449B-9921-D138222DAF84}"/>
    <cellStyle name="TableBorder 4 2 13" xfId="15766" xr:uid="{10011047-E165-4DEB-A12B-F0C869E5FCEC}"/>
    <cellStyle name="TableBorder 4 2 14" xfId="15392" xr:uid="{9A8BDD74-A139-4C25-BAF2-6FC475C8116C}"/>
    <cellStyle name="TableBorder 4 2 15" xfId="15267" xr:uid="{AF6570E8-42CB-495F-B35A-C3A56E60BED5}"/>
    <cellStyle name="TableBorder 4 2 16" xfId="15390" xr:uid="{0DA84574-1580-41A3-A7E4-CAEBA06AE0CE}"/>
    <cellStyle name="TableBorder 4 2 2" xfId="13942" xr:uid="{04117280-1FF4-4C7E-9AE2-98B84717C78A}"/>
    <cellStyle name="TableBorder 4 2 2 10" xfId="14502" xr:uid="{90C20BD7-BEAC-4D2A-B97D-79994EE8B695}"/>
    <cellStyle name="TableBorder 4 2 2 10 2" xfId="15167" xr:uid="{0B360040-2859-4942-9015-282422B58B64}"/>
    <cellStyle name="TableBorder 4 2 2 10 2 2" xfId="17020" xr:uid="{86B2F738-689B-41FE-B0A4-01C6B2F14022}"/>
    <cellStyle name="TableBorder 4 2 2 10 2 3" xfId="18334" xr:uid="{8A4FE113-AAB6-4C5A-83E0-396953B2CAB2}"/>
    <cellStyle name="TableBorder 4 2 2 10 2 4" xfId="19637" xr:uid="{6E183FB3-483D-453E-9BFA-EB20FCDCF7DF}"/>
    <cellStyle name="TableBorder 4 2 2 10 2 5" xfId="20939" xr:uid="{40AF36F6-4BFB-416B-A99C-9084F7E2717E}"/>
    <cellStyle name="TableBorder 4 2 2 10 3" xfId="16356" xr:uid="{6E8DDFC1-CC27-4B69-8FEE-B3A449051005}"/>
    <cellStyle name="TableBorder 4 2 2 10 4" xfId="17674" xr:uid="{B12C7748-360B-4AD9-8A4C-6732F3F765E4}"/>
    <cellStyle name="TableBorder 4 2 2 10 5" xfId="18977" xr:uid="{51D7F143-9703-4C77-AA5B-689B830F1B05}"/>
    <cellStyle name="TableBorder 4 2 2 10 6" xfId="20279" xr:uid="{99044ACE-9A53-4C52-A6F5-9C6AB1FC3049}"/>
    <cellStyle name="TableBorder 4 2 2 11" xfId="14617" xr:uid="{2C0CC00D-DA28-4045-904A-43FBFA1CA5FC}"/>
    <cellStyle name="TableBorder 4 2 2 11 2" xfId="16469" xr:uid="{73C61F42-9D6C-415D-8752-364C05A1C479}"/>
    <cellStyle name="TableBorder 4 2 2 11 3" xfId="17784" xr:uid="{0FB9BDEA-80C9-49E1-885D-EBC47E5C4BE7}"/>
    <cellStyle name="TableBorder 4 2 2 11 4" xfId="19087" xr:uid="{D6D74B62-5838-4CDB-A168-62ECC4CCB38B}"/>
    <cellStyle name="TableBorder 4 2 2 11 5" xfId="20389" xr:uid="{A331AC23-84ED-476C-AF02-177CAAB67CBA}"/>
    <cellStyle name="TableBorder 4 2 2 12" xfId="15806" xr:uid="{FA16A532-C2E2-40E7-BAAB-917A3F42C322}"/>
    <cellStyle name="TableBorder 4 2 2 13" xfId="17124" xr:uid="{ABA4071A-C18C-4D30-916E-EA655E3A5445}"/>
    <cellStyle name="TableBorder 4 2 2 14" xfId="18427" xr:uid="{74D22556-20FC-4458-B972-5D7AC2851E39}"/>
    <cellStyle name="TableBorder 4 2 2 15" xfId="19729" xr:uid="{FC9C507A-A9ED-4766-BB5C-AC51C68FF760}"/>
    <cellStyle name="TableBorder 4 2 2 2" xfId="14001" xr:uid="{F4E071E2-9CFA-40BA-8184-A6486C953C27}"/>
    <cellStyle name="TableBorder 4 2 2 2 10" xfId="18485" xr:uid="{B661B593-7ACC-4A7E-A7EA-B700F905E967}"/>
    <cellStyle name="TableBorder 4 2 2 2 11" xfId="19787" xr:uid="{674B9DB3-2B82-4BE3-BCA4-34490A4DB2AB}"/>
    <cellStyle name="TableBorder 4 2 2 2 2" xfId="14167" xr:uid="{7CACD8B6-5FCE-4288-97E6-B274362C6000}"/>
    <cellStyle name="TableBorder 4 2 2 2 2 2" xfId="14832" xr:uid="{3FABC2C2-75D1-44AF-AB1D-3A3216E0D603}"/>
    <cellStyle name="TableBorder 4 2 2 2 2 2 2" xfId="16685" xr:uid="{9C2E966F-151E-4DE9-901E-11BEB74EDADC}"/>
    <cellStyle name="TableBorder 4 2 2 2 2 2 3" xfId="17999" xr:uid="{2E902AB2-0CAE-4C17-AF6B-9E629FBB5329}"/>
    <cellStyle name="TableBorder 4 2 2 2 2 2 4" xfId="19302" xr:uid="{A93E3D21-B496-44BB-AC48-FB09553C7257}"/>
    <cellStyle name="TableBorder 4 2 2 2 2 2 5" xfId="20604" xr:uid="{396BDE88-54B9-4EC6-963D-2CCD6EA497CA}"/>
    <cellStyle name="TableBorder 4 2 2 2 2 3" xfId="16021" xr:uid="{4E59B7E1-FA9E-4687-A1E2-CBF9EDEFAA5A}"/>
    <cellStyle name="TableBorder 4 2 2 2 2 4" xfId="17339" xr:uid="{A9CF1531-C24A-40A1-8F58-93DBB578CD0E}"/>
    <cellStyle name="TableBorder 4 2 2 2 2 5" xfId="18642" xr:uid="{75C7B6BD-73F7-4C8D-897A-716B4CAE3B18}"/>
    <cellStyle name="TableBorder 4 2 2 2 2 6" xfId="19944" xr:uid="{66B80239-23CA-4851-A318-A5D16B7B7EBD}"/>
    <cellStyle name="TableBorder 4 2 2 2 3" xfId="14265" xr:uid="{AB37C6F0-A7EC-4804-AB6A-32273F19B097}"/>
    <cellStyle name="TableBorder 4 2 2 2 3 2" xfId="14930" xr:uid="{0A5CC073-2682-40BB-B141-6D628DA95963}"/>
    <cellStyle name="TableBorder 4 2 2 2 3 2 2" xfId="16783" xr:uid="{ECFAF215-6E35-4A8D-99A4-7EDB5378029E}"/>
    <cellStyle name="TableBorder 4 2 2 2 3 2 3" xfId="18097" xr:uid="{63DABF6F-E269-4B83-9652-EFB1BB62981B}"/>
    <cellStyle name="TableBorder 4 2 2 2 3 2 4" xfId="19400" xr:uid="{B14BCF34-5E54-40E7-B91C-FC4A961206AE}"/>
    <cellStyle name="TableBorder 4 2 2 2 3 2 5" xfId="20702" xr:uid="{DABD4716-BDEE-4F53-AE89-E2FDBEC39FE4}"/>
    <cellStyle name="TableBorder 4 2 2 2 3 3" xfId="16119" xr:uid="{066985DC-C7DF-462A-BA26-02561668E8E1}"/>
    <cellStyle name="TableBorder 4 2 2 2 3 4" xfId="17437" xr:uid="{14C88A05-67A6-4478-A561-9EA523D42611}"/>
    <cellStyle name="TableBorder 4 2 2 2 3 5" xfId="18740" xr:uid="{1D21FACB-F357-47D7-9DF0-98539310F3BD}"/>
    <cellStyle name="TableBorder 4 2 2 2 3 6" xfId="20042" xr:uid="{E552A50C-CF14-4CAA-AEA3-ED1512A067C1}"/>
    <cellStyle name="TableBorder 4 2 2 2 4" xfId="14364" xr:uid="{F952EF16-8EBD-43C7-AFAE-4166DFF4F6AC}"/>
    <cellStyle name="TableBorder 4 2 2 2 4 2" xfId="15029" xr:uid="{D90EA37A-0458-4372-8621-A3FF0054F0A6}"/>
    <cellStyle name="TableBorder 4 2 2 2 4 2 2" xfId="16882" xr:uid="{34FE7ADD-5E97-4558-B9D9-D70670264627}"/>
    <cellStyle name="TableBorder 4 2 2 2 4 2 3" xfId="18196" xr:uid="{5E358E7E-B948-4A45-BDDE-C6F8EFCF50E7}"/>
    <cellStyle name="TableBorder 4 2 2 2 4 2 4" xfId="19499" xr:uid="{82286175-2081-4FD7-B402-B4AD05A52DC5}"/>
    <cellStyle name="TableBorder 4 2 2 2 4 2 5" xfId="20801" xr:uid="{494199B8-59E3-4A59-BF7D-CC20B5EC5002}"/>
    <cellStyle name="TableBorder 4 2 2 2 4 3" xfId="16218" xr:uid="{73B6B8BF-79CC-49C6-B010-144BA8DDE3B5}"/>
    <cellStyle name="TableBorder 4 2 2 2 4 4" xfId="17536" xr:uid="{617FD654-EF20-4C1F-A938-66AD9E9137D4}"/>
    <cellStyle name="TableBorder 4 2 2 2 4 5" xfId="18839" xr:uid="{DCEF126B-B3BB-4505-BAD6-7FAC175BC754}"/>
    <cellStyle name="TableBorder 4 2 2 2 4 6" xfId="20141" xr:uid="{0D6FB9FA-A67D-49D0-B196-70F8DCF6EF6D}"/>
    <cellStyle name="TableBorder 4 2 2 2 5" xfId="14462" xr:uid="{BD08DE64-05A0-4C23-A45B-864235BB7D77}"/>
    <cellStyle name="TableBorder 4 2 2 2 5 2" xfId="15127" xr:uid="{A29F6B84-C47A-4539-A48C-854E0F89DB47}"/>
    <cellStyle name="TableBorder 4 2 2 2 5 2 2" xfId="16980" xr:uid="{8CD16F2C-C838-46C5-A0E3-EDBF92963EC2}"/>
    <cellStyle name="TableBorder 4 2 2 2 5 2 3" xfId="18294" xr:uid="{C1C9CB2F-14F8-4137-84A8-1F10CED1ECE6}"/>
    <cellStyle name="TableBorder 4 2 2 2 5 2 4" xfId="19597" xr:uid="{ED0F75B8-A575-4D07-9843-B158ECD2D759}"/>
    <cellStyle name="TableBorder 4 2 2 2 5 2 5" xfId="20899" xr:uid="{FF3EB1D2-C192-47B8-B10D-988F27F9D72B}"/>
    <cellStyle name="TableBorder 4 2 2 2 5 3" xfId="16316" xr:uid="{2EB202B6-4C07-4947-8D1D-DD9F4BF3CA6C}"/>
    <cellStyle name="TableBorder 4 2 2 2 5 4" xfId="17634" xr:uid="{622964D5-E778-46DC-9C3E-45F9F0F90FE8}"/>
    <cellStyle name="TableBorder 4 2 2 2 5 5" xfId="18937" xr:uid="{B5872B0A-FCBA-4717-8E21-74E7DFF28506}"/>
    <cellStyle name="TableBorder 4 2 2 2 5 6" xfId="20239" xr:uid="{34AD30A6-0E2A-4E25-999A-2960BA6FC361}"/>
    <cellStyle name="TableBorder 4 2 2 2 6" xfId="14560" xr:uid="{BA3D1EB9-0195-4040-8A5C-C21D3FA984A4}"/>
    <cellStyle name="TableBorder 4 2 2 2 6 2" xfId="15225" xr:uid="{5FAC353D-CF8F-4FD3-9BE2-5F72A5282A2F}"/>
    <cellStyle name="TableBorder 4 2 2 2 6 2 2" xfId="17078" xr:uid="{6C79DC71-5107-4079-9B94-D9637E4C2838}"/>
    <cellStyle name="TableBorder 4 2 2 2 6 2 3" xfId="18392" xr:uid="{A036190F-3154-475E-9E6E-9C7960609DBB}"/>
    <cellStyle name="TableBorder 4 2 2 2 6 2 4" xfId="19695" xr:uid="{3E2BE45E-67C3-41A5-BA0A-927723E761E0}"/>
    <cellStyle name="TableBorder 4 2 2 2 6 2 5" xfId="20997" xr:uid="{1488C5AA-F8CB-48C9-9DF6-2436C368D192}"/>
    <cellStyle name="TableBorder 4 2 2 2 6 3" xfId="16414" xr:uid="{AB4786CB-E45F-4710-9B8E-963383132178}"/>
    <cellStyle name="TableBorder 4 2 2 2 6 4" xfId="17732" xr:uid="{2553E5CE-E1F3-4F3D-911F-99092AEBBEA2}"/>
    <cellStyle name="TableBorder 4 2 2 2 6 5" xfId="19035" xr:uid="{A3550C2B-1EE6-4826-A8FC-C4A51A3A26D1}"/>
    <cellStyle name="TableBorder 4 2 2 2 6 6" xfId="20337" xr:uid="{F61E2D67-F9DF-40B6-AC5A-8DAE921E34E5}"/>
    <cellStyle name="TableBorder 4 2 2 2 7" xfId="14675" xr:uid="{6F71758C-9677-4473-BCF7-92B517BFEDBA}"/>
    <cellStyle name="TableBorder 4 2 2 2 7 2" xfId="16527" xr:uid="{3A927C57-9F82-4230-AEF3-87260E38799E}"/>
    <cellStyle name="TableBorder 4 2 2 2 7 3" xfId="17842" xr:uid="{621479A0-F6E5-459F-B6CD-FD9004B04AAC}"/>
    <cellStyle name="TableBorder 4 2 2 2 7 4" xfId="19145" xr:uid="{6B55459E-7EAF-42C8-87B8-BE5A6DB7A8FF}"/>
    <cellStyle name="TableBorder 4 2 2 2 7 5" xfId="20447" xr:uid="{49E9EC5A-8C7D-4E35-A0E7-219DBCC78E86}"/>
    <cellStyle name="TableBorder 4 2 2 2 8" xfId="15864" xr:uid="{459C9CD3-E8D7-4385-B552-25FD2F44BA97}"/>
    <cellStyle name="TableBorder 4 2 2 2 9" xfId="17182" xr:uid="{9CFFB304-85E7-4296-A5D7-213CB881C661}"/>
    <cellStyle name="TableBorder 4 2 2 3" xfId="14011" xr:uid="{F605A977-F83F-4866-8350-49C4CA02BDD3}"/>
    <cellStyle name="TableBorder 4 2 2 3 10" xfId="18495" xr:uid="{F029108C-0C75-4562-A9CC-A1AC63D3A0D0}"/>
    <cellStyle name="TableBorder 4 2 2 3 11" xfId="19797" xr:uid="{AE3A70EF-7E1C-4D23-A499-CC37EF5F3E33}"/>
    <cellStyle name="TableBorder 4 2 2 3 2" xfId="14177" xr:uid="{2D1BCD4E-67C8-479C-9334-179220051B35}"/>
    <cellStyle name="TableBorder 4 2 2 3 2 2" xfId="14842" xr:uid="{2EF7F070-2D07-4DF3-AF7E-61DDF9E08BB4}"/>
    <cellStyle name="TableBorder 4 2 2 3 2 2 2" xfId="16695" xr:uid="{47A27E2B-AC38-4C02-941C-6FBF0FDA2F74}"/>
    <cellStyle name="TableBorder 4 2 2 3 2 2 3" xfId="18009" xr:uid="{0EFE46AD-0867-488C-BB5D-3556F0953989}"/>
    <cellStyle name="TableBorder 4 2 2 3 2 2 4" xfId="19312" xr:uid="{28A9D771-A581-4907-8A72-A8E9B6D66B21}"/>
    <cellStyle name="TableBorder 4 2 2 3 2 2 5" xfId="20614" xr:uid="{05D10F48-2FE7-471A-9861-B0F959EB87CA}"/>
    <cellStyle name="TableBorder 4 2 2 3 2 3" xfId="16031" xr:uid="{EA280D68-3709-4808-91A1-731B1658AB86}"/>
    <cellStyle name="TableBorder 4 2 2 3 2 4" xfId="17349" xr:uid="{9D1E06DE-2B49-4607-BA0F-A8F27D274D22}"/>
    <cellStyle name="TableBorder 4 2 2 3 2 5" xfId="18652" xr:uid="{C2549BB3-2AEB-41C6-B564-B7B59EFD6695}"/>
    <cellStyle name="TableBorder 4 2 2 3 2 6" xfId="19954" xr:uid="{045131CA-2B20-4D45-B660-8D284287EE9E}"/>
    <cellStyle name="TableBorder 4 2 2 3 3" xfId="14275" xr:uid="{0A2866EE-BC65-45A0-9CDA-6E7BB8460028}"/>
    <cellStyle name="TableBorder 4 2 2 3 3 2" xfId="14940" xr:uid="{A96FF08F-5C53-4F7A-9CFA-694AFC65B64F}"/>
    <cellStyle name="TableBorder 4 2 2 3 3 2 2" xfId="16793" xr:uid="{F4A08289-26A0-402B-833F-FDA9767CF7AE}"/>
    <cellStyle name="TableBorder 4 2 2 3 3 2 3" xfId="18107" xr:uid="{C53D9E0B-0C5F-472E-AD63-92C257DCDE7C}"/>
    <cellStyle name="TableBorder 4 2 2 3 3 2 4" xfId="19410" xr:uid="{3997537B-CA14-4A1D-AFB9-48A75448348B}"/>
    <cellStyle name="TableBorder 4 2 2 3 3 2 5" xfId="20712" xr:uid="{E676113E-AB69-4316-8421-F69494A2B167}"/>
    <cellStyle name="TableBorder 4 2 2 3 3 3" xfId="16129" xr:uid="{6E73A5F9-9EE6-4A72-A7BD-00F3F1C624E4}"/>
    <cellStyle name="TableBorder 4 2 2 3 3 4" xfId="17447" xr:uid="{A0DDBD4F-C0C8-49E3-B1A6-920C7F784543}"/>
    <cellStyle name="TableBorder 4 2 2 3 3 5" xfId="18750" xr:uid="{09F3EA55-C071-47FA-ACBD-EB4516918D7A}"/>
    <cellStyle name="TableBorder 4 2 2 3 3 6" xfId="20052" xr:uid="{996A7F01-4A05-4DF2-957E-18B6DA0514F6}"/>
    <cellStyle name="TableBorder 4 2 2 3 4" xfId="14374" xr:uid="{BA9600D2-735C-402F-AAEA-B328E76D31C5}"/>
    <cellStyle name="TableBorder 4 2 2 3 4 2" xfId="15039" xr:uid="{74110875-7A42-4247-A139-F4B0603FB8C6}"/>
    <cellStyle name="TableBorder 4 2 2 3 4 2 2" xfId="16892" xr:uid="{FD43DE66-FC7A-4E47-98DC-4780E9D7F78C}"/>
    <cellStyle name="TableBorder 4 2 2 3 4 2 3" xfId="18206" xr:uid="{D8C5F012-36FF-4764-9948-0C6DB2602022}"/>
    <cellStyle name="TableBorder 4 2 2 3 4 2 4" xfId="19509" xr:uid="{82833E39-38D3-4EA1-B25D-48420A4E0514}"/>
    <cellStyle name="TableBorder 4 2 2 3 4 2 5" xfId="20811" xr:uid="{786FE9DA-86C3-4917-91E2-186B5452ED1B}"/>
    <cellStyle name="TableBorder 4 2 2 3 4 3" xfId="16228" xr:uid="{DCADBC2A-F92E-4006-8C2C-14C14427FE86}"/>
    <cellStyle name="TableBorder 4 2 2 3 4 4" xfId="17546" xr:uid="{879C9730-0194-47BA-81A8-007EBD0E38B0}"/>
    <cellStyle name="TableBorder 4 2 2 3 4 5" xfId="18849" xr:uid="{46AE983E-20AB-4137-8517-814784EB31B7}"/>
    <cellStyle name="TableBorder 4 2 2 3 4 6" xfId="20151" xr:uid="{BEDC682E-6622-49B5-BA21-60945311E80E}"/>
    <cellStyle name="TableBorder 4 2 2 3 5" xfId="14472" xr:uid="{EC8279B5-D0F4-482A-BBF5-96517B728117}"/>
    <cellStyle name="TableBorder 4 2 2 3 5 2" xfId="15137" xr:uid="{5CF0BCC2-98D9-416D-980C-4CBFFDEB4C2A}"/>
    <cellStyle name="TableBorder 4 2 2 3 5 2 2" xfId="16990" xr:uid="{FF5FA9A3-A4E9-4795-8C56-873E0D1C3068}"/>
    <cellStyle name="TableBorder 4 2 2 3 5 2 3" xfId="18304" xr:uid="{BA9CAE4D-0B25-4746-BA6D-4C4A3FEBA13C}"/>
    <cellStyle name="TableBorder 4 2 2 3 5 2 4" xfId="19607" xr:uid="{988D88C0-58E5-4AA6-A557-BB5DC5113B60}"/>
    <cellStyle name="TableBorder 4 2 2 3 5 2 5" xfId="20909" xr:uid="{CA9A3E0E-2269-4EE8-B6F9-E74441F01F66}"/>
    <cellStyle name="TableBorder 4 2 2 3 5 3" xfId="16326" xr:uid="{F5BF8FBE-70FE-4AE5-BD1C-78DD8C5C569E}"/>
    <cellStyle name="TableBorder 4 2 2 3 5 4" xfId="17644" xr:uid="{6A8A58ED-E403-4782-B60D-600C4EB7FEE8}"/>
    <cellStyle name="TableBorder 4 2 2 3 5 5" xfId="18947" xr:uid="{20413A5E-AC5E-49C5-B7AE-A3639CCE615C}"/>
    <cellStyle name="TableBorder 4 2 2 3 5 6" xfId="20249" xr:uid="{C02583F4-3717-48CC-971B-6DBE52AADE03}"/>
    <cellStyle name="TableBorder 4 2 2 3 6" xfId="14570" xr:uid="{29BD3206-BF90-453C-897B-9308060E1D6E}"/>
    <cellStyle name="TableBorder 4 2 2 3 6 2" xfId="15235" xr:uid="{FDC1EEA6-4227-433E-8CD5-793EBC8C18F1}"/>
    <cellStyle name="TableBorder 4 2 2 3 6 2 2" xfId="17088" xr:uid="{C0381987-45A3-4DA4-84DF-ACEC39ED6025}"/>
    <cellStyle name="TableBorder 4 2 2 3 6 2 3" xfId="18402" xr:uid="{B1AC0F68-A3B0-46CC-8E54-8119B39B1A97}"/>
    <cellStyle name="TableBorder 4 2 2 3 6 2 4" xfId="19705" xr:uid="{41B7A17B-B458-4A7F-BD48-3187EED7E100}"/>
    <cellStyle name="TableBorder 4 2 2 3 6 2 5" xfId="21007" xr:uid="{F6484BE1-1CF2-4B54-885F-BF291C146CEA}"/>
    <cellStyle name="TableBorder 4 2 2 3 6 3" xfId="16424" xr:uid="{E59FC0F5-4D45-4722-9CD6-97884F29F884}"/>
    <cellStyle name="TableBorder 4 2 2 3 6 4" xfId="17742" xr:uid="{5052D9A7-CBF1-4238-9CBB-B28CD603B169}"/>
    <cellStyle name="TableBorder 4 2 2 3 6 5" xfId="19045" xr:uid="{3D600F5E-7408-4023-A528-AF3D8560ACE9}"/>
    <cellStyle name="TableBorder 4 2 2 3 6 6" xfId="20347" xr:uid="{EF308D29-DEC7-42FB-83BD-4D26A9598A3E}"/>
    <cellStyle name="TableBorder 4 2 2 3 7" xfId="14685" xr:uid="{DA31AA37-B946-49B9-912A-472C4BEA89B3}"/>
    <cellStyle name="TableBorder 4 2 2 3 7 2" xfId="16537" xr:uid="{385A6161-099A-40E9-9F52-4217B3292AE2}"/>
    <cellStyle name="TableBorder 4 2 2 3 7 3" xfId="17852" xr:uid="{6AA4496E-F5C8-42BB-B9B9-A213A92510F2}"/>
    <cellStyle name="TableBorder 4 2 2 3 7 4" xfId="19155" xr:uid="{A98AD14F-203D-4C64-989D-82D3F89EFF3C}"/>
    <cellStyle name="TableBorder 4 2 2 3 7 5" xfId="20457" xr:uid="{51EFB005-8DAD-430A-949B-7A9DCD772C62}"/>
    <cellStyle name="TableBorder 4 2 2 3 8" xfId="15874" xr:uid="{9E4A65E6-5A92-4905-B7E8-7EEFF4A47D94}"/>
    <cellStyle name="TableBorder 4 2 2 3 9" xfId="17192" xr:uid="{07842FE1-EEBA-4AA6-9984-ADB204C48A1D}"/>
    <cellStyle name="TableBorder 4 2 2 4" xfId="14021" xr:uid="{9E78E573-B854-4EB0-B9B9-45B389E6D1BE}"/>
    <cellStyle name="TableBorder 4 2 2 4 10" xfId="18505" xr:uid="{E62140E4-7978-4D17-99E3-B8CC98F16B1E}"/>
    <cellStyle name="TableBorder 4 2 2 4 11" xfId="19807" xr:uid="{60AC1C0C-2982-4988-8532-F37BB4F72140}"/>
    <cellStyle name="TableBorder 4 2 2 4 2" xfId="14187" xr:uid="{0271801F-4527-4D16-91DA-3A261198DCF9}"/>
    <cellStyle name="TableBorder 4 2 2 4 2 2" xfId="14852" xr:uid="{CD369CA1-C6E1-40C2-B264-66196086D3B6}"/>
    <cellStyle name="TableBorder 4 2 2 4 2 2 2" xfId="16705" xr:uid="{654365FA-4441-4F96-B130-EE25959C4FA5}"/>
    <cellStyle name="TableBorder 4 2 2 4 2 2 3" xfId="18019" xr:uid="{487E7824-1AC7-4B72-B601-B0850C800D1A}"/>
    <cellStyle name="TableBorder 4 2 2 4 2 2 4" xfId="19322" xr:uid="{0507EC5E-3ABF-4DD3-BF7F-AAB1C3CC68FB}"/>
    <cellStyle name="TableBorder 4 2 2 4 2 2 5" xfId="20624" xr:uid="{6652606A-CC32-4318-A0B3-1652EC994CBD}"/>
    <cellStyle name="TableBorder 4 2 2 4 2 3" xfId="16041" xr:uid="{68F38996-16FD-4E15-A379-D71DC78917B9}"/>
    <cellStyle name="TableBorder 4 2 2 4 2 4" xfId="17359" xr:uid="{E6B85AB6-2A5B-49B9-8D66-5989D6A37D8B}"/>
    <cellStyle name="TableBorder 4 2 2 4 2 5" xfId="18662" xr:uid="{44F5E841-699A-4B93-A5A3-4B7627C778F7}"/>
    <cellStyle name="TableBorder 4 2 2 4 2 6" xfId="19964" xr:uid="{305C462C-1221-4EF4-BBD9-91974A32E27C}"/>
    <cellStyle name="TableBorder 4 2 2 4 3" xfId="14285" xr:uid="{085A5350-B4C2-4B57-AD84-DDE73C4B6EA8}"/>
    <cellStyle name="TableBorder 4 2 2 4 3 2" xfId="14950" xr:uid="{BA2A5ACC-73FB-4F44-AF12-7BDC42B0CA3B}"/>
    <cellStyle name="TableBorder 4 2 2 4 3 2 2" xfId="16803" xr:uid="{11669B27-205E-4168-8721-AE48C73F8642}"/>
    <cellStyle name="TableBorder 4 2 2 4 3 2 3" xfId="18117" xr:uid="{2B010F42-1988-4F2C-A414-96B314893BEE}"/>
    <cellStyle name="TableBorder 4 2 2 4 3 2 4" xfId="19420" xr:uid="{8F16E4E5-294B-4601-8B24-49EBA0308EDF}"/>
    <cellStyle name="TableBorder 4 2 2 4 3 2 5" xfId="20722" xr:uid="{0A572101-3749-407C-A972-4318A86DFCD9}"/>
    <cellStyle name="TableBorder 4 2 2 4 3 3" xfId="16139" xr:uid="{2668CFBB-2B9A-416C-922B-BDA107FEDB4C}"/>
    <cellStyle name="TableBorder 4 2 2 4 3 4" xfId="17457" xr:uid="{EF85814C-153F-4C2F-8DC6-7ABF4523828E}"/>
    <cellStyle name="TableBorder 4 2 2 4 3 5" xfId="18760" xr:uid="{31E643FB-30AC-4871-8EB6-A044BF39187A}"/>
    <cellStyle name="TableBorder 4 2 2 4 3 6" xfId="20062" xr:uid="{F923BB2C-A368-44E8-B660-F3D25DB42E1A}"/>
    <cellStyle name="TableBorder 4 2 2 4 4" xfId="14384" xr:uid="{E714FE73-4F75-4A3C-94FE-FCE6FA9ED97A}"/>
    <cellStyle name="TableBorder 4 2 2 4 4 2" xfId="15049" xr:uid="{41AFA464-0C33-467A-9253-4114CC456C40}"/>
    <cellStyle name="TableBorder 4 2 2 4 4 2 2" xfId="16902" xr:uid="{4F3D2E01-BFA9-458F-8699-7DCDFC363F21}"/>
    <cellStyle name="TableBorder 4 2 2 4 4 2 3" xfId="18216" xr:uid="{F9ACF585-E290-48D4-901C-0F8FD71B187C}"/>
    <cellStyle name="TableBorder 4 2 2 4 4 2 4" xfId="19519" xr:uid="{68D2C26A-F160-4901-A790-8DD6B02360B7}"/>
    <cellStyle name="TableBorder 4 2 2 4 4 2 5" xfId="20821" xr:uid="{16A341AD-454A-44FF-A19D-18919C74A8D1}"/>
    <cellStyle name="TableBorder 4 2 2 4 4 3" xfId="16238" xr:uid="{54268DE1-0EB1-429A-9739-1D96FD1A7E5E}"/>
    <cellStyle name="TableBorder 4 2 2 4 4 4" xfId="17556" xr:uid="{97287BE2-300B-42CB-BE19-75A0696D809D}"/>
    <cellStyle name="TableBorder 4 2 2 4 4 5" xfId="18859" xr:uid="{3999797D-16AA-419F-8B8F-647E033B14FD}"/>
    <cellStyle name="TableBorder 4 2 2 4 4 6" xfId="20161" xr:uid="{CEAABD3E-DEE2-4E31-8FE1-492510FAA1F0}"/>
    <cellStyle name="TableBorder 4 2 2 4 5" xfId="14482" xr:uid="{616EF4F6-CB89-47BB-968B-336317CB1166}"/>
    <cellStyle name="TableBorder 4 2 2 4 5 2" xfId="15147" xr:uid="{0058E924-944C-4629-B245-74A53403ED26}"/>
    <cellStyle name="TableBorder 4 2 2 4 5 2 2" xfId="17000" xr:uid="{CE70D311-A361-43DF-B82F-1F1CE23150C9}"/>
    <cellStyle name="TableBorder 4 2 2 4 5 2 3" xfId="18314" xr:uid="{2A1EF1A4-586E-4081-94A5-4CF51CDDA714}"/>
    <cellStyle name="TableBorder 4 2 2 4 5 2 4" xfId="19617" xr:uid="{D730ABD3-5C21-4810-B928-C05D0F7508A4}"/>
    <cellStyle name="TableBorder 4 2 2 4 5 2 5" xfId="20919" xr:uid="{AC6F8A51-9842-45D7-942A-D8E079350BC3}"/>
    <cellStyle name="TableBorder 4 2 2 4 5 3" xfId="16336" xr:uid="{3AC65C74-3A69-49B3-BE81-8E60A2CEEE13}"/>
    <cellStyle name="TableBorder 4 2 2 4 5 4" xfId="17654" xr:uid="{9360FDCC-263A-4401-97B8-15B2E9614809}"/>
    <cellStyle name="TableBorder 4 2 2 4 5 5" xfId="18957" xr:uid="{3A3839A1-C901-4177-BF03-CF606DA3A5C8}"/>
    <cellStyle name="TableBorder 4 2 2 4 5 6" xfId="20259" xr:uid="{A79D6264-9297-4F05-8C4B-AE2DC8AE592B}"/>
    <cellStyle name="TableBorder 4 2 2 4 6" xfId="14580" xr:uid="{89B05790-A4B2-42ED-ADC4-F8C0349B17A1}"/>
    <cellStyle name="TableBorder 4 2 2 4 6 2" xfId="15245" xr:uid="{15017621-C434-4F5A-BAA1-D7BD8AF7907F}"/>
    <cellStyle name="TableBorder 4 2 2 4 6 2 2" xfId="17098" xr:uid="{BBA62531-9E51-4A19-8587-221A73F3A37F}"/>
    <cellStyle name="TableBorder 4 2 2 4 6 2 3" xfId="18412" xr:uid="{3303D750-4CCE-43A1-AE15-DA980985EE09}"/>
    <cellStyle name="TableBorder 4 2 2 4 6 2 4" xfId="19715" xr:uid="{B7785F78-8137-477B-BD2F-0C36BB4E4AE6}"/>
    <cellStyle name="TableBorder 4 2 2 4 6 2 5" xfId="21017" xr:uid="{DE6E67D1-5976-47F5-B816-1FD4F6695FA7}"/>
    <cellStyle name="TableBorder 4 2 2 4 6 3" xfId="16434" xr:uid="{FDBC8DB8-C337-4FE1-BA30-B12513B76C0B}"/>
    <cellStyle name="TableBorder 4 2 2 4 6 4" xfId="17752" xr:uid="{361D6AC3-D830-4E76-AD16-4CD80B285029}"/>
    <cellStyle name="TableBorder 4 2 2 4 6 5" xfId="19055" xr:uid="{8D284136-D9ED-4EC9-AA1B-DCD0EFA1AFBC}"/>
    <cellStyle name="TableBorder 4 2 2 4 6 6" xfId="20357" xr:uid="{467A2004-9D76-44D4-9CD1-DBD4524E2C2B}"/>
    <cellStyle name="TableBorder 4 2 2 4 7" xfId="14695" xr:uid="{E5CFB4B2-C39D-48BB-B8A5-C322EB530D8A}"/>
    <cellStyle name="TableBorder 4 2 2 4 7 2" xfId="16547" xr:uid="{49BEE020-2D1E-4F08-A993-AF35D7B66C9F}"/>
    <cellStyle name="TableBorder 4 2 2 4 7 3" xfId="17862" xr:uid="{7CD75418-F619-404A-84F0-25D0A1AD5BEF}"/>
    <cellStyle name="TableBorder 4 2 2 4 7 4" xfId="19165" xr:uid="{C4B61B6D-5411-4301-A8E5-16A0978F35A8}"/>
    <cellStyle name="TableBorder 4 2 2 4 7 5" xfId="20467" xr:uid="{1C81577E-7565-44E0-9E17-05B948C2D57B}"/>
    <cellStyle name="TableBorder 4 2 2 4 8" xfId="15884" xr:uid="{4810463B-D096-4EB1-B1C8-9AB9DACEAE8A}"/>
    <cellStyle name="TableBorder 4 2 2 4 9" xfId="17202" xr:uid="{D7CDD942-32B8-4E80-9D87-AA8140B9DDAA}"/>
    <cellStyle name="TableBorder 4 2 2 5" xfId="14031" xr:uid="{73EB7628-714E-4B84-9ADA-FBE1DFD56F68}"/>
    <cellStyle name="TableBorder 4 2 2 5 10" xfId="18515" xr:uid="{A23250E6-A292-433A-B676-B4FC2F12BA11}"/>
    <cellStyle name="TableBorder 4 2 2 5 11" xfId="19817" xr:uid="{396ED4A5-3B2A-4F09-973E-6D4697238B2B}"/>
    <cellStyle name="TableBorder 4 2 2 5 2" xfId="14197" xr:uid="{ED50B257-7368-4FC5-9C93-A7E165B3C533}"/>
    <cellStyle name="TableBorder 4 2 2 5 2 2" xfId="14862" xr:uid="{EF9D9849-5353-43A3-BA2B-1E19DCB59C8F}"/>
    <cellStyle name="TableBorder 4 2 2 5 2 2 2" xfId="16715" xr:uid="{616906B2-3E8A-4DC6-B945-199CB822DF48}"/>
    <cellStyle name="TableBorder 4 2 2 5 2 2 3" xfId="18029" xr:uid="{615A2A88-A1CA-47A8-9144-28FD8A3B0582}"/>
    <cellStyle name="TableBorder 4 2 2 5 2 2 4" xfId="19332" xr:uid="{F14960E1-9465-474B-B28F-82116AB5A85D}"/>
    <cellStyle name="TableBorder 4 2 2 5 2 2 5" xfId="20634" xr:uid="{5D154560-4929-47A7-8A07-EB954DE0BC63}"/>
    <cellStyle name="TableBorder 4 2 2 5 2 3" xfId="16051" xr:uid="{D8ED19A7-81EC-4144-9027-7E6B715A30D7}"/>
    <cellStyle name="TableBorder 4 2 2 5 2 4" xfId="17369" xr:uid="{5965C086-8F91-4A91-9D70-6412513C2F0A}"/>
    <cellStyle name="TableBorder 4 2 2 5 2 5" xfId="18672" xr:uid="{D2C4CD19-864C-43FA-B288-CAB2A01EF3F6}"/>
    <cellStyle name="TableBorder 4 2 2 5 2 6" xfId="19974" xr:uid="{AEB96998-E342-4896-9475-D82D73433869}"/>
    <cellStyle name="TableBorder 4 2 2 5 3" xfId="14295" xr:uid="{F0D5C33A-AA5B-4365-A079-B83DF99FDB22}"/>
    <cellStyle name="TableBorder 4 2 2 5 3 2" xfId="14960" xr:uid="{B323BAC5-BBC6-4C80-AD80-3CE514D9874D}"/>
    <cellStyle name="TableBorder 4 2 2 5 3 2 2" xfId="16813" xr:uid="{D739D9D0-8EFF-4988-871D-634EA7C2C65E}"/>
    <cellStyle name="TableBorder 4 2 2 5 3 2 3" xfId="18127" xr:uid="{11FE98B8-402A-433E-888A-B6CAA621DAA7}"/>
    <cellStyle name="TableBorder 4 2 2 5 3 2 4" xfId="19430" xr:uid="{BF356A20-9168-4A2C-B51A-B56013E2EB87}"/>
    <cellStyle name="TableBorder 4 2 2 5 3 2 5" xfId="20732" xr:uid="{8A360369-B0E0-445E-9F77-C00EDCC328A3}"/>
    <cellStyle name="TableBorder 4 2 2 5 3 3" xfId="16149" xr:uid="{A497AE1A-6381-4F6C-8C4F-2310F2DA60A6}"/>
    <cellStyle name="TableBorder 4 2 2 5 3 4" xfId="17467" xr:uid="{1672657D-B643-4D57-8966-1386126E9CEA}"/>
    <cellStyle name="TableBorder 4 2 2 5 3 5" xfId="18770" xr:uid="{DC56F7F4-2A41-42C0-A946-C69F8ABB59D8}"/>
    <cellStyle name="TableBorder 4 2 2 5 3 6" xfId="20072" xr:uid="{63290B66-122D-4259-9290-43FEC248AA1D}"/>
    <cellStyle name="TableBorder 4 2 2 5 4" xfId="14394" xr:uid="{1CDB9640-2EFD-4BBB-9820-A7C6C98EA011}"/>
    <cellStyle name="TableBorder 4 2 2 5 4 2" xfId="15059" xr:uid="{ABFD76C3-F308-465C-BA27-6F8A2EDED1E1}"/>
    <cellStyle name="TableBorder 4 2 2 5 4 2 2" xfId="16912" xr:uid="{3B1B98B9-2511-4693-84C2-F6F067BEFB88}"/>
    <cellStyle name="TableBorder 4 2 2 5 4 2 3" xfId="18226" xr:uid="{D5CADF42-67C3-447D-8AAC-F2CB4C878C9F}"/>
    <cellStyle name="TableBorder 4 2 2 5 4 2 4" xfId="19529" xr:uid="{8C1D3BC2-987E-4DBD-9A86-13B226B4DB9B}"/>
    <cellStyle name="TableBorder 4 2 2 5 4 2 5" xfId="20831" xr:uid="{CA6BD887-3537-4B0E-A03D-36D1B44FEB79}"/>
    <cellStyle name="TableBorder 4 2 2 5 4 3" xfId="16248" xr:uid="{F588166C-8617-4EF0-8071-D3BF08EDF7AB}"/>
    <cellStyle name="TableBorder 4 2 2 5 4 4" xfId="17566" xr:uid="{62550C8D-DCBD-4D72-BA1D-B24F483B9EC2}"/>
    <cellStyle name="TableBorder 4 2 2 5 4 5" xfId="18869" xr:uid="{BCCDA678-5987-416D-9053-2B45554926E1}"/>
    <cellStyle name="TableBorder 4 2 2 5 4 6" xfId="20171" xr:uid="{154AE8DB-EAE3-4F20-85A7-E732F6E41587}"/>
    <cellStyle name="TableBorder 4 2 2 5 5" xfId="14492" xr:uid="{ECB97C25-1F17-43F2-92DC-2C696D83D855}"/>
    <cellStyle name="TableBorder 4 2 2 5 5 2" xfId="15157" xr:uid="{39C1015F-822D-4BA9-B742-CA335E07023E}"/>
    <cellStyle name="TableBorder 4 2 2 5 5 2 2" xfId="17010" xr:uid="{8BC08886-502F-473D-B0C9-385E401D677E}"/>
    <cellStyle name="TableBorder 4 2 2 5 5 2 3" xfId="18324" xr:uid="{B9860884-E352-4C57-8D7A-1BCB60CD9A8E}"/>
    <cellStyle name="TableBorder 4 2 2 5 5 2 4" xfId="19627" xr:uid="{1BD19047-9413-462D-9A1C-6CD8502F1C73}"/>
    <cellStyle name="TableBorder 4 2 2 5 5 2 5" xfId="20929" xr:uid="{4DC0CD6E-6AB7-4268-BFD3-A9DEE382F64F}"/>
    <cellStyle name="TableBorder 4 2 2 5 5 3" xfId="16346" xr:uid="{2962BAE1-8B8E-4030-A25E-3105E46D47AD}"/>
    <cellStyle name="TableBorder 4 2 2 5 5 4" xfId="17664" xr:uid="{0D968224-BFE9-465E-BD32-F38D1B1498F8}"/>
    <cellStyle name="TableBorder 4 2 2 5 5 5" xfId="18967" xr:uid="{7DEDED8B-D1D8-43EA-88EA-D4D3BBC20FBF}"/>
    <cellStyle name="TableBorder 4 2 2 5 5 6" xfId="20269" xr:uid="{87BF04D0-2CC9-4B33-B236-01C345BC878D}"/>
    <cellStyle name="TableBorder 4 2 2 5 6" xfId="14590" xr:uid="{6C42D8F7-4786-4353-A0A5-406560B3108B}"/>
    <cellStyle name="TableBorder 4 2 2 5 6 2" xfId="15255" xr:uid="{F58104C0-7AE9-4086-AFFC-BB60D2C80BCE}"/>
    <cellStyle name="TableBorder 4 2 2 5 6 2 2" xfId="17108" xr:uid="{480E0BDC-2BCB-4F98-8FB7-A5E1DF268773}"/>
    <cellStyle name="TableBorder 4 2 2 5 6 2 3" xfId="18422" xr:uid="{D5B843EB-B8AC-4497-9922-72F47F5A74DE}"/>
    <cellStyle name="TableBorder 4 2 2 5 6 2 4" xfId="19725" xr:uid="{6FB9C7C4-FC27-4A72-81BF-2CBF2D610ED1}"/>
    <cellStyle name="TableBorder 4 2 2 5 6 2 5" xfId="21027" xr:uid="{125D2643-C4E0-481D-8BD3-319D468AA03A}"/>
    <cellStyle name="TableBorder 4 2 2 5 6 3" xfId="16444" xr:uid="{151CEEB2-8823-408D-8093-C1070DBCE358}"/>
    <cellStyle name="TableBorder 4 2 2 5 6 4" xfId="17762" xr:uid="{F8D7CC75-2BC7-4B48-B09A-0011CC315EB9}"/>
    <cellStyle name="TableBorder 4 2 2 5 6 5" xfId="19065" xr:uid="{3D644472-005C-4219-A129-61DBDD9757C6}"/>
    <cellStyle name="TableBorder 4 2 2 5 6 6" xfId="20367" xr:uid="{9A308C9D-7A04-4E95-92BE-24C9B830C7E2}"/>
    <cellStyle name="TableBorder 4 2 2 5 7" xfId="14705" xr:uid="{4274B6E1-5DCA-4688-9B07-244ABEDA2989}"/>
    <cellStyle name="TableBorder 4 2 2 5 7 2" xfId="16557" xr:uid="{26E6CB21-284F-4C57-8921-D99B85488783}"/>
    <cellStyle name="TableBorder 4 2 2 5 7 3" xfId="17872" xr:uid="{4EE24F25-C9C3-4097-A11E-C2F0671A5EA8}"/>
    <cellStyle name="TableBorder 4 2 2 5 7 4" xfId="19175" xr:uid="{3FB5C75B-C0E1-4780-AF54-88CD33163734}"/>
    <cellStyle name="TableBorder 4 2 2 5 7 5" xfId="20477" xr:uid="{7CD22E35-EC80-471E-8BBE-C1CC4F62E539}"/>
    <cellStyle name="TableBorder 4 2 2 5 8" xfId="15894" xr:uid="{F8CC431A-B039-41C4-9F9A-D4556E286029}"/>
    <cellStyle name="TableBorder 4 2 2 5 9" xfId="17212" xr:uid="{0CD5D0D6-CA5B-4A99-92B1-1017FCF535AE}"/>
    <cellStyle name="TableBorder 4 2 2 6" xfId="14109" xr:uid="{59C1F885-4EF2-465A-B3B0-FC37D00153C6}"/>
    <cellStyle name="TableBorder 4 2 2 6 2" xfId="14774" xr:uid="{0D98E8AB-1010-45B3-BCD0-FF3ACDF0D655}"/>
    <cellStyle name="TableBorder 4 2 2 6 2 2" xfId="16627" xr:uid="{1B295065-CD66-46D0-8229-11C6576DAAF4}"/>
    <cellStyle name="TableBorder 4 2 2 6 2 3" xfId="17941" xr:uid="{17CE0736-93AE-4403-820E-94E551014FFA}"/>
    <cellStyle name="TableBorder 4 2 2 6 2 4" xfId="19244" xr:uid="{33FCF548-1D38-408F-A043-9ED7D57C0C6C}"/>
    <cellStyle name="TableBorder 4 2 2 6 2 5" xfId="20546" xr:uid="{50FA3B20-24F3-4698-BFE5-57E032E799CC}"/>
    <cellStyle name="TableBorder 4 2 2 6 3" xfId="15963" xr:uid="{F9491086-C460-4596-A3CC-2EF4B31E7FFF}"/>
    <cellStyle name="TableBorder 4 2 2 6 4" xfId="17281" xr:uid="{6560F006-5484-41F6-A8A3-B4419F4BD39D}"/>
    <cellStyle name="TableBorder 4 2 2 6 5" xfId="18584" xr:uid="{892F5DC1-B06E-403C-92AB-DB6B14406B48}"/>
    <cellStyle name="TableBorder 4 2 2 6 6" xfId="19886" xr:uid="{9D3107D1-7DCD-4A5F-9A94-81B2D12C4F46}"/>
    <cellStyle name="TableBorder 4 2 2 7" xfId="14207" xr:uid="{925D4783-AEB2-4218-937A-9EA53083ACA2}"/>
    <cellStyle name="TableBorder 4 2 2 7 2" xfId="14872" xr:uid="{B6D6FF82-D937-409D-8FF5-87BB617C2733}"/>
    <cellStyle name="TableBorder 4 2 2 7 2 2" xfId="16725" xr:uid="{F65BFD75-C9DF-42F3-AAED-220DFE80B861}"/>
    <cellStyle name="TableBorder 4 2 2 7 2 3" xfId="18039" xr:uid="{AD480C45-68EF-43B1-B197-96F1D980A427}"/>
    <cellStyle name="TableBorder 4 2 2 7 2 4" xfId="19342" xr:uid="{A607F232-4761-404A-9AD6-7CD1E63C5037}"/>
    <cellStyle name="TableBorder 4 2 2 7 2 5" xfId="20644" xr:uid="{73522256-1F24-40C6-964E-D6DFAA9856FC}"/>
    <cellStyle name="TableBorder 4 2 2 7 3" xfId="16061" xr:uid="{B54254C5-9345-4D48-B342-E269A0D06A55}"/>
    <cellStyle name="TableBorder 4 2 2 7 4" xfId="17379" xr:uid="{A4FE03B3-A29F-4D37-B9A7-79627B55D92F}"/>
    <cellStyle name="TableBorder 4 2 2 7 5" xfId="18682" xr:uid="{F2C91A35-1E04-4538-89CC-C7CDCCE7D0E1}"/>
    <cellStyle name="TableBorder 4 2 2 7 6" xfId="19984" xr:uid="{49A8CDF3-848B-4BD5-B808-60A59F757913}"/>
    <cellStyle name="TableBorder 4 2 2 8" xfId="14306" xr:uid="{0741B501-6664-4237-BD06-B0193AD64642}"/>
    <cellStyle name="TableBorder 4 2 2 8 2" xfId="14971" xr:uid="{9C31BB0A-363C-4744-B257-FD81DC94EAA2}"/>
    <cellStyle name="TableBorder 4 2 2 8 2 2" xfId="16824" xr:uid="{3DBE66E8-2C8E-42BC-91A9-9DE6FFF31BA1}"/>
    <cellStyle name="TableBorder 4 2 2 8 2 3" xfId="18138" xr:uid="{C65A9EE6-416E-4BC0-ACF5-EF82E2A532B8}"/>
    <cellStyle name="TableBorder 4 2 2 8 2 4" xfId="19441" xr:uid="{597D8EC9-2281-42BE-BD6B-A79ED21B66F4}"/>
    <cellStyle name="TableBorder 4 2 2 8 2 5" xfId="20743" xr:uid="{2A67E1C9-8CFE-41E0-B962-CE5AF5E0FAA0}"/>
    <cellStyle name="TableBorder 4 2 2 8 3" xfId="16160" xr:uid="{AEE0D47D-ECEE-47A2-B3A7-FC567C1657E5}"/>
    <cellStyle name="TableBorder 4 2 2 8 4" xfId="17478" xr:uid="{8677DD7E-98A7-46B4-B32B-34E789A1106F}"/>
    <cellStyle name="TableBorder 4 2 2 8 5" xfId="18781" xr:uid="{9DC0BEFE-1DC3-42B1-8BD0-3D10D5C13C43}"/>
    <cellStyle name="TableBorder 4 2 2 8 6" xfId="20083" xr:uid="{FD6DD428-8FF8-4AF1-B2EE-6574BF12A2EC}"/>
    <cellStyle name="TableBorder 4 2 2 9" xfId="14404" xr:uid="{6F65004E-EDCF-432D-A34D-82310CB61B75}"/>
    <cellStyle name="TableBorder 4 2 2 9 2" xfId="15069" xr:uid="{B970FFEF-777D-4703-968E-DF7EA3A965FD}"/>
    <cellStyle name="TableBorder 4 2 2 9 2 2" xfId="16922" xr:uid="{352C84B3-FFAE-446E-94AF-C2D736C3059F}"/>
    <cellStyle name="TableBorder 4 2 2 9 2 3" xfId="18236" xr:uid="{36076ECE-6493-4B95-A068-F8BD127ACCA7}"/>
    <cellStyle name="TableBorder 4 2 2 9 2 4" xfId="19539" xr:uid="{8C307C08-045E-4E19-AEDB-37966B129675}"/>
    <cellStyle name="TableBorder 4 2 2 9 2 5" xfId="20841" xr:uid="{BA814BB7-C7B0-4FD0-9D43-BEA7DE99610D}"/>
    <cellStyle name="TableBorder 4 2 2 9 3" xfId="16258" xr:uid="{3544519E-8004-46A0-A1C4-F5ECA0F912DE}"/>
    <cellStyle name="TableBorder 4 2 2 9 4" xfId="17576" xr:uid="{73522879-9A71-40B6-8F55-F6B861AE44F5}"/>
    <cellStyle name="TableBorder 4 2 2 9 5" xfId="18879" xr:uid="{54FD6954-2B47-4111-96C7-87414F206995}"/>
    <cellStyle name="TableBorder 4 2 2 9 6" xfId="20181" xr:uid="{CC597926-D3CB-4706-98A2-634B23D3C648}"/>
    <cellStyle name="TableBorder 4 2 3" xfId="13989" xr:uid="{43A100B9-7C75-4CFB-8DCC-21C14778EDED}"/>
    <cellStyle name="TableBorder 4 2 3 10" xfId="18473" xr:uid="{A19CC0F3-D6D8-455C-ADDA-526CE5DBAF3C}"/>
    <cellStyle name="TableBorder 4 2 3 11" xfId="19775" xr:uid="{ED443830-3D24-4329-AF08-B891E1C49AA8}"/>
    <cellStyle name="TableBorder 4 2 3 2" xfId="14155" xr:uid="{D13AB95C-9EC1-4B21-84B8-DF0AE4CC7774}"/>
    <cellStyle name="TableBorder 4 2 3 2 2" xfId="14820" xr:uid="{66482FC0-77D1-4F3E-8695-60B15B3178B9}"/>
    <cellStyle name="TableBorder 4 2 3 2 2 2" xfId="16673" xr:uid="{BEA041CE-FCBA-455B-B6E4-270A34138EDF}"/>
    <cellStyle name="TableBorder 4 2 3 2 2 3" xfId="17987" xr:uid="{EFBC1ADA-D67C-4849-B3B8-D6F37829AD0B}"/>
    <cellStyle name="TableBorder 4 2 3 2 2 4" xfId="19290" xr:uid="{903AB745-C9D7-4C29-BA7C-136593A542D2}"/>
    <cellStyle name="TableBorder 4 2 3 2 2 5" xfId="20592" xr:uid="{E5C38791-10E7-4F5A-8C70-EC8377623A5F}"/>
    <cellStyle name="TableBorder 4 2 3 2 3" xfId="16009" xr:uid="{EF432DE6-729E-49AC-8011-5C0328625ED0}"/>
    <cellStyle name="TableBorder 4 2 3 2 4" xfId="17327" xr:uid="{DF0FD427-1D1C-4B4E-9B9C-87C957324DDB}"/>
    <cellStyle name="TableBorder 4 2 3 2 5" xfId="18630" xr:uid="{F9AAD164-15E7-43CB-9E27-4B17D9DECCBC}"/>
    <cellStyle name="TableBorder 4 2 3 2 6" xfId="19932" xr:uid="{96A92E08-2F70-4A8A-8A37-64815C83B65F}"/>
    <cellStyle name="TableBorder 4 2 3 3" xfId="14253" xr:uid="{953194CC-0788-4D32-99EB-594D0E7A8999}"/>
    <cellStyle name="TableBorder 4 2 3 3 2" xfId="14918" xr:uid="{5261BD58-6894-4004-8D65-EE013A6255B7}"/>
    <cellStyle name="TableBorder 4 2 3 3 2 2" xfId="16771" xr:uid="{529F3730-4B05-4A19-869A-D5AA0313A714}"/>
    <cellStyle name="TableBorder 4 2 3 3 2 3" xfId="18085" xr:uid="{6A6FAFC5-EC24-44F2-B172-814766CC0B4E}"/>
    <cellStyle name="TableBorder 4 2 3 3 2 4" xfId="19388" xr:uid="{7CD5A268-2E3B-4D32-864C-8211E716B935}"/>
    <cellStyle name="TableBorder 4 2 3 3 2 5" xfId="20690" xr:uid="{BF7996EA-1FC4-4C87-AAD9-D9737E11DF87}"/>
    <cellStyle name="TableBorder 4 2 3 3 3" xfId="16107" xr:uid="{0418A1AE-0442-4127-8A55-D3DA51FF8E5A}"/>
    <cellStyle name="TableBorder 4 2 3 3 4" xfId="17425" xr:uid="{3B3E8AA0-DF7C-47A3-A8AA-5AC1CFEDFCEB}"/>
    <cellStyle name="TableBorder 4 2 3 3 5" xfId="18728" xr:uid="{3395F8B6-0D44-4781-9595-4A74340330C0}"/>
    <cellStyle name="TableBorder 4 2 3 3 6" xfId="20030" xr:uid="{DEF2E2EB-C540-431B-AEF9-5A2E7C533CB2}"/>
    <cellStyle name="TableBorder 4 2 3 4" xfId="14352" xr:uid="{8EA7D423-D297-4466-887F-BA2BCB8C73C3}"/>
    <cellStyle name="TableBorder 4 2 3 4 2" xfId="15017" xr:uid="{828EE6AD-ECAF-4429-A75E-EDF823FA0D8B}"/>
    <cellStyle name="TableBorder 4 2 3 4 2 2" xfId="16870" xr:uid="{B616CC22-A1A0-4241-9BCB-C4A57F0E3D9B}"/>
    <cellStyle name="TableBorder 4 2 3 4 2 3" xfId="18184" xr:uid="{F7E8273E-2845-4136-97BA-1604A286F844}"/>
    <cellStyle name="TableBorder 4 2 3 4 2 4" xfId="19487" xr:uid="{7689B4FF-966F-4F80-BE4D-1891D7F1911D}"/>
    <cellStyle name="TableBorder 4 2 3 4 2 5" xfId="20789" xr:uid="{391A17A0-A0B5-4A2C-B8CC-4B135B91F470}"/>
    <cellStyle name="TableBorder 4 2 3 4 3" xfId="16206" xr:uid="{9793B68B-034E-4CBA-8446-75930058B53B}"/>
    <cellStyle name="TableBorder 4 2 3 4 4" xfId="17524" xr:uid="{0A0AEBF2-6868-4CB4-9880-3591D48F9BE8}"/>
    <cellStyle name="TableBorder 4 2 3 4 5" xfId="18827" xr:uid="{4C881FCE-C9B1-4B77-9CBC-9B50FFD3013B}"/>
    <cellStyle name="TableBorder 4 2 3 4 6" xfId="20129" xr:uid="{53F421DD-08E9-4320-A554-C86F31A521A0}"/>
    <cellStyle name="TableBorder 4 2 3 5" xfId="14450" xr:uid="{FC72D46C-DA39-4F46-9B4B-76CDA4204461}"/>
    <cellStyle name="TableBorder 4 2 3 5 2" xfId="15115" xr:uid="{8778BE45-D70E-46F0-9A88-9FC5C8190C75}"/>
    <cellStyle name="TableBorder 4 2 3 5 2 2" xfId="16968" xr:uid="{99CF053B-1108-431A-B2AB-4F00A6A8AF91}"/>
    <cellStyle name="TableBorder 4 2 3 5 2 3" xfId="18282" xr:uid="{A26F6EBD-A41F-428F-BF61-CD2779102515}"/>
    <cellStyle name="TableBorder 4 2 3 5 2 4" xfId="19585" xr:uid="{0296BBBB-68B6-4B19-820C-AC1CE5E4BF48}"/>
    <cellStyle name="TableBorder 4 2 3 5 2 5" xfId="20887" xr:uid="{82CC90DF-4DD3-4230-987B-BAA7909C91DF}"/>
    <cellStyle name="TableBorder 4 2 3 5 3" xfId="16304" xr:uid="{9DEDFC6A-4A9C-46A1-9097-D6CFD7593C19}"/>
    <cellStyle name="TableBorder 4 2 3 5 4" xfId="17622" xr:uid="{A9C76830-FAA2-42F2-86C9-AAA4DE993920}"/>
    <cellStyle name="TableBorder 4 2 3 5 5" xfId="18925" xr:uid="{00D2C349-6D3C-415C-B233-3F82399506A9}"/>
    <cellStyle name="TableBorder 4 2 3 5 6" xfId="20227" xr:uid="{C2240C4D-F7B2-4865-85E3-A633382E6057}"/>
    <cellStyle name="TableBorder 4 2 3 6" xfId="14548" xr:uid="{C31E71E7-BF20-4375-BF9B-C4F63F5E45E6}"/>
    <cellStyle name="TableBorder 4 2 3 6 2" xfId="15213" xr:uid="{02A16C2A-D0B6-49C4-A3CE-85D60890A7FE}"/>
    <cellStyle name="TableBorder 4 2 3 6 2 2" xfId="17066" xr:uid="{20409F88-DEF4-492F-92D6-82DE66CA348B}"/>
    <cellStyle name="TableBorder 4 2 3 6 2 3" xfId="18380" xr:uid="{08B6B533-B321-4D2F-AD9D-8E04DDB89083}"/>
    <cellStyle name="TableBorder 4 2 3 6 2 4" xfId="19683" xr:uid="{2A267ED2-85A7-450B-9E19-325D757E1D13}"/>
    <cellStyle name="TableBorder 4 2 3 6 2 5" xfId="20985" xr:uid="{FB9CA0BA-6523-45BB-92BA-1D4896228B97}"/>
    <cellStyle name="TableBorder 4 2 3 6 3" xfId="16402" xr:uid="{D3810945-02A9-42FB-AD25-A6DF392864DA}"/>
    <cellStyle name="TableBorder 4 2 3 6 4" xfId="17720" xr:uid="{40360078-6EC1-4CAB-A814-6D9CA2C50AD5}"/>
    <cellStyle name="TableBorder 4 2 3 6 5" xfId="19023" xr:uid="{94866050-FD93-472F-821C-A3220F10652A}"/>
    <cellStyle name="TableBorder 4 2 3 6 6" xfId="20325" xr:uid="{BFEFDD13-28E5-4FC5-8C57-E96683912BC3}"/>
    <cellStyle name="TableBorder 4 2 3 7" xfId="14663" xr:uid="{AFDF0795-AA12-4222-AE0F-94B5B8196200}"/>
    <cellStyle name="TableBorder 4 2 3 7 2" xfId="16515" xr:uid="{B3D17153-7FBD-4754-A38D-88F8127862AD}"/>
    <cellStyle name="TableBorder 4 2 3 7 3" xfId="17830" xr:uid="{C5602910-4BC1-4BD0-94FA-7F95FE7A8F3F}"/>
    <cellStyle name="TableBorder 4 2 3 7 4" xfId="19133" xr:uid="{CB31266A-AFF9-4C39-BC08-D13BCDEDCA86}"/>
    <cellStyle name="TableBorder 4 2 3 7 5" xfId="20435" xr:uid="{E7847395-7D7A-4B8E-8C63-E5AEF099521B}"/>
    <cellStyle name="TableBorder 4 2 3 8" xfId="15852" xr:uid="{FCDCC218-948F-4267-B270-F7CBEE00F497}"/>
    <cellStyle name="TableBorder 4 2 3 9" xfId="17170" xr:uid="{E394D84B-2FCE-461A-BEBD-A3651A6C5100}"/>
    <cellStyle name="TableBorder 4 2 4" xfId="13971" xr:uid="{8FC660B6-904F-4785-8A03-DEB47A7F0445}"/>
    <cellStyle name="TableBorder 4 2 4 10" xfId="18455" xr:uid="{3510B18F-13CA-4B9F-A901-B5F42D85B65C}"/>
    <cellStyle name="TableBorder 4 2 4 11" xfId="19757" xr:uid="{18659818-9397-4B67-8C6F-3CD69C34FDB4}"/>
    <cellStyle name="TableBorder 4 2 4 2" xfId="14137" xr:uid="{98FD5761-9A99-44DE-811A-D49594A9C13A}"/>
    <cellStyle name="TableBorder 4 2 4 2 2" xfId="14802" xr:uid="{598925F7-1AB0-42F1-8B61-E6F7D8F43F7E}"/>
    <cellStyle name="TableBorder 4 2 4 2 2 2" xfId="16655" xr:uid="{F8D106C8-A926-40EB-9B8E-AA0044043E34}"/>
    <cellStyle name="TableBorder 4 2 4 2 2 3" xfId="17969" xr:uid="{E76B6FEC-2ADE-47D1-8A92-E79FD8A928C2}"/>
    <cellStyle name="TableBorder 4 2 4 2 2 4" xfId="19272" xr:uid="{D4DB5948-E258-4488-A416-6556D4083F19}"/>
    <cellStyle name="TableBorder 4 2 4 2 2 5" xfId="20574" xr:uid="{A5DC06B1-4384-4AD6-9D5A-C25F7CE74429}"/>
    <cellStyle name="TableBorder 4 2 4 2 3" xfId="15991" xr:uid="{4C22DE70-55C4-4CDF-9815-18B4FD086E03}"/>
    <cellStyle name="TableBorder 4 2 4 2 4" xfId="17309" xr:uid="{2435835B-7E5A-446F-9935-799577205448}"/>
    <cellStyle name="TableBorder 4 2 4 2 5" xfId="18612" xr:uid="{F0005B24-711F-40EA-89AD-58D63C63E378}"/>
    <cellStyle name="TableBorder 4 2 4 2 6" xfId="19914" xr:uid="{53C8DDC2-14C8-4B40-AECE-EEE2D156DC6B}"/>
    <cellStyle name="TableBorder 4 2 4 3" xfId="14235" xr:uid="{93E866E8-8068-4265-B886-D2A2934A59A5}"/>
    <cellStyle name="TableBorder 4 2 4 3 2" xfId="14900" xr:uid="{6416B005-6F97-40A7-95BF-5EE59C8E599F}"/>
    <cellStyle name="TableBorder 4 2 4 3 2 2" xfId="16753" xr:uid="{6331966F-959C-4F95-AC33-B3DA4C4ABE2B}"/>
    <cellStyle name="TableBorder 4 2 4 3 2 3" xfId="18067" xr:uid="{06DFF363-59AA-44FF-8268-584B0FFF70BF}"/>
    <cellStyle name="TableBorder 4 2 4 3 2 4" xfId="19370" xr:uid="{F7DA2D0A-0802-466B-9221-9D990BBF4EE5}"/>
    <cellStyle name="TableBorder 4 2 4 3 2 5" xfId="20672" xr:uid="{129C5EB9-4062-4E1A-842D-704C1E27D7D5}"/>
    <cellStyle name="TableBorder 4 2 4 3 3" xfId="16089" xr:uid="{D646E9DA-011A-4E1B-B3CC-A5D4D7565410}"/>
    <cellStyle name="TableBorder 4 2 4 3 4" xfId="17407" xr:uid="{A24F1C64-4B20-4A45-9F84-9E51EF97F554}"/>
    <cellStyle name="TableBorder 4 2 4 3 5" xfId="18710" xr:uid="{797312EB-1494-4B92-A575-C5628BE753E0}"/>
    <cellStyle name="TableBorder 4 2 4 3 6" xfId="20012" xr:uid="{F41FE41B-FB85-4353-B796-92369FA23971}"/>
    <cellStyle name="TableBorder 4 2 4 4" xfId="14334" xr:uid="{569E1DD7-8C7D-4209-8DB8-3C4935B5ADA1}"/>
    <cellStyle name="TableBorder 4 2 4 4 2" xfId="14999" xr:uid="{3EC01AA1-2C12-47B9-8109-0A015E26AFC6}"/>
    <cellStyle name="TableBorder 4 2 4 4 2 2" xfId="16852" xr:uid="{DBC6E757-129D-4348-8510-0B4E4D7102E9}"/>
    <cellStyle name="TableBorder 4 2 4 4 2 3" xfId="18166" xr:uid="{17EB97AF-E342-4F0F-8A56-3382B9863EBA}"/>
    <cellStyle name="TableBorder 4 2 4 4 2 4" xfId="19469" xr:uid="{E5E43486-EBFE-419C-8A68-13D274D3C171}"/>
    <cellStyle name="TableBorder 4 2 4 4 2 5" xfId="20771" xr:uid="{AE4E7A3C-A7F8-44F8-90C9-1F81F14F8976}"/>
    <cellStyle name="TableBorder 4 2 4 4 3" xfId="16188" xr:uid="{8AAD79AE-679A-442C-99C5-4B7BCC80F49A}"/>
    <cellStyle name="TableBorder 4 2 4 4 4" xfId="17506" xr:uid="{0E24EC58-A039-44BD-B363-6798ECD44D72}"/>
    <cellStyle name="TableBorder 4 2 4 4 5" xfId="18809" xr:uid="{701AA5AF-5631-49FF-9E78-0501B2CFE17F}"/>
    <cellStyle name="TableBorder 4 2 4 4 6" xfId="20111" xr:uid="{CB133ECC-DAD7-4BBD-B503-4E6F5F34BF97}"/>
    <cellStyle name="TableBorder 4 2 4 5" xfId="14432" xr:uid="{2644E168-1F8E-42B2-AC5E-DA6FC510735A}"/>
    <cellStyle name="TableBorder 4 2 4 5 2" xfId="15097" xr:uid="{A6C898EA-DB6C-4D40-9398-F0C4E128C6D1}"/>
    <cellStyle name="TableBorder 4 2 4 5 2 2" xfId="16950" xr:uid="{1D7A0889-3AEC-46C5-8BFF-580C3A011313}"/>
    <cellStyle name="TableBorder 4 2 4 5 2 3" xfId="18264" xr:uid="{625E1985-5A4E-4EA4-A778-311D0C47CBD9}"/>
    <cellStyle name="TableBorder 4 2 4 5 2 4" xfId="19567" xr:uid="{4C38F384-D34D-42EA-9C25-F2B7B1850538}"/>
    <cellStyle name="TableBorder 4 2 4 5 2 5" xfId="20869" xr:uid="{A984B3EA-8202-4082-BEF0-855EAB526B32}"/>
    <cellStyle name="TableBorder 4 2 4 5 3" xfId="16286" xr:uid="{3FF97639-6BA5-49E6-914D-06E9CE411079}"/>
    <cellStyle name="TableBorder 4 2 4 5 4" xfId="17604" xr:uid="{FE6FFDAD-DE0E-4382-9053-16FE405024A6}"/>
    <cellStyle name="TableBorder 4 2 4 5 5" xfId="18907" xr:uid="{69810A38-F996-4B39-848F-AF957C973D0A}"/>
    <cellStyle name="TableBorder 4 2 4 5 6" xfId="20209" xr:uid="{CC8EBACE-08B2-4442-8166-9669C5B03012}"/>
    <cellStyle name="TableBorder 4 2 4 6" xfId="14530" xr:uid="{4E98169D-3E23-4F93-833E-BF49A1DC6886}"/>
    <cellStyle name="TableBorder 4 2 4 6 2" xfId="15195" xr:uid="{5249B932-BC25-45A5-BDD8-4F666858623C}"/>
    <cellStyle name="TableBorder 4 2 4 6 2 2" xfId="17048" xr:uid="{0BEA5E71-0B8F-4B93-81A7-AD280D1846DF}"/>
    <cellStyle name="TableBorder 4 2 4 6 2 3" xfId="18362" xr:uid="{11DBFBD3-5202-42B9-AE21-FD0184BF50E7}"/>
    <cellStyle name="TableBorder 4 2 4 6 2 4" xfId="19665" xr:uid="{7D609ECB-0BE7-426E-B89F-BF7834691254}"/>
    <cellStyle name="TableBorder 4 2 4 6 2 5" xfId="20967" xr:uid="{EBD40072-76BA-4A0E-BB36-2D2D8069216E}"/>
    <cellStyle name="TableBorder 4 2 4 6 3" xfId="16384" xr:uid="{D70FD7D1-B233-4A30-9DAF-A84996C77809}"/>
    <cellStyle name="TableBorder 4 2 4 6 4" xfId="17702" xr:uid="{41380AD0-F82B-4982-B1CB-A0D57555B8E5}"/>
    <cellStyle name="TableBorder 4 2 4 6 5" xfId="19005" xr:uid="{E6CDEC03-9393-416B-9515-C683DCA33DA4}"/>
    <cellStyle name="TableBorder 4 2 4 6 6" xfId="20307" xr:uid="{2CADF41A-5775-4269-878F-E9B81EC1B947}"/>
    <cellStyle name="TableBorder 4 2 4 7" xfId="14645" xr:uid="{A4606905-507F-4E5E-B270-C6645383E95F}"/>
    <cellStyle name="TableBorder 4 2 4 7 2" xfId="16497" xr:uid="{5D7409DD-A98C-4686-BF30-6CD519B975F2}"/>
    <cellStyle name="TableBorder 4 2 4 7 3" xfId="17812" xr:uid="{CABC57B3-DD55-4C33-BBA6-9305EF5C6D3A}"/>
    <cellStyle name="TableBorder 4 2 4 7 4" xfId="19115" xr:uid="{8DCE44B9-E34D-4CF0-921F-801A2E0B5E48}"/>
    <cellStyle name="TableBorder 4 2 4 7 5" xfId="20417" xr:uid="{B2D7D8F0-6385-417F-AF00-DACC80B9E0D3}"/>
    <cellStyle name="TableBorder 4 2 4 8" xfId="15834" xr:uid="{9152366B-D620-41A0-9339-CB9093F4BCFC}"/>
    <cellStyle name="TableBorder 4 2 4 9" xfId="17152" xr:uid="{FC976C4E-2665-4A17-B50F-5CB629583358}"/>
    <cellStyle name="TableBorder 4 2 5" xfId="13947" xr:uid="{1F150424-62C7-4F82-8C45-9674DF7D8E1C}"/>
    <cellStyle name="TableBorder 4 2 5 10" xfId="18431" xr:uid="{011F6AFF-97E5-47B1-BE8D-DBBD31E38EDB}"/>
    <cellStyle name="TableBorder 4 2 5 11" xfId="19733" xr:uid="{83FBB0AA-04AA-44D3-892E-6C742049FC08}"/>
    <cellStyle name="TableBorder 4 2 5 2" xfId="14113" xr:uid="{EBC90E32-2908-474F-A025-E17D21EEDDEB}"/>
    <cellStyle name="TableBorder 4 2 5 2 2" xfId="14778" xr:uid="{5FBA29A4-7EA8-4C23-81F9-CB46F8947CC8}"/>
    <cellStyle name="TableBorder 4 2 5 2 2 2" xfId="16631" xr:uid="{401E2386-F56A-4B4E-A487-F24CAB9A61E7}"/>
    <cellStyle name="TableBorder 4 2 5 2 2 3" xfId="17945" xr:uid="{0C3478F4-6EAA-485F-9EA5-EEDD39DBA7E9}"/>
    <cellStyle name="TableBorder 4 2 5 2 2 4" xfId="19248" xr:uid="{D3384C8B-A471-468C-93AA-56021C231754}"/>
    <cellStyle name="TableBorder 4 2 5 2 2 5" xfId="20550" xr:uid="{84FEF402-2EA6-4211-9752-D2267F9B9D07}"/>
    <cellStyle name="TableBorder 4 2 5 2 3" xfId="15967" xr:uid="{5257BD10-2C24-44E2-859C-EB5578DB4A54}"/>
    <cellStyle name="TableBorder 4 2 5 2 4" xfId="17285" xr:uid="{75C2A6F5-0AB5-47B6-B411-261F571D1288}"/>
    <cellStyle name="TableBorder 4 2 5 2 5" xfId="18588" xr:uid="{038E441F-F69E-4DD3-B9C4-D6650D04E03A}"/>
    <cellStyle name="TableBorder 4 2 5 2 6" xfId="19890" xr:uid="{A76163A1-88E9-4715-B57D-7C9AE1C47945}"/>
    <cellStyle name="TableBorder 4 2 5 3" xfId="14211" xr:uid="{2252D2B2-0E95-468F-9695-237ED4CB8993}"/>
    <cellStyle name="TableBorder 4 2 5 3 2" xfId="14876" xr:uid="{0562B22A-D938-43BE-AE0D-573ACF1F5586}"/>
    <cellStyle name="TableBorder 4 2 5 3 2 2" xfId="16729" xr:uid="{66C73572-FFE7-425E-A018-679F642116E7}"/>
    <cellStyle name="TableBorder 4 2 5 3 2 3" xfId="18043" xr:uid="{D5F1C6F4-D4A7-417A-A270-CB5D3B4F4782}"/>
    <cellStyle name="TableBorder 4 2 5 3 2 4" xfId="19346" xr:uid="{8A09C11F-2ADF-4E5C-BDA0-74CFCDD48F85}"/>
    <cellStyle name="TableBorder 4 2 5 3 2 5" xfId="20648" xr:uid="{EFBF58EB-F5E9-4363-934A-191328A3CB13}"/>
    <cellStyle name="TableBorder 4 2 5 3 3" xfId="16065" xr:uid="{3B6B7353-C096-4F8A-8BDF-4ED84CDB7D0D}"/>
    <cellStyle name="TableBorder 4 2 5 3 4" xfId="17383" xr:uid="{2341B0A5-E273-4817-B116-ABE993D5954A}"/>
    <cellStyle name="TableBorder 4 2 5 3 5" xfId="18686" xr:uid="{E292A0C9-6B4E-4CD2-A272-83E881F7E2BA}"/>
    <cellStyle name="TableBorder 4 2 5 3 6" xfId="19988" xr:uid="{3B9315E0-7D8C-4E6A-BD0D-C439253714E4}"/>
    <cellStyle name="TableBorder 4 2 5 4" xfId="14310" xr:uid="{E6579051-FD8A-4D1F-AD0C-05FADAF3376F}"/>
    <cellStyle name="TableBorder 4 2 5 4 2" xfId="14975" xr:uid="{32E70E36-1B63-4A6D-9956-A57309C3B8B7}"/>
    <cellStyle name="TableBorder 4 2 5 4 2 2" xfId="16828" xr:uid="{55AC6C12-B411-42B3-9148-156D4C167A58}"/>
    <cellStyle name="TableBorder 4 2 5 4 2 3" xfId="18142" xr:uid="{DBD3F813-988A-4D2D-9EEF-67BE7F5217BF}"/>
    <cellStyle name="TableBorder 4 2 5 4 2 4" xfId="19445" xr:uid="{B8B6FE51-37D5-400B-8DB3-991EE00DA1FE}"/>
    <cellStyle name="TableBorder 4 2 5 4 2 5" xfId="20747" xr:uid="{FE069681-44BE-4B0C-BB90-D63946C19312}"/>
    <cellStyle name="TableBorder 4 2 5 4 3" xfId="16164" xr:uid="{3D88B062-047A-411B-A65C-810067C34269}"/>
    <cellStyle name="TableBorder 4 2 5 4 4" xfId="17482" xr:uid="{3F2891E4-39C6-42C1-BCFA-15866120D2F8}"/>
    <cellStyle name="TableBorder 4 2 5 4 5" xfId="18785" xr:uid="{58E77D64-9973-44DD-A60D-BB8A3A1E36B0}"/>
    <cellStyle name="TableBorder 4 2 5 4 6" xfId="20087" xr:uid="{A48E14A2-3361-4117-AD0E-CB0602B65965}"/>
    <cellStyle name="TableBorder 4 2 5 5" xfId="14408" xr:uid="{660F4B17-7A46-4EE3-99B0-BA6A7F4C5A3D}"/>
    <cellStyle name="TableBorder 4 2 5 5 2" xfId="15073" xr:uid="{3550C6D7-4A7B-4092-9B43-C529D59D3D61}"/>
    <cellStyle name="TableBorder 4 2 5 5 2 2" xfId="16926" xr:uid="{835E4731-5B5D-4A1B-B4F0-E1A417D9D259}"/>
    <cellStyle name="TableBorder 4 2 5 5 2 3" xfId="18240" xr:uid="{EA373667-31D6-4EF7-B66E-637025D11FAB}"/>
    <cellStyle name="TableBorder 4 2 5 5 2 4" xfId="19543" xr:uid="{75DE60DF-61A4-4109-96F6-F2E4D4800C60}"/>
    <cellStyle name="TableBorder 4 2 5 5 2 5" xfId="20845" xr:uid="{D471D140-4412-47FD-B8E8-0CE143F2B4C6}"/>
    <cellStyle name="TableBorder 4 2 5 5 3" xfId="16262" xr:uid="{51D25568-FCBC-482F-8C90-82422F22E072}"/>
    <cellStyle name="TableBorder 4 2 5 5 4" xfId="17580" xr:uid="{4866DECA-7891-4143-BACE-51AF32810C4D}"/>
    <cellStyle name="TableBorder 4 2 5 5 5" xfId="18883" xr:uid="{83D653A9-4B46-40E6-A6CB-29997E9D02DF}"/>
    <cellStyle name="TableBorder 4 2 5 5 6" xfId="20185" xr:uid="{6DD85969-C928-40E7-B13F-5CD799548EF3}"/>
    <cellStyle name="TableBorder 4 2 5 6" xfId="14506" xr:uid="{89441318-E26D-48C3-AFC0-D1967951001B}"/>
    <cellStyle name="TableBorder 4 2 5 6 2" xfId="15171" xr:uid="{3E251B3E-6815-4959-910E-78BD513EDE72}"/>
    <cellStyle name="TableBorder 4 2 5 6 2 2" xfId="17024" xr:uid="{B4544759-1FB4-4E55-9D86-2E2711ECBA65}"/>
    <cellStyle name="TableBorder 4 2 5 6 2 3" xfId="18338" xr:uid="{7F30D091-0D63-4C4E-9F08-598D92454BAC}"/>
    <cellStyle name="TableBorder 4 2 5 6 2 4" xfId="19641" xr:uid="{7245DE64-79BF-4B0A-A671-B4D8F9572DFE}"/>
    <cellStyle name="TableBorder 4 2 5 6 2 5" xfId="20943" xr:uid="{58EAC3B9-6234-4B02-A3BC-1BCEA52A3692}"/>
    <cellStyle name="TableBorder 4 2 5 6 3" xfId="16360" xr:uid="{2AA18F71-51B4-49B7-B2DE-3D5977FDDA72}"/>
    <cellStyle name="TableBorder 4 2 5 6 4" xfId="17678" xr:uid="{D9E3A189-B6E5-4FC2-862D-49A6E8BDBA8A}"/>
    <cellStyle name="TableBorder 4 2 5 6 5" xfId="18981" xr:uid="{CDDA1C5E-652D-4FFB-9245-10619F7C6315}"/>
    <cellStyle name="TableBorder 4 2 5 6 6" xfId="20283" xr:uid="{14E12569-6C8C-430F-A025-54E8C3F7C9FD}"/>
    <cellStyle name="TableBorder 4 2 5 7" xfId="14621" xr:uid="{58874C5D-1138-4E05-9CD5-F42677EE771B}"/>
    <cellStyle name="TableBorder 4 2 5 7 2" xfId="16473" xr:uid="{7BF3164E-BF83-4624-A56B-C9F0209D1D94}"/>
    <cellStyle name="TableBorder 4 2 5 7 3" xfId="17788" xr:uid="{6A1E5FA7-9FE9-40A8-8701-41BA9E400158}"/>
    <cellStyle name="TableBorder 4 2 5 7 4" xfId="19091" xr:uid="{9DD7F60D-FD75-4D0E-A466-39E8A265EBB5}"/>
    <cellStyle name="TableBorder 4 2 5 7 5" xfId="20393" xr:uid="{7B6CA38D-69A7-45BE-945E-06C2EEC91C5E}"/>
    <cellStyle name="TableBorder 4 2 5 8" xfId="15810" xr:uid="{75686A06-7D58-4CCF-9AE2-5BEEFAED097E}"/>
    <cellStyle name="TableBorder 4 2 5 9" xfId="17128" xr:uid="{88019576-D2D0-43FD-AF94-4F2B70A2FD94}"/>
    <cellStyle name="TableBorder 4 2 6" xfId="13953" xr:uid="{C4B86CE5-D6FE-4F1A-AB46-8FDA0D3DCF6D}"/>
    <cellStyle name="TableBorder 4 2 6 10" xfId="18437" xr:uid="{1F899B24-F720-4A10-8425-E35D1EB7F828}"/>
    <cellStyle name="TableBorder 4 2 6 11" xfId="19739" xr:uid="{6B21E78E-F243-44ED-AE5F-42C1ECEA3326}"/>
    <cellStyle name="TableBorder 4 2 6 2" xfId="14119" xr:uid="{D82850C0-EE0A-4AFA-95C2-CA2DD7EA9624}"/>
    <cellStyle name="TableBorder 4 2 6 2 2" xfId="14784" xr:uid="{927F0DDD-B4A7-4500-A746-B299FDC2B9FE}"/>
    <cellStyle name="TableBorder 4 2 6 2 2 2" xfId="16637" xr:uid="{1504909C-4FF0-440A-BFFD-53DB98EF5691}"/>
    <cellStyle name="TableBorder 4 2 6 2 2 3" xfId="17951" xr:uid="{BACB8300-FFDD-4DF1-A9BA-DF3C588B9EF4}"/>
    <cellStyle name="TableBorder 4 2 6 2 2 4" xfId="19254" xr:uid="{C236AF64-01A9-48CB-97D8-8939433BF6C7}"/>
    <cellStyle name="TableBorder 4 2 6 2 2 5" xfId="20556" xr:uid="{4ED73B8D-B80E-4734-BA38-4FAE89A28D19}"/>
    <cellStyle name="TableBorder 4 2 6 2 3" xfId="15973" xr:uid="{48E59F81-C114-4F56-86E5-4B3B21287ACD}"/>
    <cellStyle name="TableBorder 4 2 6 2 4" xfId="17291" xr:uid="{6859E4BD-E81C-41AE-BC59-BF68D1B38CF4}"/>
    <cellStyle name="TableBorder 4 2 6 2 5" xfId="18594" xr:uid="{58CF5716-C342-4CEE-A445-C0B3E59C9266}"/>
    <cellStyle name="TableBorder 4 2 6 2 6" xfId="19896" xr:uid="{0E2AB46E-4444-40BC-A756-352521248F6C}"/>
    <cellStyle name="TableBorder 4 2 6 3" xfId="14217" xr:uid="{F97FED34-A7FB-4CCE-AE1D-C0EDDE5DA682}"/>
    <cellStyle name="TableBorder 4 2 6 3 2" xfId="14882" xr:uid="{5D1A294F-17F9-4164-B1FF-B2DC4D9000E3}"/>
    <cellStyle name="TableBorder 4 2 6 3 2 2" xfId="16735" xr:uid="{B3BD0CAE-7076-458A-A502-22B6602E394A}"/>
    <cellStyle name="TableBorder 4 2 6 3 2 3" xfId="18049" xr:uid="{2BE93C5C-0A9F-47B3-867C-56A1605005C5}"/>
    <cellStyle name="TableBorder 4 2 6 3 2 4" xfId="19352" xr:uid="{37BA81FA-0EC0-4828-9D4B-9319ECC1F744}"/>
    <cellStyle name="TableBorder 4 2 6 3 2 5" xfId="20654" xr:uid="{F825BF62-197F-4C5A-8D30-7568E3C3F505}"/>
    <cellStyle name="TableBorder 4 2 6 3 3" xfId="16071" xr:uid="{431F4562-36FE-41B8-8C5F-7F23E9C51133}"/>
    <cellStyle name="TableBorder 4 2 6 3 4" xfId="17389" xr:uid="{98CD5B05-DA4B-40FC-8737-1FBDB3BA270B}"/>
    <cellStyle name="TableBorder 4 2 6 3 5" xfId="18692" xr:uid="{E9E9AB5F-F8D6-4C49-BE36-A6E7DB1C234A}"/>
    <cellStyle name="TableBorder 4 2 6 3 6" xfId="19994" xr:uid="{E2B0A644-E246-4AF9-8994-376922449E1E}"/>
    <cellStyle name="TableBorder 4 2 6 4" xfId="14316" xr:uid="{23EF5BC6-7D5D-4DC1-A0CF-2C27CAB8DEB1}"/>
    <cellStyle name="TableBorder 4 2 6 4 2" xfId="14981" xr:uid="{702246C2-E134-43E1-936E-E4B892A3C7C3}"/>
    <cellStyle name="TableBorder 4 2 6 4 2 2" xfId="16834" xr:uid="{C966535D-D938-43DA-94AE-03458D62D37C}"/>
    <cellStyle name="TableBorder 4 2 6 4 2 3" xfId="18148" xr:uid="{5DD1A0C4-8ECE-407F-B35A-ECD342AB70F3}"/>
    <cellStyle name="TableBorder 4 2 6 4 2 4" xfId="19451" xr:uid="{1F0D19F3-233C-48C0-B82D-4742E8FD646C}"/>
    <cellStyle name="TableBorder 4 2 6 4 2 5" xfId="20753" xr:uid="{EF20FBDF-29EE-4B75-992E-EF5A66F6C720}"/>
    <cellStyle name="TableBorder 4 2 6 4 3" xfId="16170" xr:uid="{08867B62-071B-4A27-BB0B-D10E7E52239F}"/>
    <cellStyle name="TableBorder 4 2 6 4 4" xfId="17488" xr:uid="{6D667A85-24E4-41C0-AD38-89F04E843B2C}"/>
    <cellStyle name="TableBorder 4 2 6 4 5" xfId="18791" xr:uid="{82E33F28-4054-4045-ADA7-FA4207D4FC0A}"/>
    <cellStyle name="TableBorder 4 2 6 4 6" xfId="20093" xr:uid="{CBF65A79-0985-4FCA-ACE4-DE5B125FA222}"/>
    <cellStyle name="TableBorder 4 2 6 5" xfId="14414" xr:uid="{DA760D00-21EE-4704-8F29-4F7BABD8592B}"/>
    <cellStyle name="TableBorder 4 2 6 5 2" xfId="15079" xr:uid="{B0ECEC55-46FA-4C53-851E-6E6F4FBDABEC}"/>
    <cellStyle name="TableBorder 4 2 6 5 2 2" xfId="16932" xr:uid="{258728A5-F4F9-46AB-A3BB-28C529CBCC7E}"/>
    <cellStyle name="TableBorder 4 2 6 5 2 3" xfId="18246" xr:uid="{826BA5FD-2684-4E31-A7EA-3957A40C1FAC}"/>
    <cellStyle name="TableBorder 4 2 6 5 2 4" xfId="19549" xr:uid="{55A41C52-0DF2-43A0-9194-EAE6087D8BDA}"/>
    <cellStyle name="TableBorder 4 2 6 5 2 5" xfId="20851" xr:uid="{38C3AFD9-039F-4A39-BC78-F05713BD7F5D}"/>
    <cellStyle name="TableBorder 4 2 6 5 3" xfId="16268" xr:uid="{2380C3BE-AB04-4BD2-BEDB-D1ADC013F3A9}"/>
    <cellStyle name="TableBorder 4 2 6 5 4" xfId="17586" xr:uid="{B855F741-5AE9-420A-B3F8-BE88B4E2A5B3}"/>
    <cellStyle name="TableBorder 4 2 6 5 5" xfId="18889" xr:uid="{7C9E2AAF-6B63-46DB-ADD6-BDFB3D37C576}"/>
    <cellStyle name="TableBorder 4 2 6 5 6" xfId="20191" xr:uid="{A56FBD2A-8214-4E68-82E8-644C0C357E3B}"/>
    <cellStyle name="TableBorder 4 2 6 6" xfId="14512" xr:uid="{A2312ADB-AC33-4AB6-AC43-41A235E2C3F0}"/>
    <cellStyle name="TableBorder 4 2 6 6 2" xfId="15177" xr:uid="{E2F01A89-788E-43A7-A0C6-85D7B73E69FC}"/>
    <cellStyle name="TableBorder 4 2 6 6 2 2" xfId="17030" xr:uid="{E0416F8E-A2CE-416E-9342-78D5A6DBC840}"/>
    <cellStyle name="TableBorder 4 2 6 6 2 3" xfId="18344" xr:uid="{BB89627E-9650-4764-BC6C-AB34477CD88B}"/>
    <cellStyle name="TableBorder 4 2 6 6 2 4" xfId="19647" xr:uid="{72048911-6C75-4381-9749-A806EE3305DE}"/>
    <cellStyle name="TableBorder 4 2 6 6 2 5" xfId="20949" xr:uid="{0316927E-3264-4BFE-9272-7234BFFC6CF6}"/>
    <cellStyle name="TableBorder 4 2 6 6 3" xfId="16366" xr:uid="{02128D6C-4D6D-45DA-8F55-D6AD83243251}"/>
    <cellStyle name="TableBorder 4 2 6 6 4" xfId="17684" xr:uid="{E753765E-22C0-4066-9B0C-0F08457EE106}"/>
    <cellStyle name="TableBorder 4 2 6 6 5" xfId="18987" xr:uid="{D4D50B5F-BCA1-40BE-AEA9-F23D6FCC8E7D}"/>
    <cellStyle name="TableBorder 4 2 6 6 6" xfId="20289" xr:uid="{D999D539-9FC3-4B77-B18C-AD78513B0BC9}"/>
    <cellStyle name="TableBorder 4 2 6 7" xfId="14627" xr:uid="{3CD29F45-5262-4087-A849-35EA0866E9A8}"/>
    <cellStyle name="TableBorder 4 2 6 7 2" xfId="16479" xr:uid="{DF03704A-C6C7-45FF-A000-23D0CEC4F867}"/>
    <cellStyle name="TableBorder 4 2 6 7 3" xfId="17794" xr:uid="{0F24ED51-5903-4E86-B973-4D0030B24A6B}"/>
    <cellStyle name="TableBorder 4 2 6 7 4" xfId="19097" xr:uid="{037E4AA1-EBFA-4C89-89DA-98B8425F01A3}"/>
    <cellStyle name="TableBorder 4 2 6 7 5" xfId="20399" xr:uid="{42111279-D3C1-4778-9D36-722C66BCD6DB}"/>
    <cellStyle name="TableBorder 4 2 6 8" xfId="15816" xr:uid="{104CB2AF-71EE-4D9A-88D4-7FFDC9A4F7E0}"/>
    <cellStyle name="TableBorder 4 2 6 9" xfId="17134" xr:uid="{9D578C5B-7A5E-4464-A1D6-7D0D6BD65F45}"/>
    <cellStyle name="TableBorder 4 2 7" xfId="14068" xr:uid="{7C4A4BEB-D776-40D2-9E6A-1F7732BA7A44}"/>
    <cellStyle name="TableBorder 4 2 7 2" xfId="14735" xr:uid="{92B2C7A1-56A5-4920-A9D2-9FDE8610A654}"/>
    <cellStyle name="TableBorder 4 2 7 2 2" xfId="16588" xr:uid="{B1B0513A-BEAF-4BBE-9D68-69560832C8F2}"/>
    <cellStyle name="TableBorder 4 2 7 2 3" xfId="17902" xr:uid="{A1E91B47-1717-4985-B112-CCE40C9F3C70}"/>
    <cellStyle name="TableBorder 4 2 7 2 4" xfId="19205" xr:uid="{7112BF57-3CA1-48EF-BECD-F2CF4A9791A3}"/>
    <cellStyle name="TableBorder 4 2 7 2 5" xfId="20507" xr:uid="{2B704441-E2EE-471F-B9A8-1804E09B9D42}"/>
    <cellStyle name="TableBorder 4 2 7 3" xfId="15924" xr:uid="{2EFF8DF1-8669-4366-8B7F-87B4E89B4F5B}"/>
    <cellStyle name="TableBorder 4 2 7 4" xfId="17242" xr:uid="{4547C93A-DA17-4BF3-B9A6-82A31779B0F4}"/>
    <cellStyle name="TableBorder 4 2 7 5" xfId="18545" xr:uid="{078D583C-70E8-45BF-9C8F-264C625FCA2B}"/>
    <cellStyle name="TableBorder 4 2 7 6" xfId="19847" xr:uid="{C943EE3C-431B-40ED-B312-E5A451A4A89D}"/>
    <cellStyle name="TableBorder 4 2 8" xfId="14040" xr:uid="{484B17A9-0276-4D29-9BE9-A81FA58E2522}"/>
    <cellStyle name="TableBorder 4 2 8 2" xfId="14710" xr:uid="{71744226-4E0C-480E-B88A-1E18F8687C26}"/>
    <cellStyle name="TableBorder 4 2 8 2 2" xfId="16563" xr:uid="{CAB4ACC0-2C86-47B1-9CE8-7584DF42379C}"/>
    <cellStyle name="TableBorder 4 2 8 2 3" xfId="17877" xr:uid="{107AF47A-13F3-4667-9FC5-C084B3B5DD3A}"/>
    <cellStyle name="TableBorder 4 2 8 2 4" xfId="19180" xr:uid="{CEC07BB4-BABA-4C92-9F10-96E6E5063DF0}"/>
    <cellStyle name="TableBorder 4 2 8 2 5" xfId="20482" xr:uid="{80A42C8A-0CDD-4F1D-B400-014FE8C17486}"/>
    <cellStyle name="TableBorder 4 2 8 3" xfId="15899" xr:uid="{55A184E7-D518-4402-A496-AD5520849E02}"/>
    <cellStyle name="TableBorder 4 2 8 4" xfId="17217" xr:uid="{DFAF4FE6-67C2-4C58-8C45-6FEB3034AC59}"/>
    <cellStyle name="TableBorder 4 2 8 5" xfId="18520" xr:uid="{85351D27-5BF8-4DEF-9337-48C9E12E0698}"/>
    <cellStyle name="TableBorder 4 2 8 6" xfId="19822" xr:uid="{0646401D-9D59-4114-B35E-11961B66A7BB}"/>
    <cellStyle name="TableBorder 4 2 9" xfId="14096" xr:uid="{2C063BF4-B5E5-4841-9C88-5AEDFC318A77}"/>
    <cellStyle name="TableBorder 4 2 9 2" xfId="14761" xr:uid="{F8FB75CA-7B04-4DF5-B513-9BDAC0F86CAA}"/>
    <cellStyle name="TableBorder 4 2 9 2 2" xfId="16614" xr:uid="{C7311C0E-1E18-4A6A-81F0-24DCBBDC0751}"/>
    <cellStyle name="TableBorder 4 2 9 2 3" xfId="17928" xr:uid="{D0ADE7BA-D34D-4F47-8F12-BD14294F46B1}"/>
    <cellStyle name="TableBorder 4 2 9 2 4" xfId="19231" xr:uid="{D753339B-20A0-40D3-A0BB-2FBF0C1EC322}"/>
    <cellStyle name="TableBorder 4 2 9 2 5" xfId="20533" xr:uid="{9AACAFFC-2CAC-4143-9179-D7908C4CB12B}"/>
    <cellStyle name="TableBorder 4 2 9 3" xfId="15950" xr:uid="{975C7799-CB04-4F4B-8C52-038E28544A9D}"/>
    <cellStyle name="TableBorder 4 2 9 4" xfId="17268" xr:uid="{E00646E3-9509-40EC-B19B-EC56686FCE4C}"/>
    <cellStyle name="TableBorder 4 2 9 5" xfId="18571" xr:uid="{9F6ABEDA-4A36-422C-814C-77756C95BAF1}"/>
    <cellStyle name="TableBorder 4 2 9 6" xfId="19873" xr:uid="{7ED54C86-B738-430B-9F89-8E1BDA30B25A}"/>
    <cellStyle name="TableBorder 5" xfId="13400" xr:uid="{66AD750E-D42B-4074-B0A8-FFD1DF55A1E4}"/>
    <cellStyle name="TableBorder 5 10" xfId="14081" xr:uid="{B8D83E7B-8893-4D64-9E3B-31022A7862AD}"/>
    <cellStyle name="TableBorder 5 10 2" xfId="14746" xr:uid="{53097BA8-55C0-4BB5-808C-ABF0323C3F66}"/>
    <cellStyle name="TableBorder 5 10 2 2" xfId="16599" xr:uid="{496316CC-06CB-4068-A576-006723D68612}"/>
    <cellStyle name="TableBorder 5 10 2 3" xfId="17913" xr:uid="{D28CC3AC-4186-409D-8301-FE7F44F3C830}"/>
    <cellStyle name="TableBorder 5 10 2 4" xfId="19216" xr:uid="{36BBF5C2-FA58-46D3-A51C-DA740BF90F1B}"/>
    <cellStyle name="TableBorder 5 10 2 5" xfId="20518" xr:uid="{F3196E4E-75D0-48EC-97A6-25E99830795C}"/>
    <cellStyle name="TableBorder 5 10 3" xfId="15935" xr:uid="{0F2CF62B-F16C-434C-BC63-5B7994DE06E6}"/>
    <cellStyle name="TableBorder 5 10 4" xfId="17253" xr:uid="{BCD49C0E-4E73-4DA7-94F0-9CD9DE145DFE}"/>
    <cellStyle name="TableBorder 5 10 5" xfId="18556" xr:uid="{D8CE7927-3203-4AE7-AF6B-CB9F82168443}"/>
    <cellStyle name="TableBorder 5 10 6" xfId="19858" xr:uid="{554C5421-511F-4F11-8AB3-EC5A4BCBB7D8}"/>
    <cellStyle name="TableBorder 5 11" xfId="14073" xr:uid="{03109254-95B9-46B0-8BC1-B88C56672BCF}"/>
    <cellStyle name="TableBorder 5 11 2" xfId="14739" xr:uid="{DD03CD22-58FA-4C23-8F7D-AEF3433B68BB}"/>
    <cellStyle name="TableBorder 5 11 2 2" xfId="16592" xr:uid="{F5437453-668E-45C7-83C8-255C6FD79ACC}"/>
    <cellStyle name="TableBorder 5 11 2 3" xfId="17906" xr:uid="{A4C7B03B-62E9-4882-B828-D598CA78C02B}"/>
    <cellStyle name="TableBorder 5 11 2 4" xfId="19209" xr:uid="{CE6DE1DF-4E45-48C4-AB6D-1D82C4F39012}"/>
    <cellStyle name="TableBorder 5 11 2 5" xfId="20511" xr:uid="{F8B0A680-7CB6-4C00-BEFD-5250DCE0E7A0}"/>
    <cellStyle name="TableBorder 5 11 3" xfId="15928" xr:uid="{7EE25936-C5EF-4A85-B890-2F439507DDF5}"/>
    <cellStyle name="TableBorder 5 11 4" xfId="17246" xr:uid="{F080034B-D743-486A-ABCA-5F05EE2ABF78}"/>
    <cellStyle name="TableBorder 5 11 5" xfId="18549" xr:uid="{E4579471-F1DE-48B7-8EB9-B491E1A02ED4}"/>
    <cellStyle name="TableBorder 5 11 6" xfId="19851" xr:uid="{C84CD994-5AD5-47E5-8F16-78859000AC2B}"/>
    <cellStyle name="TableBorder 5 12" xfId="14605" xr:uid="{D7457D39-6157-4391-9CC1-C5AA7F80A306}"/>
    <cellStyle name="TableBorder 5 12 2" xfId="16454" xr:uid="{B0A3A3C7-06AD-44D7-B80C-6DFA8BA5F2FF}"/>
    <cellStyle name="TableBorder 5 12 3" xfId="17772" xr:uid="{793B8127-3BEB-4DAD-BF24-D072F3651A0D}"/>
    <cellStyle name="TableBorder 5 12 4" xfId="19075" xr:uid="{D25FE7EB-8101-4B1A-BAC5-3B0DC8F45B8A}"/>
    <cellStyle name="TableBorder 5 12 5" xfId="20377" xr:uid="{AF4DBD83-3127-441C-8B30-4B23A1203739}"/>
    <cellStyle name="TableBorder 5 13" xfId="15765" xr:uid="{F9DD9D00-C3C5-46B3-B4F5-C1DC680A15F8}"/>
    <cellStyle name="TableBorder 5 14" xfId="15797" xr:uid="{BF65BC9F-9E77-4548-A4A8-DCE695FD20EA}"/>
    <cellStyle name="TableBorder 5 15" xfId="15750" xr:uid="{454C9BFF-6814-4A9A-89AC-79514A6E60A3}"/>
    <cellStyle name="TableBorder 5 16" xfId="15387" xr:uid="{3A08A62F-381E-4F47-BFEC-244FB8939BA5}"/>
    <cellStyle name="TableBorder 5 2" xfId="13941" xr:uid="{2E7E71F1-A2DF-4DB7-B5CA-B1351E1549C8}"/>
    <cellStyle name="TableBorder 5 2 10" xfId="14501" xr:uid="{E516E6AF-08CB-409F-A17B-BB70B21775C9}"/>
    <cellStyle name="TableBorder 5 2 10 2" xfId="15166" xr:uid="{41F8684B-37C8-4CEC-859C-575A3C854213}"/>
    <cellStyle name="TableBorder 5 2 10 2 2" xfId="17019" xr:uid="{47ECC8BA-CA41-437B-B69C-BD4226DA7A2B}"/>
    <cellStyle name="TableBorder 5 2 10 2 3" xfId="18333" xr:uid="{9A3B8752-DA0F-40D2-A917-0D84EB69D2FD}"/>
    <cellStyle name="TableBorder 5 2 10 2 4" xfId="19636" xr:uid="{22C833B7-7175-454B-96F5-DA1DFF607B21}"/>
    <cellStyle name="TableBorder 5 2 10 2 5" xfId="20938" xr:uid="{98129DC5-6D92-427F-8405-C31693EDD0DC}"/>
    <cellStyle name="TableBorder 5 2 10 3" xfId="16355" xr:uid="{22F8AEE3-B5A2-4D06-A8CA-F4550D5A2E81}"/>
    <cellStyle name="TableBorder 5 2 10 4" xfId="17673" xr:uid="{96B63A7D-3AA2-4F4D-9F8E-35C3D77606E5}"/>
    <cellStyle name="TableBorder 5 2 10 5" xfId="18976" xr:uid="{79EFC8A8-7884-4093-9C74-EFC622236942}"/>
    <cellStyle name="TableBorder 5 2 10 6" xfId="20278" xr:uid="{1C40AF15-D081-4E5C-AEFD-33B6C6CAE9D1}"/>
    <cellStyle name="TableBorder 5 2 11" xfId="14616" xr:uid="{90497C0B-6D69-49F0-91BB-F0A4270361C5}"/>
    <cellStyle name="TableBorder 5 2 11 2" xfId="16468" xr:uid="{6BDB0918-2BBA-4735-BF2F-02F80E060AE8}"/>
    <cellStyle name="TableBorder 5 2 11 3" xfId="17783" xr:uid="{B90D0143-C872-4924-89ED-FF5DFE47B5CD}"/>
    <cellStyle name="TableBorder 5 2 11 4" xfId="19086" xr:uid="{D30F2A98-5807-4676-90D4-A71C78DFB4DD}"/>
    <cellStyle name="TableBorder 5 2 11 5" xfId="20388" xr:uid="{80B7948A-6A4E-4AFA-83F6-2C378A57754B}"/>
    <cellStyle name="TableBorder 5 2 12" xfId="15805" xr:uid="{16DD14E0-E141-48B6-8C3F-34804DA0F6B5}"/>
    <cellStyle name="TableBorder 5 2 13" xfId="17123" xr:uid="{37CC264D-CBB8-41B7-9196-CE68689A6595}"/>
    <cellStyle name="TableBorder 5 2 14" xfId="18426" xr:uid="{B163ED79-ADC0-4ED1-B89D-282086F3E345}"/>
    <cellStyle name="TableBorder 5 2 15" xfId="17116" xr:uid="{902B9A79-BB82-4850-9DDF-D753859383D7}"/>
    <cellStyle name="TableBorder 5 2 2" xfId="14000" xr:uid="{324591CA-AD8E-433A-977B-8A9A7EF22453}"/>
    <cellStyle name="TableBorder 5 2 2 10" xfId="18484" xr:uid="{2523EEDE-DDB4-4027-9DA3-1EA95D9500AC}"/>
    <cellStyle name="TableBorder 5 2 2 11" xfId="19786" xr:uid="{5CA0EA3C-EA0A-4627-AB40-E705A0820EC3}"/>
    <cellStyle name="TableBorder 5 2 2 2" xfId="14166" xr:uid="{A8C58FE4-CCF2-4073-B888-E8C04B4CF926}"/>
    <cellStyle name="TableBorder 5 2 2 2 2" xfId="14831" xr:uid="{B6869FC0-DC63-42B8-B829-55C9292EF8AF}"/>
    <cellStyle name="TableBorder 5 2 2 2 2 2" xfId="16684" xr:uid="{355FBF0A-A556-4DD0-ADD1-6F4C5C671296}"/>
    <cellStyle name="TableBorder 5 2 2 2 2 3" xfId="17998" xr:uid="{CFF7154D-155B-4568-933C-657C41138D35}"/>
    <cellStyle name="TableBorder 5 2 2 2 2 4" xfId="19301" xr:uid="{A5B8E54A-52D9-4BC6-98E7-0227EBE71311}"/>
    <cellStyle name="TableBorder 5 2 2 2 2 5" xfId="20603" xr:uid="{91109D5D-A100-4518-B3BD-2EAD3D652D4C}"/>
    <cellStyle name="TableBorder 5 2 2 2 3" xfId="16020" xr:uid="{87F2877D-6D73-48C7-A12B-474255FB1E96}"/>
    <cellStyle name="TableBorder 5 2 2 2 4" xfId="17338" xr:uid="{7EDC5F25-7319-4D72-9086-B143C5CCB686}"/>
    <cellStyle name="TableBorder 5 2 2 2 5" xfId="18641" xr:uid="{A4E5FDA3-D4C7-4BEB-9D34-4002443E1532}"/>
    <cellStyle name="TableBorder 5 2 2 2 6" xfId="19943" xr:uid="{2EA41FA1-6612-4AB2-ACB6-B2A29E2812A2}"/>
    <cellStyle name="TableBorder 5 2 2 3" xfId="14264" xr:uid="{527ED1D6-63F9-451B-B198-0FA9F8186CF1}"/>
    <cellStyle name="TableBorder 5 2 2 3 2" xfId="14929" xr:uid="{295293B5-E91C-40C5-9EE6-1623A4F89F35}"/>
    <cellStyle name="TableBorder 5 2 2 3 2 2" xfId="16782" xr:uid="{447779A3-B866-4578-86BE-36AE2D9CBFE0}"/>
    <cellStyle name="TableBorder 5 2 2 3 2 3" xfId="18096" xr:uid="{9F137D91-A9B1-4CBA-A1E6-23EA938DE615}"/>
    <cellStyle name="TableBorder 5 2 2 3 2 4" xfId="19399" xr:uid="{2E875DBE-4811-4C58-BB32-62975D6EB5D6}"/>
    <cellStyle name="TableBorder 5 2 2 3 2 5" xfId="20701" xr:uid="{DCE80C9C-1BC8-4067-B7F6-0FCC6095B99D}"/>
    <cellStyle name="TableBorder 5 2 2 3 3" xfId="16118" xr:uid="{B33A5CD3-AA61-4AF6-9C51-9A1D610B693A}"/>
    <cellStyle name="TableBorder 5 2 2 3 4" xfId="17436" xr:uid="{22C90C96-AFBB-4E5A-962F-88D6E887E18C}"/>
    <cellStyle name="TableBorder 5 2 2 3 5" xfId="18739" xr:uid="{EB75E871-E4A1-4B3F-AE73-EEEADD8CB258}"/>
    <cellStyle name="TableBorder 5 2 2 3 6" xfId="20041" xr:uid="{F57AC97E-8F2B-483A-B214-4B954E29F603}"/>
    <cellStyle name="TableBorder 5 2 2 4" xfId="14363" xr:uid="{FD1DCD67-2EBE-4AF1-A76B-901882180505}"/>
    <cellStyle name="TableBorder 5 2 2 4 2" xfId="15028" xr:uid="{595522E4-8C1B-43C5-A7CB-CD5F2F4EEE82}"/>
    <cellStyle name="TableBorder 5 2 2 4 2 2" xfId="16881" xr:uid="{D105B139-AAE4-432E-A63F-CE8C63DC0F03}"/>
    <cellStyle name="TableBorder 5 2 2 4 2 3" xfId="18195" xr:uid="{1803AF52-98A9-4669-B158-2A511C42C208}"/>
    <cellStyle name="TableBorder 5 2 2 4 2 4" xfId="19498" xr:uid="{82687204-806C-4124-8BE2-3BAAFBD5E851}"/>
    <cellStyle name="TableBorder 5 2 2 4 2 5" xfId="20800" xr:uid="{655506C0-5765-4CB2-9EA4-093498C141E9}"/>
    <cellStyle name="TableBorder 5 2 2 4 3" xfId="16217" xr:uid="{9C7FFE86-A8DE-46BA-B314-FD92DDFC5D51}"/>
    <cellStyle name="TableBorder 5 2 2 4 4" xfId="17535" xr:uid="{299514E6-7AD2-4562-BEA4-00298C44814F}"/>
    <cellStyle name="TableBorder 5 2 2 4 5" xfId="18838" xr:uid="{C893D6F0-EB3F-413D-94BC-0D3992E5D7F2}"/>
    <cellStyle name="TableBorder 5 2 2 4 6" xfId="20140" xr:uid="{0560AF63-692F-4CCE-BF60-EFAE5A91C21A}"/>
    <cellStyle name="TableBorder 5 2 2 5" xfId="14461" xr:uid="{DA43B91C-BE27-4358-9424-A2BCC695EAA3}"/>
    <cellStyle name="TableBorder 5 2 2 5 2" xfId="15126" xr:uid="{0B35D213-EA00-4544-8B6D-5C8900CAA21F}"/>
    <cellStyle name="TableBorder 5 2 2 5 2 2" xfId="16979" xr:uid="{3F770F38-56A9-49DF-8955-7C2F2E70FFA7}"/>
    <cellStyle name="TableBorder 5 2 2 5 2 3" xfId="18293" xr:uid="{00018EF4-74A6-4184-8C5C-F96EF2863BE5}"/>
    <cellStyle name="TableBorder 5 2 2 5 2 4" xfId="19596" xr:uid="{C469DF49-35E9-445E-AA88-925C294B9E4B}"/>
    <cellStyle name="TableBorder 5 2 2 5 2 5" xfId="20898" xr:uid="{875DF393-0087-434D-AC9F-041E219A455B}"/>
    <cellStyle name="TableBorder 5 2 2 5 3" xfId="16315" xr:uid="{70EAAA18-E524-4C29-B4D3-42D4CA9751E1}"/>
    <cellStyle name="TableBorder 5 2 2 5 4" xfId="17633" xr:uid="{2E99A1E1-13C2-4022-B87F-A292EC1F714F}"/>
    <cellStyle name="TableBorder 5 2 2 5 5" xfId="18936" xr:uid="{BA75CFDA-09CE-4AA4-88CC-43F015C749F7}"/>
    <cellStyle name="TableBorder 5 2 2 5 6" xfId="20238" xr:uid="{667879A3-FE10-4B5A-A7E5-7D82B2F88D64}"/>
    <cellStyle name="TableBorder 5 2 2 6" xfId="14559" xr:uid="{4EC8D737-4904-4E57-B77D-47C75706CAE3}"/>
    <cellStyle name="TableBorder 5 2 2 6 2" xfId="15224" xr:uid="{95A3A9AB-3B72-4EA8-9344-8F81073790CD}"/>
    <cellStyle name="TableBorder 5 2 2 6 2 2" xfId="17077" xr:uid="{005633F2-F5DA-4721-9717-40D993E4C56F}"/>
    <cellStyle name="TableBorder 5 2 2 6 2 3" xfId="18391" xr:uid="{25F1F481-31B6-4186-86EA-273599772E02}"/>
    <cellStyle name="TableBorder 5 2 2 6 2 4" xfId="19694" xr:uid="{BA9A9C0D-1EBD-48AF-8EFC-E8888A87FAE4}"/>
    <cellStyle name="TableBorder 5 2 2 6 2 5" xfId="20996" xr:uid="{62F5210B-0F38-4552-947B-9221BC6F0CA5}"/>
    <cellStyle name="TableBorder 5 2 2 6 3" xfId="16413" xr:uid="{AE22DAC3-498D-429D-9C29-B49C5B0F1294}"/>
    <cellStyle name="TableBorder 5 2 2 6 4" xfId="17731" xr:uid="{560BF109-A441-45F3-A909-C8B429A514D3}"/>
    <cellStyle name="TableBorder 5 2 2 6 5" xfId="19034" xr:uid="{84D020CE-346C-4A07-8516-C954582640E6}"/>
    <cellStyle name="TableBorder 5 2 2 6 6" xfId="20336" xr:uid="{3EB194EB-6CC0-434E-8CE4-84221690DC92}"/>
    <cellStyle name="TableBorder 5 2 2 7" xfId="14674" xr:uid="{1F252B91-10CA-4521-B1BF-E981A3A1C86E}"/>
    <cellStyle name="TableBorder 5 2 2 7 2" xfId="16526" xr:uid="{F094AC13-8D38-45F0-BDEC-999D85D5DBBB}"/>
    <cellStyle name="TableBorder 5 2 2 7 3" xfId="17841" xr:uid="{3BAA0E1D-66A1-49AA-9A50-DEB76F67B5B9}"/>
    <cellStyle name="TableBorder 5 2 2 7 4" xfId="19144" xr:uid="{0C405A91-3273-4750-8D21-410EF06D5B6F}"/>
    <cellStyle name="TableBorder 5 2 2 7 5" xfId="20446" xr:uid="{4119FD3C-269D-41DB-A682-20D7944E5540}"/>
    <cellStyle name="TableBorder 5 2 2 8" xfId="15863" xr:uid="{79EE0E91-02F5-4966-A4E2-45C28D849A09}"/>
    <cellStyle name="TableBorder 5 2 2 9" xfId="17181" xr:uid="{A46149EE-27BE-4C72-8D83-2CC2D86A6843}"/>
    <cellStyle name="TableBorder 5 2 3" xfId="14010" xr:uid="{BB470640-EC57-4FBC-BE3E-1E6178F87AAF}"/>
    <cellStyle name="TableBorder 5 2 3 10" xfId="18494" xr:uid="{EB41A653-3938-4CF9-B031-4992E4B57772}"/>
    <cellStyle name="TableBorder 5 2 3 11" xfId="19796" xr:uid="{E1FD7BDB-C631-4EF5-A1F0-07FE72F642F4}"/>
    <cellStyle name="TableBorder 5 2 3 2" xfId="14176" xr:uid="{FF657483-F376-41AE-B5CA-01674328DA9A}"/>
    <cellStyle name="TableBorder 5 2 3 2 2" xfId="14841" xr:uid="{A9F53BB3-B308-4E75-B028-50285B03F59C}"/>
    <cellStyle name="TableBorder 5 2 3 2 2 2" xfId="16694" xr:uid="{821F599E-D5C0-414C-A1E5-0434901EC984}"/>
    <cellStyle name="TableBorder 5 2 3 2 2 3" xfId="18008" xr:uid="{C6C58B0D-EEFC-4ACA-8232-91A0DEB15F8E}"/>
    <cellStyle name="TableBorder 5 2 3 2 2 4" xfId="19311" xr:uid="{AAA5738B-5A9A-49B8-95E3-D523ACC5A686}"/>
    <cellStyle name="TableBorder 5 2 3 2 2 5" xfId="20613" xr:uid="{7ACA8FB2-E639-42A3-9A98-9B8B7B34B482}"/>
    <cellStyle name="TableBorder 5 2 3 2 3" xfId="16030" xr:uid="{A20FF86C-2E1D-4DDB-8A73-040A28B3D96C}"/>
    <cellStyle name="TableBorder 5 2 3 2 4" xfId="17348" xr:uid="{2A7695F7-0F06-41E4-8EC3-E9533B78DB1E}"/>
    <cellStyle name="TableBorder 5 2 3 2 5" xfId="18651" xr:uid="{6CABC5A6-EEF3-4CF6-9536-D4D459933EE2}"/>
    <cellStyle name="TableBorder 5 2 3 2 6" xfId="19953" xr:uid="{AC615E88-C80F-4612-87AC-AF509126CD7F}"/>
    <cellStyle name="TableBorder 5 2 3 3" xfId="14274" xr:uid="{78725CC7-D68C-4C2E-A8F0-0A8D5F13125D}"/>
    <cellStyle name="TableBorder 5 2 3 3 2" xfId="14939" xr:uid="{248D5A94-9E24-4454-B5D3-52F2E017BC81}"/>
    <cellStyle name="TableBorder 5 2 3 3 2 2" xfId="16792" xr:uid="{2B8D0202-50BE-442F-A99D-F7650F953380}"/>
    <cellStyle name="TableBorder 5 2 3 3 2 3" xfId="18106" xr:uid="{67C20217-0466-4AE5-A02E-10FDC325A3A1}"/>
    <cellStyle name="TableBorder 5 2 3 3 2 4" xfId="19409" xr:uid="{7CAFC188-9E65-4D8D-967F-E7813CD19EA3}"/>
    <cellStyle name="TableBorder 5 2 3 3 2 5" xfId="20711" xr:uid="{C9779632-1CCE-4993-B81E-9DFF3A57A2C1}"/>
    <cellStyle name="TableBorder 5 2 3 3 3" xfId="16128" xr:uid="{B633C09C-2A20-4AAD-B3F8-0C91DE501719}"/>
    <cellStyle name="TableBorder 5 2 3 3 4" xfId="17446" xr:uid="{949F90A9-269B-42DA-ADC4-D3AFAFB29F6C}"/>
    <cellStyle name="TableBorder 5 2 3 3 5" xfId="18749" xr:uid="{E4B7C89F-1B31-4950-B602-A17FFC0C12B8}"/>
    <cellStyle name="TableBorder 5 2 3 3 6" xfId="20051" xr:uid="{4FF3ACF0-E85F-42CC-B69C-690E06278B01}"/>
    <cellStyle name="TableBorder 5 2 3 4" xfId="14373" xr:uid="{91FFBE36-1D71-4065-B8BE-DB2736D0BFE4}"/>
    <cellStyle name="TableBorder 5 2 3 4 2" xfId="15038" xr:uid="{FB8A199F-AC87-4CEE-8EAD-9B6FE6089E17}"/>
    <cellStyle name="TableBorder 5 2 3 4 2 2" xfId="16891" xr:uid="{D73AC2A3-D3D4-431D-8C03-81CEF05CD0EC}"/>
    <cellStyle name="TableBorder 5 2 3 4 2 3" xfId="18205" xr:uid="{A477FBA9-A672-41F9-B552-7949244638F2}"/>
    <cellStyle name="TableBorder 5 2 3 4 2 4" xfId="19508" xr:uid="{C9713A0A-6426-44F9-866E-8B510A14F75A}"/>
    <cellStyle name="TableBorder 5 2 3 4 2 5" xfId="20810" xr:uid="{4C0BE84A-E577-4F0F-A39B-E79244F8BA9C}"/>
    <cellStyle name="TableBorder 5 2 3 4 3" xfId="16227" xr:uid="{1EAB1196-CEC2-4E18-929B-D218DE6EBDF7}"/>
    <cellStyle name="TableBorder 5 2 3 4 4" xfId="17545" xr:uid="{1D0671EE-AA06-491D-9429-96CAB2CEF33B}"/>
    <cellStyle name="TableBorder 5 2 3 4 5" xfId="18848" xr:uid="{FBD24186-9D63-4EB5-A2BD-02682052F2AB}"/>
    <cellStyle name="TableBorder 5 2 3 4 6" xfId="20150" xr:uid="{22BCCBB2-18A1-48CA-8ACC-EE28CDC68BA3}"/>
    <cellStyle name="TableBorder 5 2 3 5" xfId="14471" xr:uid="{B7B243AB-DD8F-4B91-B5E1-26F6D300D97C}"/>
    <cellStyle name="TableBorder 5 2 3 5 2" xfId="15136" xr:uid="{4DD5315E-7E0B-4DE1-95C4-7B11D997B0B9}"/>
    <cellStyle name="TableBorder 5 2 3 5 2 2" xfId="16989" xr:uid="{D8BA3628-6010-4007-B8DA-1AA9BF03ED8C}"/>
    <cellStyle name="TableBorder 5 2 3 5 2 3" xfId="18303" xr:uid="{A24594C0-13E0-45A4-A4D0-2F5E0A1B5B8D}"/>
    <cellStyle name="TableBorder 5 2 3 5 2 4" xfId="19606" xr:uid="{539DA9CA-F4C1-4126-A088-8149B4117F06}"/>
    <cellStyle name="TableBorder 5 2 3 5 2 5" xfId="20908" xr:uid="{62985C86-0C65-4BEA-9AA8-9AE2B5E03646}"/>
    <cellStyle name="TableBorder 5 2 3 5 3" xfId="16325" xr:uid="{4D1A3CC5-71C2-49A0-985B-344380B8027F}"/>
    <cellStyle name="TableBorder 5 2 3 5 4" xfId="17643" xr:uid="{C7ACD75D-EE05-48FF-A1D4-F4C790AFEF1A}"/>
    <cellStyle name="TableBorder 5 2 3 5 5" xfId="18946" xr:uid="{713D85BF-FB9F-4C3D-9A91-2BFE3015B89D}"/>
    <cellStyle name="TableBorder 5 2 3 5 6" xfId="20248" xr:uid="{FB2723B5-A391-42E9-990D-C675FF41FB0F}"/>
    <cellStyle name="TableBorder 5 2 3 6" xfId="14569" xr:uid="{E4A3547F-0AA2-4FDA-AE9C-647282B89B7F}"/>
    <cellStyle name="TableBorder 5 2 3 6 2" xfId="15234" xr:uid="{A23292EC-1906-44E0-AE1F-A9599A50B00A}"/>
    <cellStyle name="TableBorder 5 2 3 6 2 2" xfId="17087" xr:uid="{B3D93F51-4E10-4C4A-8C01-ABBAB079B6A1}"/>
    <cellStyle name="TableBorder 5 2 3 6 2 3" xfId="18401" xr:uid="{0F084635-2372-4427-A906-9CBE1FE01672}"/>
    <cellStyle name="TableBorder 5 2 3 6 2 4" xfId="19704" xr:uid="{C8C430ED-D330-459B-BEBF-5D46D5187F86}"/>
    <cellStyle name="TableBorder 5 2 3 6 2 5" xfId="21006" xr:uid="{260EADE5-779D-46A4-8ED1-DBEA45652105}"/>
    <cellStyle name="TableBorder 5 2 3 6 3" xfId="16423" xr:uid="{7758A759-9296-4C10-BDC6-968A61B3F569}"/>
    <cellStyle name="TableBorder 5 2 3 6 4" xfId="17741" xr:uid="{41CF4542-E646-4318-B5DF-F1D9121FA41F}"/>
    <cellStyle name="TableBorder 5 2 3 6 5" xfId="19044" xr:uid="{F99E4114-12A9-4BDA-BD47-35AE0C103E87}"/>
    <cellStyle name="TableBorder 5 2 3 6 6" xfId="20346" xr:uid="{60B0AC87-4D50-4A2F-84C4-468008249F36}"/>
    <cellStyle name="TableBorder 5 2 3 7" xfId="14684" xr:uid="{FCE1FCFC-1467-4964-868C-D70F2B69CE3E}"/>
    <cellStyle name="TableBorder 5 2 3 7 2" xfId="16536" xr:uid="{1F746919-BC5D-4C5F-BF3D-28B5FE5AADC5}"/>
    <cellStyle name="TableBorder 5 2 3 7 3" xfId="17851" xr:uid="{D3D0FFE9-49A8-40CE-BDA0-F738438A86FA}"/>
    <cellStyle name="TableBorder 5 2 3 7 4" xfId="19154" xr:uid="{573FED67-4FA1-4248-B210-CD50F879EADD}"/>
    <cellStyle name="TableBorder 5 2 3 7 5" xfId="20456" xr:uid="{8E93DBF6-4A3D-41EB-BC1E-0730DD12592A}"/>
    <cellStyle name="TableBorder 5 2 3 8" xfId="15873" xr:uid="{232D6ACC-7A5B-48ED-AF71-9869EF133CBF}"/>
    <cellStyle name="TableBorder 5 2 3 9" xfId="17191" xr:uid="{F670596E-6D97-4DC4-95CA-F14839166EAF}"/>
    <cellStyle name="TableBorder 5 2 4" xfId="14020" xr:uid="{7CBD2BFD-D768-4D02-A2EF-3C06357BE666}"/>
    <cellStyle name="TableBorder 5 2 4 10" xfId="18504" xr:uid="{AAF76E47-6546-45E9-9A54-4C78E4279AF0}"/>
    <cellStyle name="TableBorder 5 2 4 11" xfId="19806" xr:uid="{2CAD1E8C-7C61-48EB-8661-D5B3FAE52365}"/>
    <cellStyle name="TableBorder 5 2 4 2" xfId="14186" xr:uid="{54E0CAFA-A1CD-46CE-ABD8-B1E17D4586FF}"/>
    <cellStyle name="TableBorder 5 2 4 2 2" xfId="14851" xr:uid="{3091F54D-707C-405A-9E92-CD9966FF774C}"/>
    <cellStyle name="TableBorder 5 2 4 2 2 2" xfId="16704" xr:uid="{D4395B2D-9B9B-4FF4-A82D-2C7B383F50A6}"/>
    <cellStyle name="TableBorder 5 2 4 2 2 3" xfId="18018" xr:uid="{0046DADD-D6E4-44B3-A408-C6B8014BB6BF}"/>
    <cellStyle name="TableBorder 5 2 4 2 2 4" xfId="19321" xr:uid="{FAF0B972-D041-4ED8-B924-5FE0764EDB62}"/>
    <cellStyle name="TableBorder 5 2 4 2 2 5" xfId="20623" xr:uid="{42688113-7BBB-44E9-B430-EF9B55EEFFE6}"/>
    <cellStyle name="TableBorder 5 2 4 2 3" xfId="16040" xr:uid="{44CEACAE-50D7-47A9-BA92-9E996F55561E}"/>
    <cellStyle name="TableBorder 5 2 4 2 4" xfId="17358" xr:uid="{C5B3F138-102C-4531-A50B-786470EBA143}"/>
    <cellStyle name="TableBorder 5 2 4 2 5" xfId="18661" xr:uid="{5BD7A1CF-4126-49FF-B39D-081C99605EC5}"/>
    <cellStyle name="TableBorder 5 2 4 2 6" xfId="19963" xr:uid="{45AA23A1-AD4A-44A7-887E-723762ACF96B}"/>
    <cellStyle name="TableBorder 5 2 4 3" xfId="14284" xr:uid="{71E7C4F2-1FC7-465D-B3C6-1F4835EF1863}"/>
    <cellStyle name="TableBorder 5 2 4 3 2" xfId="14949" xr:uid="{9414926D-EE33-4C4A-B586-2DB89963740B}"/>
    <cellStyle name="TableBorder 5 2 4 3 2 2" xfId="16802" xr:uid="{33DB971D-7404-4587-8E51-7E2C12E22938}"/>
    <cellStyle name="TableBorder 5 2 4 3 2 3" xfId="18116" xr:uid="{7B19464A-8C0C-419F-8B29-B18DF675E7ED}"/>
    <cellStyle name="TableBorder 5 2 4 3 2 4" xfId="19419" xr:uid="{08608BD1-6DF4-437B-BFEB-9AE7B511E415}"/>
    <cellStyle name="TableBorder 5 2 4 3 2 5" xfId="20721" xr:uid="{9A451AF3-1D15-43A7-BD54-DBB157A24972}"/>
    <cellStyle name="TableBorder 5 2 4 3 3" xfId="16138" xr:uid="{DCE7A7E6-C2A3-41E1-B22B-636501A7E5BB}"/>
    <cellStyle name="TableBorder 5 2 4 3 4" xfId="17456" xr:uid="{948F9EC6-2DE8-4780-BAA1-366120A9077D}"/>
    <cellStyle name="TableBorder 5 2 4 3 5" xfId="18759" xr:uid="{F28AE90C-F0A1-441C-84DD-6EB0E0F851D3}"/>
    <cellStyle name="TableBorder 5 2 4 3 6" xfId="20061" xr:uid="{5D7AE13C-7E54-45F0-A70E-1FC4E3D82382}"/>
    <cellStyle name="TableBorder 5 2 4 4" xfId="14383" xr:uid="{0D9712C2-91C9-405A-90A1-6839B22AF12C}"/>
    <cellStyle name="TableBorder 5 2 4 4 2" xfId="15048" xr:uid="{8CF6C6F9-5183-4E0A-A2D8-AC0650D60449}"/>
    <cellStyle name="TableBorder 5 2 4 4 2 2" xfId="16901" xr:uid="{B8A14DC2-8018-42DD-9ACE-7F9C4DD4C24C}"/>
    <cellStyle name="TableBorder 5 2 4 4 2 3" xfId="18215" xr:uid="{A864CA83-C0C5-4B65-AA26-EF08F1BCE649}"/>
    <cellStyle name="TableBorder 5 2 4 4 2 4" xfId="19518" xr:uid="{82C0B68F-7F71-46CA-AA34-1B2A9D1C2D87}"/>
    <cellStyle name="TableBorder 5 2 4 4 2 5" xfId="20820" xr:uid="{BFC98F33-37CD-4830-A49F-E62C620D361E}"/>
    <cellStyle name="TableBorder 5 2 4 4 3" xfId="16237" xr:uid="{324ABAE6-089A-4688-AA07-B8BD91F55610}"/>
    <cellStyle name="TableBorder 5 2 4 4 4" xfId="17555" xr:uid="{D8F589DA-59B3-4AEB-93BA-979ECCB121B0}"/>
    <cellStyle name="TableBorder 5 2 4 4 5" xfId="18858" xr:uid="{78DC75B1-631B-4B36-83BD-045968EE7EF0}"/>
    <cellStyle name="TableBorder 5 2 4 4 6" xfId="20160" xr:uid="{F0FCBC81-9C08-4024-97B4-7E1F2489128F}"/>
    <cellStyle name="TableBorder 5 2 4 5" xfId="14481" xr:uid="{BBF8D87C-5A89-44CF-8180-28462B81EBFC}"/>
    <cellStyle name="TableBorder 5 2 4 5 2" xfId="15146" xr:uid="{8984CA9B-5F23-429C-B1DB-3D14B9AF50A4}"/>
    <cellStyle name="TableBorder 5 2 4 5 2 2" xfId="16999" xr:uid="{37AB6F26-E6FA-4851-9A9F-4E16CCEC5A91}"/>
    <cellStyle name="TableBorder 5 2 4 5 2 3" xfId="18313" xr:uid="{BA52D9F1-D296-47AD-B9A7-0389792F1473}"/>
    <cellStyle name="TableBorder 5 2 4 5 2 4" xfId="19616" xr:uid="{AAEE79D6-56A3-4107-8137-46AA5257658A}"/>
    <cellStyle name="TableBorder 5 2 4 5 2 5" xfId="20918" xr:uid="{3773F130-06DA-48FB-B06A-912BB55CE24C}"/>
    <cellStyle name="TableBorder 5 2 4 5 3" xfId="16335" xr:uid="{C96F18AA-13D9-4162-817F-1669C466B62A}"/>
    <cellStyle name="TableBorder 5 2 4 5 4" xfId="17653" xr:uid="{632F8E3E-4B91-491C-A42D-2436472C6B9A}"/>
    <cellStyle name="TableBorder 5 2 4 5 5" xfId="18956" xr:uid="{9E2E8EA8-AD6B-4300-985C-17C0A66CFA9D}"/>
    <cellStyle name="TableBorder 5 2 4 5 6" xfId="20258" xr:uid="{5546CE2E-FD76-401C-AF52-E9AF24F199EE}"/>
    <cellStyle name="TableBorder 5 2 4 6" xfId="14579" xr:uid="{97E79915-5821-4897-BE35-5C9AF592D1A7}"/>
    <cellStyle name="TableBorder 5 2 4 6 2" xfId="15244" xr:uid="{65A979AF-0C39-42AD-AFF2-40290A8A1CA1}"/>
    <cellStyle name="TableBorder 5 2 4 6 2 2" xfId="17097" xr:uid="{ECF2F980-340C-4491-8788-FDA2D9AEE3A8}"/>
    <cellStyle name="TableBorder 5 2 4 6 2 3" xfId="18411" xr:uid="{5B82BFF4-393F-437C-BA30-B023C7707DE6}"/>
    <cellStyle name="TableBorder 5 2 4 6 2 4" xfId="19714" xr:uid="{BFC2F40C-92BB-45E6-80CD-1EA7198C99FC}"/>
    <cellStyle name="TableBorder 5 2 4 6 2 5" xfId="21016" xr:uid="{FC3A46EF-411B-4A1F-8AE3-367BFA02672C}"/>
    <cellStyle name="TableBorder 5 2 4 6 3" xfId="16433" xr:uid="{4FC249A5-972D-4C8F-8320-1DABEB7FB565}"/>
    <cellStyle name="TableBorder 5 2 4 6 4" xfId="17751" xr:uid="{038B22D3-3F1A-416B-BFDF-D6AF23A4C834}"/>
    <cellStyle name="TableBorder 5 2 4 6 5" xfId="19054" xr:uid="{7113FE3B-D7C2-457C-8635-511370BD3179}"/>
    <cellStyle name="TableBorder 5 2 4 6 6" xfId="20356" xr:uid="{5C6BCFF1-1C41-4A51-950D-E8FA8C8392AE}"/>
    <cellStyle name="TableBorder 5 2 4 7" xfId="14694" xr:uid="{056F5805-5490-48A0-A35B-978EC8D80B78}"/>
    <cellStyle name="TableBorder 5 2 4 7 2" xfId="16546" xr:uid="{FA920429-1964-471D-85D7-2701DBFBF74A}"/>
    <cellStyle name="TableBorder 5 2 4 7 3" xfId="17861" xr:uid="{B49B1E7E-603A-4812-9C6F-922055BF6931}"/>
    <cellStyle name="TableBorder 5 2 4 7 4" xfId="19164" xr:uid="{700DB867-9163-4A82-B7ED-B1EC645677C0}"/>
    <cellStyle name="TableBorder 5 2 4 7 5" xfId="20466" xr:uid="{51F4D0ED-9EEF-4F39-B647-4EE82E68DD33}"/>
    <cellStyle name="TableBorder 5 2 4 8" xfId="15883" xr:uid="{4911C37D-A6E0-48BE-9087-0F56A83523DD}"/>
    <cellStyle name="TableBorder 5 2 4 9" xfId="17201" xr:uid="{2B2614DE-2687-4941-B7CF-CCF3DF1B3A6F}"/>
    <cellStyle name="TableBorder 5 2 5" xfId="14030" xr:uid="{9DF13233-4F29-4CEB-9154-4E2B73F0A291}"/>
    <cellStyle name="TableBorder 5 2 5 10" xfId="18514" xr:uid="{1D5CA368-EEFE-4B70-9340-AD973CDFCC47}"/>
    <cellStyle name="TableBorder 5 2 5 11" xfId="19816" xr:uid="{0C2F2C94-B6FF-436C-8D30-D036938000E4}"/>
    <cellStyle name="TableBorder 5 2 5 2" xfId="14196" xr:uid="{AB67770B-F8E7-4D54-88DD-0221A805A099}"/>
    <cellStyle name="TableBorder 5 2 5 2 2" xfId="14861" xr:uid="{3FEFFF6A-9381-4144-BF81-354B142CC781}"/>
    <cellStyle name="TableBorder 5 2 5 2 2 2" xfId="16714" xr:uid="{04C84C5B-5BC7-4FF8-A93A-742A9E8478FE}"/>
    <cellStyle name="TableBorder 5 2 5 2 2 3" xfId="18028" xr:uid="{518B303E-BA1A-47BC-9088-3F698BFCCD53}"/>
    <cellStyle name="TableBorder 5 2 5 2 2 4" xfId="19331" xr:uid="{63B02546-5D39-4076-91C1-CD57CC5AE182}"/>
    <cellStyle name="TableBorder 5 2 5 2 2 5" xfId="20633" xr:uid="{ECF28B42-ED45-49CA-8E39-E888045FF7CF}"/>
    <cellStyle name="TableBorder 5 2 5 2 3" xfId="16050" xr:uid="{E3A1FACF-67F7-42DC-B533-D658E81CDE54}"/>
    <cellStyle name="TableBorder 5 2 5 2 4" xfId="17368" xr:uid="{0C3F7B33-31B2-4FD1-A871-003B914FF49A}"/>
    <cellStyle name="TableBorder 5 2 5 2 5" xfId="18671" xr:uid="{4B7D4A68-1686-4E9D-97BD-B9E1777D1B9F}"/>
    <cellStyle name="TableBorder 5 2 5 2 6" xfId="19973" xr:uid="{A104F648-82DD-4992-ACDF-3A92BD8E796C}"/>
    <cellStyle name="TableBorder 5 2 5 3" xfId="14294" xr:uid="{300278BC-8037-4EC4-B068-AB61E7378BFF}"/>
    <cellStyle name="TableBorder 5 2 5 3 2" xfId="14959" xr:uid="{8DE69363-06E1-41E3-A61D-7B774E69D4ED}"/>
    <cellStyle name="TableBorder 5 2 5 3 2 2" xfId="16812" xr:uid="{AFB103D3-9A46-4DEE-BA95-7B3412E9BBDF}"/>
    <cellStyle name="TableBorder 5 2 5 3 2 3" xfId="18126" xr:uid="{39D08CEA-16C0-423C-AF55-69A358933E26}"/>
    <cellStyle name="TableBorder 5 2 5 3 2 4" xfId="19429" xr:uid="{DFB7EA6B-63BE-415E-BA46-FBC6BA340DF6}"/>
    <cellStyle name="TableBorder 5 2 5 3 2 5" xfId="20731" xr:uid="{CE21415D-2232-4FDA-9870-B25234E339E7}"/>
    <cellStyle name="TableBorder 5 2 5 3 3" xfId="16148" xr:uid="{C1F27E32-B4B7-4579-B74E-17343EFD3795}"/>
    <cellStyle name="TableBorder 5 2 5 3 4" xfId="17466" xr:uid="{7A8C0DE9-A3A6-4612-8E90-79CFCD2A3593}"/>
    <cellStyle name="TableBorder 5 2 5 3 5" xfId="18769" xr:uid="{EB9D93C1-FD61-4A3C-A9AE-8143790378FB}"/>
    <cellStyle name="TableBorder 5 2 5 3 6" xfId="20071" xr:uid="{018F912A-4C80-4E64-AF03-FF27647E9316}"/>
    <cellStyle name="TableBorder 5 2 5 4" xfId="14393" xr:uid="{8FC159B8-4C2D-4570-B060-9E68A57FAF83}"/>
    <cellStyle name="TableBorder 5 2 5 4 2" xfId="15058" xr:uid="{21249B4D-AF96-4102-8DC1-5F1F2FE8905A}"/>
    <cellStyle name="TableBorder 5 2 5 4 2 2" xfId="16911" xr:uid="{BC17CCF4-0951-470C-9420-57F25C8E5EB1}"/>
    <cellStyle name="TableBorder 5 2 5 4 2 3" xfId="18225" xr:uid="{6FA59D9C-5398-437D-B0D9-9D9F67EC3246}"/>
    <cellStyle name="TableBorder 5 2 5 4 2 4" xfId="19528" xr:uid="{67838482-EE41-4837-BE94-8BB389B385FC}"/>
    <cellStyle name="TableBorder 5 2 5 4 2 5" xfId="20830" xr:uid="{C5690643-9BB6-4F24-8A35-FDEC41822C6A}"/>
    <cellStyle name="TableBorder 5 2 5 4 3" xfId="16247" xr:uid="{CF58748B-705C-4FAA-8155-22A351E4755B}"/>
    <cellStyle name="TableBorder 5 2 5 4 4" xfId="17565" xr:uid="{08C74987-D08E-492A-BAD2-0F0191F452F1}"/>
    <cellStyle name="TableBorder 5 2 5 4 5" xfId="18868" xr:uid="{E5728862-B411-4A94-9747-8CE704FA7F66}"/>
    <cellStyle name="TableBorder 5 2 5 4 6" xfId="20170" xr:uid="{60EFAD11-7042-4B8B-9821-7C557DDF081A}"/>
    <cellStyle name="TableBorder 5 2 5 5" xfId="14491" xr:uid="{01E3E255-CC72-45F5-82D2-5A765A7A2487}"/>
    <cellStyle name="TableBorder 5 2 5 5 2" xfId="15156" xr:uid="{51454F1B-309B-4403-A9F4-D53F7A464E1E}"/>
    <cellStyle name="TableBorder 5 2 5 5 2 2" xfId="17009" xr:uid="{35A2351A-48C4-4406-BD7B-83D4D3D181EF}"/>
    <cellStyle name="TableBorder 5 2 5 5 2 3" xfId="18323" xr:uid="{5B7A32EF-3562-4136-A819-3D016E28E18B}"/>
    <cellStyle name="TableBorder 5 2 5 5 2 4" xfId="19626" xr:uid="{E1EB90E9-4E4E-4801-9323-6B7DBDE94454}"/>
    <cellStyle name="TableBorder 5 2 5 5 2 5" xfId="20928" xr:uid="{4AECFDA0-378B-41F1-93D9-8F2D4E7CF9D9}"/>
    <cellStyle name="TableBorder 5 2 5 5 3" xfId="16345" xr:uid="{FEE37D2F-688C-41AE-A3CE-53521BDE99CA}"/>
    <cellStyle name="TableBorder 5 2 5 5 4" xfId="17663" xr:uid="{F7E18B93-C081-49C8-A87D-B158DF15C5B6}"/>
    <cellStyle name="TableBorder 5 2 5 5 5" xfId="18966" xr:uid="{3AB1E544-28CE-458F-8B5E-C3A0495AFC90}"/>
    <cellStyle name="TableBorder 5 2 5 5 6" xfId="20268" xr:uid="{3C55451B-0DFE-48AE-A532-866E991B4EB6}"/>
    <cellStyle name="TableBorder 5 2 5 6" xfId="14589" xr:uid="{0DA785C6-ACAD-4CDB-9779-9659CFB0EC91}"/>
    <cellStyle name="TableBorder 5 2 5 6 2" xfId="15254" xr:uid="{21642B0B-2D75-498F-AB1D-7BCE4C220AB1}"/>
    <cellStyle name="TableBorder 5 2 5 6 2 2" xfId="17107" xr:uid="{47881C45-EB84-4953-9A65-629B50ACB07D}"/>
    <cellStyle name="TableBorder 5 2 5 6 2 3" xfId="18421" xr:uid="{A6369D47-A9AC-49B5-B604-55FC68EB0431}"/>
    <cellStyle name="TableBorder 5 2 5 6 2 4" xfId="19724" xr:uid="{A1E75525-26DF-4EBE-94CC-740426ECD695}"/>
    <cellStyle name="TableBorder 5 2 5 6 2 5" xfId="21026" xr:uid="{2FD0A3C3-FC87-41D6-A267-CCCD0285CF03}"/>
    <cellStyle name="TableBorder 5 2 5 6 3" xfId="16443" xr:uid="{F9C96159-52C4-4F19-8B3C-8CF4C7931F92}"/>
    <cellStyle name="TableBorder 5 2 5 6 4" xfId="17761" xr:uid="{A6AE7AF2-2D74-4458-94A6-ECD4DD96005E}"/>
    <cellStyle name="TableBorder 5 2 5 6 5" xfId="19064" xr:uid="{0ABDCF4C-AF68-4C55-A96A-4B068C4AB098}"/>
    <cellStyle name="TableBorder 5 2 5 6 6" xfId="20366" xr:uid="{1BA5E262-6F2D-4749-911C-C81F04644641}"/>
    <cellStyle name="TableBorder 5 2 5 7" xfId="14704" xr:uid="{AED8C242-C992-4793-9956-0D61A185EA78}"/>
    <cellStyle name="TableBorder 5 2 5 7 2" xfId="16556" xr:uid="{EA60AFD5-846E-47CC-AD98-00575BB28F04}"/>
    <cellStyle name="TableBorder 5 2 5 7 3" xfId="17871" xr:uid="{DA8397BB-4305-4D14-A00A-5C06662C6A0D}"/>
    <cellStyle name="TableBorder 5 2 5 7 4" xfId="19174" xr:uid="{B0D543CF-8B8B-41B7-BF1E-2CAB7A425D04}"/>
    <cellStyle name="TableBorder 5 2 5 7 5" xfId="20476" xr:uid="{BF6A64FA-3436-4620-843F-759A010D0EDD}"/>
    <cellStyle name="TableBorder 5 2 5 8" xfId="15893" xr:uid="{2588E1E9-82D6-4151-B1D6-C5F0E6EA66EE}"/>
    <cellStyle name="TableBorder 5 2 5 9" xfId="17211" xr:uid="{4B5464E5-D2AB-4000-B3B4-83A5C913D57A}"/>
    <cellStyle name="TableBorder 5 2 6" xfId="14108" xr:uid="{28436751-7DB4-4ACB-9E87-B1524D6BDFC7}"/>
    <cellStyle name="TableBorder 5 2 6 2" xfId="14773" xr:uid="{2B20EB3B-5D75-4E11-B4D4-BB84628313AC}"/>
    <cellStyle name="TableBorder 5 2 6 2 2" xfId="16626" xr:uid="{BC8D8020-139A-4D6C-A051-96DB159563B6}"/>
    <cellStyle name="TableBorder 5 2 6 2 3" xfId="17940" xr:uid="{30AFDC5F-BEF6-4DF2-A535-2964CD3B88B8}"/>
    <cellStyle name="TableBorder 5 2 6 2 4" xfId="19243" xr:uid="{CBF7DDDC-C957-4E07-A7D7-585B6D586912}"/>
    <cellStyle name="TableBorder 5 2 6 2 5" xfId="20545" xr:uid="{FC4A18E6-85FB-4DA5-9287-179DF83EA071}"/>
    <cellStyle name="TableBorder 5 2 6 3" xfId="15962" xr:uid="{2C37A5CC-22CB-4225-97C8-9EFDEB4E7571}"/>
    <cellStyle name="TableBorder 5 2 6 4" xfId="17280" xr:uid="{85EE1C12-782D-4CF7-BB6E-9C6557775577}"/>
    <cellStyle name="TableBorder 5 2 6 5" xfId="18583" xr:uid="{A82509B7-F41C-4123-B548-B4144D4C291C}"/>
    <cellStyle name="TableBorder 5 2 6 6" xfId="19885" xr:uid="{4FA7D5C1-97D3-406B-BA87-78480A73B37A}"/>
    <cellStyle name="TableBorder 5 2 7" xfId="14206" xr:uid="{B7AC402E-660B-42E2-B9F8-386CFDEBE069}"/>
    <cellStyle name="TableBorder 5 2 7 2" xfId="14871" xr:uid="{01FB7D0F-276D-45A1-A348-ACA88C510633}"/>
    <cellStyle name="TableBorder 5 2 7 2 2" xfId="16724" xr:uid="{0CA9E1AA-66B9-41EF-B922-1139123E156C}"/>
    <cellStyle name="TableBorder 5 2 7 2 3" xfId="18038" xr:uid="{EA8D4B45-9286-48A1-8753-3F1FA00AF7F4}"/>
    <cellStyle name="TableBorder 5 2 7 2 4" xfId="19341" xr:uid="{5C0168E4-9C89-49D1-BD6B-244E0A091850}"/>
    <cellStyle name="TableBorder 5 2 7 2 5" xfId="20643" xr:uid="{CBC496D1-15A0-4D91-BF77-F742F36011FA}"/>
    <cellStyle name="TableBorder 5 2 7 3" xfId="16060" xr:uid="{09DB0B77-74A3-4A39-9319-4FB3B83DFD22}"/>
    <cellStyle name="TableBorder 5 2 7 4" xfId="17378" xr:uid="{30FAA138-B214-4E17-83EB-573E13F198BB}"/>
    <cellStyle name="TableBorder 5 2 7 5" xfId="18681" xr:uid="{E2D07A71-3423-4E13-8566-80B54217D8B2}"/>
    <cellStyle name="TableBorder 5 2 7 6" xfId="19983" xr:uid="{0B70FDAC-E229-4CC0-BAEC-DA25C01D336A}"/>
    <cellStyle name="TableBorder 5 2 8" xfId="14305" xr:uid="{64798E6A-C7F0-4CF9-BEA1-608A121E9C53}"/>
    <cellStyle name="TableBorder 5 2 8 2" xfId="14970" xr:uid="{ED3CE7D3-9474-4E5A-8A94-DA19952B03E4}"/>
    <cellStyle name="TableBorder 5 2 8 2 2" xfId="16823" xr:uid="{023F9921-D25F-4218-BADB-CB05561FE4F0}"/>
    <cellStyle name="TableBorder 5 2 8 2 3" xfId="18137" xr:uid="{C77025DF-FDAC-44E5-8866-A5CC2D5A4725}"/>
    <cellStyle name="TableBorder 5 2 8 2 4" xfId="19440" xr:uid="{6BFB0505-834E-418F-9029-D5770A98F099}"/>
    <cellStyle name="TableBorder 5 2 8 2 5" xfId="20742" xr:uid="{CB82B78B-CE6C-4520-9511-E29D5DC41DAD}"/>
    <cellStyle name="TableBorder 5 2 8 3" xfId="16159" xr:uid="{710BB70E-0341-4A14-B29E-8CADF3C442BB}"/>
    <cellStyle name="TableBorder 5 2 8 4" xfId="17477" xr:uid="{4A573BEE-2AA2-471B-9489-8117BFA5209A}"/>
    <cellStyle name="TableBorder 5 2 8 5" xfId="18780" xr:uid="{B1CBF4F2-7D74-4C17-A71F-BCA8721FE290}"/>
    <cellStyle name="TableBorder 5 2 8 6" xfId="20082" xr:uid="{099CF05E-26FD-4E6F-8D8B-D2995B5172A4}"/>
    <cellStyle name="TableBorder 5 2 9" xfId="14403" xr:uid="{7CB7C94C-942E-46B7-ACEA-149200F4883D}"/>
    <cellStyle name="TableBorder 5 2 9 2" xfId="15068" xr:uid="{150DE0C2-38D7-444C-822C-6D79DCF35CC9}"/>
    <cellStyle name="TableBorder 5 2 9 2 2" xfId="16921" xr:uid="{4537718E-87FA-41A5-AA6D-E23C2F8994D7}"/>
    <cellStyle name="TableBorder 5 2 9 2 3" xfId="18235" xr:uid="{A6ECDDBB-EE1B-421C-AA80-5F62D110D0F4}"/>
    <cellStyle name="TableBorder 5 2 9 2 4" xfId="19538" xr:uid="{ED8475BF-D754-477E-AE7A-C4EAF8D6C171}"/>
    <cellStyle name="TableBorder 5 2 9 2 5" xfId="20840" xr:uid="{704D9C07-55B1-48D1-813E-999CC2070155}"/>
    <cellStyle name="TableBorder 5 2 9 3" xfId="16257" xr:uid="{AE4E0708-3316-4868-9A1C-203F7CBC74F8}"/>
    <cellStyle name="TableBorder 5 2 9 4" xfId="17575" xr:uid="{6F309C37-F5C3-4C83-A114-2095B7C31926}"/>
    <cellStyle name="TableBorder 5 2 9 5" xfId="18878" xr:uid="{6CEE1983-C30B-44A8-81BE-1443D6BBC892}"/>
    <cellStyle name="TableBorder 5 2 9 6" xfId="20180" xr:uid="{A9431446-AA95-4B8A-9BCE-BD7B8676BF14}"/>
    <cellStyle name="TableBorder 5 3" xfId="13987" xr:uid="{65BCF9AF-4169-4D4F-9341-5A8717030BB4}"/>
    <cellStyle name="TableBorder 5 3 10" xfId="18471" xr:uid="{8E79952F-F9A1-4BF3-9B3A-0A61342CDA8D}"/>
    <cellStyle name="TableBorder 5 3 11" xfId="19773" xr:uid="{074FC16E-9502-4C3D-BF3D-876967B2CCD3}"/>
    <cellStyle name="TableBorder 5 3 2" xfId="14153" xr:uid="{790932FC-5703-46A5-B132-9E1E5DE6BF04}"/>
    <cellStyle name="TableBorder 5 3 2 2" xfId="14818" xr:uid="{D19159B0-5F33-478C-A292-B0909496F225}"/>
    <cellStyle name="TableBorder 5 3 2 2 2" xfId="16671" xr:uid="{4376987D-58B8-4881-9285-9F80874FE653}"/>
    <cellStyle name="TableBorder 5 3 2 2 3" xfId="17985" xr:uid="{8EAB788F-ADA5-4B1E-A2CB-DB26F6FAE702}"/>
    <cellStyle name="TableBorder 5 3 2 2 4" xfId="19288" xr:uid="{DF6377F1-C9DF-41DB-A73B-ACD08680689A}"/>
    <cellStyle name="TableBorder 5 3 2 2 5" xfId="20590" xr:uid="{A47B4ECE-F41D-4354-B0D7-46A05B2D3BB8}"/>
    <cellStyle name="TableBorder 5 3 2 3" xfId="16007" xr:uid="{E0A1983E-3EBF-4C46-86D1-04718D9C180E}"/>
    <cellStyle name="TableBorder 5 3 2 4" xfId="17325" xr:uid="{2D5B4C96-C61C-4EEE-94F7-6B3CCF98C767}"/>
    <cellStyle name="TableBorder 5 3 2 5" xfId="18628" xr:uid="{9D270A59-97E6-4CD0-84B1-630AB24815A7}"/>
    <cellStyle name="TableBorder 5 3 2 6" xfId="19930" xr:uid="{3B33D8F4-98A3-4F2A-B11B-5159E99F9DF7}"/>
    <cellStyle name="TableBorder 5 3 3" xfId="14251" xr:uid="{352D7F4F-6E38-4689-92E9-FECCEFF5CC32}"/>
    <cellStyle name="TableBorder 5 3 3 2" xfId="14916" xr:uid="{80F69613-4D7B-4ABA-B33C-AE84926F10F2}"/>
    <cellStyle name="TableBorder 5 3 3 2 2" xfId="16769" xr:uid="{E95EA5F7-F400-4E37-BDEA-A8C7D0BA12A5}"/>
    <cellStyle name="TableBorder 5 3 3 2 3" xfId="18083" xr:uid="{9B9CB51A-09DF-4E45-9C6E-06BC19FF4219}"/>
    <cellStyle name="TableBorder 5 3 3 2 4" xfId="19386" xr:uid="{B3BD92D3-46E1-4755-8BCB-35723E2C9A79}"/>
    <cellStyle name="TableBorder 5 3 3 2 5" xfId="20688" xr:uid="{23F2C909-BBB2-4C46-B8F2-AF5EF6B18C53}"/>
    <cellStyle name="TableBorder 5 3 3 3" xfId="16105" xr:uid="{547D2D69-E79C-428D-9FBF-2DF9F23905A1}"/>
    <cellStyle name="TableBorder 5 3 3 4" xfId="17423" xr:uid="{A72FD4D6-C182-4FFC-B77C-CE03597FBE95}"/>
    <cellStyle name="TableBorder 5 3 3 5" xfId="18726" xr:uid="{482AD3F1-1C57-4D3C-9A40-14F2FCE68540}"/>
    <cellStyle name="TableBorder 5 3 3 6" xfId="20028" xr:uid="{81A15CEA-B020-47C4-8213-C4074FA3F793}"/>
    <cellStyle name="TableBorder 5 3 4" xfId="14350" xr:uid="{7A048B8F-75BD-48F5-BD46-D1E9025AE7CA}"/>
    <cellStyle name="TableBorder 5 3 4 2" xfId="15015" xr:uid="{9FB11FBB-F4D3-48CB-B8BE-31E4506269F0}"/>
    <cellStyle name="TableBorder 5 3 4 2 2" xfId="16868" xr:uid="{7DF54DF5-F049-42F1-BEC9-163941DE59ED}"/>
    <cellStyle name="TableBorder 5 3 4 2 3" xfId="18182" xr:uid="{544B8638-AF1D-4761-8BE7-9BF3B148886C}"/>
    <cellStyle name="TableBorder 5 3 4 2 4" xfId="19485" xr:uid="{90592214-D5F6-4FAA-B5F2-7BB383D85AE0}"/>
    <cellStyle name="TableBorder 5 3 4 2 5" xfId="20787" xr:uid="{AAA3C933-2D55-44D2-A84E-06AA6AB25F52}"/>
    <cellStyle name="TableBorder 5 3 4 3" xfId="16204" xr:uid="{2BE25F1F-E3EA-4B56-B025-52813CBF8D49}"/>
    <cellStyle name="TableBorder 5 3 4 4" xfId="17522" xr:uid="{59D8FA35-40BD-4CE7-8219-A50B0EF22C82}"/>
    <cellStyle name="TableBorder 5 3 4 5" xfId="18825" xr:uid="{E1F853F7-D825-46DF-ADB3-FCFA0A9833A3}"/>
    <cellStyle name="TableBorder 5 3 4 6" xfId="20127" xr:uid="{83E11704-BD96-4A9B-BEB9-BBBF9470B4B8}"/>
    <cellStyle name="TableBorder 5 3 5" xfId="14448" xr:uid="{D4C18A2F-D4B7-49FC-94AD-84F96E75620D}"/>
    <cellStyle name="TableBorder 5 3 5 2" xfId="15113" xr:uid="{D4894E10-0AB3-4475-9E8C-0804AD48D4F1}"/>
    <cellStyle name="TableBorder 5 3 5 2 2" xfId="16966" xr:uid="{0369DFDA-783E-4096-B152-637F78E9139E}"/>
    <cellStyle name="TableBorder 5 3 5 2 3" xfId="18280" xr:uid="{DE27C6E0-7F7E-4CDB-A79C-5200DA7C1C82}"/>
    <cellStyle name="TableBorder 5 3 5 2 4" xfId="19583" xr:uid="{0E4B628E-8F7D-4005-B076-2BF88B1D442A}"/>
    <cellStyle name="TableBorder 5 3 5 2 5" xfId="20885" xr:uid="{85B99396-80C6-456A-A9BA-0B0C3D9F8F68}"/>
    <cellStyle name="TableBorder 5 3 5 3" xfId="16302" xr:uid="{84BF48B4-EA61-4CFC-BAC9-355A593AE946}"/>
    <cellStyle name="TableBorder 5 3 5 4" xfId="17620" xr:uid="{457E5EE9-B4FF-46B3-9D67-960D9A4238E2}"/>
    <cellStyle name="TableBorder 5 3 5 5" xfId="18923" xr:uid="{8451A472-2042-4252-A58E-77C92CBBE81B}"/>
    <cellStyle name="TableBorder 5 3 5 6" xfId="20225" xr:uid="{9479FB9D-1CCC-4623-8013-07127B2FD11E}"/>
    <cellStyle name="TableBorder 5 3 6" xfId="14546" xr:uid="{6318EC9C-CC0E-4ECD-87C2-05A8B766E2E8}"/>
    <cellStyle name="TableBorder 5 3 6 2" xfId="15211" xr:uid="{FFAAB6A9-E4AB-4288-9E2F-1D6B93669592}"/>
    <cellStyle name="TableBorder 5 3 6 2 2" xfId="17064" xr:uid="{625F98C6-6D9A-4FBC-A58D-41A6326320EE}"/>
    <cellStyle name="TableBorder 5 3 6 2 3" xfId="18378" xr:uid="{1367F2F8-C5A1-486F-A1B3-2ED8899D440F}"/>
    <cellStyle name="TableBorder 5 3 6 2 4" xfId="19681" xr:uid="{93B32457-763B-47E6-A539-A4189DC135C0}"/>
    <cellStyle name="TableBorder 5 3 6 2 5" xfId="20983" xr:uid="{472B55F6-AC70-45F3-89D4-57160C8F5755}"/>
    <cellStyle name="TableBorder 5 3 6 3" xfId="16400" xr:uid="{F245F924-D800-463D-8B4E-C6FBD4BA57D6}"/>
    <cellStyle name="TableBorder 5 3 6 4" xfId="17718" xr:uid="{C65E6A7F-E0C3-4C7E-9B7E-17D51581914D}"/>
    <cellStyle name="TableBorder 5 3 6 5" xfId="19021" xr:uid="{8A74567F-40E7-499C-A5AC-7C67DFA04045}"/>
    <cellStyle name="TableBorder 5 3 6 6" xfId="20323" xr:uid="{0574E2CC-6997-4085-9B20-EA70E0FCCF14}"/>
    <cellStyle name="TableBorder 5 3 7" xfId="14661" xr:uid="{48974CAD-8A3D-477C-BBAD-88755A65DCD3}"/>
    <cellStyle name="TableBorder 5 3 7 2" xfId="16513" xr:uid="{34A1E866-CD1F-428B-8B6A-74DC25B7B58D}"/>
    <cellStyle name="TableBorder 5 3 7 3" xfId="17828" xr:uid="{08AB0073-6782-4A24-BDBA-36D976961B85}"/>
    <cellStyle name="TableBorder 5 3 7 4" xfId="19131" xr:uid="{9CEEE614-41E6-4FEA-A1D5-3D0C6ADA64C2}"/>
    <cellStyle name="TableBorder 5 3 7 5" xfId="20433" xr:uid="{023E5357-F1BE-4AFB-AC14-03BC5351C646}"/>
    <cellStyle name="TableBorder 5 3 8" xfId="15850" xr:uid="{6D6C776E-FD25-4B25-87FE-21A06F5C60D1}"/>
    <cellStyle name="TableBorder 5 3 9" xfId="17168" xr:uid="{178B7AF5-5E29-4C3D-91E8-51B0F4685424}"/>
    <cellStyle name="TableBorder 5 4" xfId="13970" xr:uid="{42D1EF74-6CD2-4BC3-A00E-0D15B5409A96}"/>
    <cellStyle name="TableBorder 5 4 10" xfId="18454" xr:uid="{0049547E-B5A1-4E1E-8877-84149AAAE398}"/>
    <cellStyle name="TableBorder 5 4 11" xfId="19756" xr:uid="{7D637B19-7A3F-4F80-8863-626DE3442300}"/>
    <cellStyle name="TableBorder 5 4 2" xfId="14136" xr:uid="{640D0399-B9C6-4F3D-98A4-47599FD985C6}"/>
    <cellStyle name="TableBorder 5 4 2 2" xfId="14801" xr:uid="{4B98D511-8544-4682-8627-4FEB842B262B}"/>
    <cellStyle name="TableBorder 5 4 2 2 2" xfId="16654" xr:uid="{C88A7187-15B5-4A36-9BFE-E9B6C261F276}"/>
    <cellStyle name="TableBorder 5 4 2 2 3" xfId="17968" xr:uid="{00DDCDDE-0826-45E9-ADDD-E3267255B7A4}"/>
    <cellStyle name="TableBorder 5 4 2 2 4" xfId="19271" xr:uid="{7DD4FA39-E283-4910-8DF7-A51840069B50}"/>
    <cellStyle name="TableBorder 5 4 2 2 5" xfId="20573" xr:uid="{7118FA26-BC02-455B-B1AE-4094FB52D879}"/>
    <cellStyle name="TableBorder 5 4 2 3" xfId="15990" xr:uid="{8EA687AC-4AFF-4986-BCB8-A3AC1F38C1AE}"/>
    <cellStyle name="TableBorder 5 4 2 4" xfId="17308" xr:uid="{061C5EB2-256B-4B08-8CD3-F5CF0205C00E}"/>
    <cellStyle name="TableBorder 5 4 2 5" xfId="18611" xr:uid="{69688AFC-2560-4E03-8E09-6AE4CC3E65CA}"/>
    <cellStyle name="TableBorder 5 4 2 6" xfId="19913" xr:uid="{985FEC11-A704-4B75-A781-D0EEEE8691A1}"/>
    <cellStyle name="TableBorder 5 4 3" xfId="14234" xr:uid="{95383087-E6D2-4890-BE0B-EFC0A35FB0CD}"/>
    <cellStyle name="TableBorder 5 4 3 2" xfId="14899" xr:uid="{CFB0D096-4D0E-426B-8F88-6133D89C9D64}"/>
    <cellStyle name="TableBorder 5 4 3 2 2" xfId="16752" xr:uid="{4563EC6F-16A6-4AF5-9CE2-CCD18DE9ED28}"/>
    <cellStyle name="TableBorder 5 4 3 2 3" xfId="18066" xr:uid="{84F6EB63-8958-43E5-99FA-2918A19B80BF}"/>
    <cellStyle name="TableBorder 5 4 3 2 4" xfId="19369" xr:uid="{4BAABFAB-FECE-4360-A538-CB1F9D134CE8}"/>
    <cellStyle name="TableBorder 5 4 3 2 5" xfId="20671" xr:uid="{0FEBA373-BFD7-47B8-817F-076BC987662A}"/>
    <cellStyle name="TableBorder 5 4 3 3" xfId="16088" xr:uid="{41F370EB-7B6B-4A36-A3E3-2F9D42725A67}"/>
    <cellStyle name="TableBorder 5 4 3 4" xfId="17406" xr:uid="{D496DEF6-956A-42ED-90B7-3C90E661B9F0}"/>
    <cellStyle name="TableBorder 5 4 3 5" xfId="18709" xr:uid="{40E6624F-4263-46DA-BB4C-9C38354A4716}"/>
    <cellStyle name="TableBorder 5 4 3 6" xfId="20011" xr:uid="{4A4FD2B2-544C-4834-9525-69ADBB373CC4}"/>
    <cellStyle name="TableBorder 5 4 4" xfId="14333" xr:uid="{F58B99A1-7104-495A-A6E1-801D41D2CA98}"/>
    <cellStyle name="TableBorder 5 4 4 2" xfId="14998" xr:uid="{40A69931-5652-46BF-9A00-10AA7D502BC4}"/>
    <cellStyle name="TableBorder 5 4 4 2 2" xfId="16851" xr:uid="{DD0C759F-AD94-40B7-B939-0963E537BA9B}"/>
    <cellStyle name="TableBorder 5 4 4 2 3" xfId="18165" xr:uid="{93621CD5-2894-431B-834F-2BB34B55B1B9}"/>
    <cellStyle name="TableBorder 5 4 4 2 4" xfId="19468" xr:uid="{7AC69D36-A349-480B-9494-4E18FBD4E926}"/>
    <cellStyle name="TableBorder 5 4 4 2 5" xfId="20770" xr:uid="{24BBE8EB-42B0-4EB2-AE32-CF3D3F83EDE6}"/>
    <cellStyle name="TableBorder 5 4 4 3" xfId="16187" xr:uid="{9453B6A9-6FBB-43C9-9A31-9D3C63337E36}"/>
    <cellStyle name="TableBorder 5 4 4 4" xfId="17505" xr:uid="{51360B08-E263-4AE3-A745-AF101A35AF82}"/>
    <cellStyle name="TableBorder 5 4 4 5" xfId="18808" xr:uid="{99D478BC-AD90-4219-B4CA-CA63DD436DA1}"/>
    <cellStyle name="TableBorder 5 4 4 6" xfId="20110" xr:uid="{F6D3DBA7-70FE-4312-9853-A41F5F5D000A}"/>
    <cellStyle name="TableBorder 5 4 5" xfId="14431" xr:uid="{8DC7200C-D071-410F-BF4B-E3F33654ED03}"/>
    <cellStyle name="TableBorder 5 4 5 2" xfId="15096" xr:uid="{BF4CB337-F6B6-428D-84A7-89332BC8D0BF}"/>
    <cellStyle name="TableBorder 5 4 5 2 2" xfId="16949" xr:uid="{067D8DDC-5A11-49AD-99DA-8C6A883FBC09}"/>
    <cellStyle name="TableBorder 5 4 5 2 3" xfId="18263" xr:uid="{6B483E32-34E1-44BA-B242-E7CD67AB25F7}"/>
    <cellStyle name="TableBorder 5 4 5 2 4" xfId="19566" xr:uid="{5B3D1C57-7E31-49CA-880D-E120843C1857}"/>
    <cellStyle name="TableBorder 5 4 5 2 5" xfId="20868" xr:uid="{EFFC4EB4-7F73-4D43-943F-D881B131AEC0}"/>
    <cellStyle name="TableBorder 5 4 5 3" xfId="16285" xr:uid="{BD72247B-DCDE-409F-8D72-9597C82E4F69}"/>
    <cellStyle name="TableBorder 5 4 5 4" xfId="17603" xr:uid="{FAE71C83-4EA0-4E8D-96C7-962C5563D8B4}"/>
    <cellStyle name="TableBorder 5 4 5 5" xfId="18906" xr:uid="{64A0DF5C-AF71-4761-A7FE-9BF56691A2D2}"/>
    <cellStyle name="TableBorder 5 4 5 6" xfId="20208" xr:uid="{E49FADC0-C582-4E11-87BC-82A90BC0A9C2}"/>
    <cellStyle name="TableBorder 5 4 6" xfId="14529" xr:uid="{724AF5DE-977C-4D0F-BF3C-FF2ED659B697}"/>
    <cellStyle name="TableBorder 5 4 6 2" xfId="15194" xr:uid="{D45E4CD3-3126-4CD9-8807-0D68061C7303}"/>
    <cellStyle name="TableBorder 5 4 6 2 2" xfId="17047" xr:uid="{ABFB0668-9C91-41D4-9DDA-D1908207EE4B}"/>
    <cellStyle name="TableBorder 5 4 6 2 3" xfId="18361" xr:uid="{54DE53EB-B719-436F-AA9F-A10ED32DD843}"/>
    <cellStyle name="TableBorder 5 4 6 2 4" xfId="19664" xr:uid="{0EDE0265-E35D-4D05-8DEE-5F94BB3A34BC}"/>
    <cellStyle name="TableBorder 5 4 6 2 5" xfId="20966" xr:uid="{646E176F-117E-43FD-A1F4-31860C53F8D9}"/>
    <cellStyle name="TableBorder 5 4 6 3" xfId="16383" xr:uid="{C7D3F595-5D10-467C-8D7D-3775639B8DCD}"/>
    <cellStyle name="TableBorder 5 4 6 4" xfId="17701" xr:uid="{B52295B1-52ED-42F8-856B-0F34643205E7}"/>
    <cellStyle name="TableBorder 5 4 6 5" xfId="19004" xr:uid="{B3A47B8A-4882-4D88-A560-CA957669C4D6}"/>
    <cellStyle name="TableBorder 5 4 6 6" xfId="20306" xr:uid="{B4B219F7-50E1-4BE6-ADED-CEDA1BF75349}"/>
    <cellStyle name="TableBorder 5 4 7" xfId="14644" xr:uid="{0A7B92D4-E071-4C29-85E7-5D63AF1F0566}"/>
    <cellStyle name="TableBorder 5 4 7 2" xfId="16496" xr:uid="{DA9DB2E0-0AC5-441C-A0AC-BE7C81EA2D3E}"/>
    <cellStyle name="TableBorder 5 4 7 3" xfId="17811" xr:uid="{46BF4D9C-7D3B-4FC0-9D5F-9729064843B6}"/>
    <cellStyle name="TableBorder 5 4 7 4" xfId="19114" xr:uid="{3911F4F7-5069-4ABB-80A4-46812C309D16}"/>
    <cellStyle name="TableBorder 5 4 7 5" xfId="20416" xr:uid="{BD22352B-56F7-4388-B9DD-D816504B52D1}"/>
    <cellStyle name="TableBorder 5 4 8" xfId="15833" xr:uid="{34837DE6-8510-44FC-877D-0DEEE60D1D27}"/>
    <cellStyle name="TableBorder 5 4 9" xfId="17151" xr:uid="{C6253A95-DC6F-4964-8DB9-91025B83E694}"/>
    <cellStyle name="TableBorder 5 5" xfId="13976" xr:uid="{F108BECB-4C2A-41D4-9531-5425B6BBC4B5}"/>
    <cellStyle name="TableBorder 5 5 10" xfId="18460" xr:uid="{7352392A-4826-46C2-B915-4A1C07E39F0F}"/>
    <cellStyle name="TableBorder 5 5 11" xfId="19762" xr:uid="{9500E395-136B-4D74-AE3B-0832AA76FAE7}"/>
    <cellStyle name="TableBorder 5 5 2" xfId="14142" xr:uid="{F1F642C5-1F6C-42B0-8367-88D8C3AF2679}"/>
    <cellStyle name="TableBorder 5 5 2 2" xfId="14807" xr:uid="{1468FA75-BF44-4768-8D24-A55620B7AB74}"/>
    <cellStyle name="TableBorder 5 5 2 2 2" xfId="16660" xr:uid="{6B31B9D9-F1B4-449C-9493-046E56FFA4E6}"/>
    <cellStyle name="TableBorder 5 5 2 2 3" xfId="17974" xr:uid="{54F016C8-A763-41E6-81EA-E33BB81BF3FE}"/>
    <cellStyle name="TableBorder 5 5 2 2 4" xfId="19277" xr:uid="{4B647DF1-97A7-40BB-9C37-33318D989082}"/>
    <cellStyle name="TableBorder 5 5 2 2 5" xfId="20579" xr:uid="{B2873E7C-4010-4C4B-A6C6-8758913AAF99}"/>
    <cellStyle name="TableBorder 5 5 2 3" xfId="15996" xr:uid="{FE0DF835-3B1F-4A06-BF77-24A51008E4F1}"/>
    <cellStyle name="TableBorder 5 5 2 4" xfId="17314" xr:uid="{9FB1560E-AF4B-4DDA-B676-8B252781E5EC}"/>
    <cellStyle name="TableBorder 5 5 2 5" xfId="18617" xr:uid="{C4EB098E-A115-4BEC-A05D-3EEDB030B66F}"/>
    <cellStyle name="TableBorder 5 5 2 6" xfId="19919" xr:uid="{C360F23F-7A23-45F9-B56B-18BE4C6F9067}"/>
    <cellStyle name="TableBorder 5 5 3" xfId="14240" xr:uid="{6FF9791C-2D8A-4392-863A-3B9D9AA90CD5}"/>
    <cellStyle name="TableBorder 5 5 3 2" xfId="14905" xr:uid="{FF730140-8689-4F9B-BFB5-80D14F565B93}"/>
    <cellStyle name="TableBorder 5 5 3 2 2" xfId="16758" xr:uid="{F933A99D-D5DF-45F7-B4CB-8CE64E4F00D2}"/>
    <cellStyle name="TableBorder 5 5 3 2 3" xfId="18072" xr:uid="{785C516E-7F69-4026-972C-DE93B2439F87}"/>
    <cellStyle name="TableBorder 5 5 3 2 4" xfId="19375" xr:uid="{9467E9D3-6004-4F80-9968-6C1726E405CF}"/>
    <cellStyle name="TableBorder 5 5 3 2 5" xfId="20677" xr:uid="{669B5FA2-5E90-4EA6-B237-3718C73397BC}"/>
    <cellStyle name="TableBorder 5 5 3 3" xfId="16094" xr:uid="{5E008DCA-49E3-4671-8CAF-24A46B5B1A3C}"/>
    <cellStyle name="TableBorder 5 5 3 4" xfId="17412" xr:uid="{3E74AF7B-A4B1-4FDC-B40E-0F216992E8CE}"/>
    <cellStyle name="TableBorder 5 5 3 5" xfId="18715" xr:uid="{F642513B-DF3E-4038-AB7C-EFD11260E3B8}"/>
    <cellStyle name="TableBorder 5 5 3 6" xfId="20017" xr:uid="{1F8AFA48-4483-47D8-A6D2-6E2BA86B5158}"/>
    <cellStyle name="TableBorder 5 5 4" xfId="14339" xr:uid="{7260AEC7-4B61-4DCB-815A-831DBE243E11}"/>
    <cellStyle name="TableBorder 5 5 4 2" xfId="15004" xr:uid="{2E96D46B-CABB-427C-A599-7C594C7A4C51}"/>
    <cellStyle name="TableBorder 5 5 4 2 2" xfId="16857" xr:uid="{F46F5C05-99A4-459D-8669-C7EC5C37E0F5}"/>
    <cellStyle name="TableBorder 5 5 4 2 3" xfId="18171" xr:uid="{16190EF0-17FC-4E94-BE3B-2F4BE8B572DB}"/>
    <cellStyle name="TableBorder 5 5 4 2 4" xfId="19474" xr:uid="{0A8D6987-177F-48CA-A105-CED7F2889936}"/>
    <cellStyle name="TableBorder 5 5 4 2 5" xfId="20776" xr:uid="{173ECE2B-7F03-4578-A979-8C4CF52C06BC}"/>
    <cellStyle name="TableBorder 5 5 4 3" xfId="16193" xr:uid="{C950BFB5-2EE6-4CBD-B6B9-51BB0EA23105}"/>
    <cellStyle name="TableBorder 5 5 4 4" xfId="17511" xr:uid="{9BA776BA-4065-4921-BE8E-53056B0BA694}"/>
    <cellStyle name="TableBorder 5 5 4 5" xfId="18814" xr:uid="{6B13504B-61B5-453C-9C3D-F6B1FD47F5B2}"/>
    <cellStyle name="TableBorder 5 5 4 6" xfId="20116" xr:uid="{EE46B5E1-B00A-4EA8-86B5-A3B759AF6259}"/>
    <cellStyle name="TableBorder 5 5 5" xfId="14437" xr:uid="{44D5EDF8-D12B-403D-812C-7F058A8642B2}"/>
    <cellStyle name="TableBorder 5 5 5 2" xfId="15102" xr:uid="{11FC6BDB-C08C-4E53-872D-60008A2F392C}"/>
    <cellStyle name="TableBorder 5 5 5 2 2" xfId="16955" xr:uid="{601A9A42-3D6B-43C4-9A37-ED5DC52E2C30}"/>
    <cellStyle name="TableBorder 5 5 5 2 3" xfId="18269" xr:uid="{653937F3-C5F4-4D5D-87F6-94E5E6E48255}"/>
    <cellStyle name="TableBorder 5 5 5 2 4" xfId="19572" xr:uid="{35AF4425-033E-43BF-A654-27696A2E3D1E}"/>
    <cellStyle name="TableBorder 5 5 5 2 5" xfId="20874" xr:uid="{160F0AA9-DE88-4ADC-A59B-7382F0A5B873}"/>
    <cellStyle name="TableBorder 5 5 5 3" xfId="16291" xr:uid="{C1329EAA-3BBD-4CDE-9F2F-9F7A4DD434F7}"/>
    <cellStyle name="TableBorder 5 5 5 4" xfId="17609" xr:uid="{B46FD182-2EB8-410F-A2EF-F95F25A93803}"/>
    <cellStyle name="TableBorder 5 5 5 5" xfId="18912" xr:uid="{A4219404-E820-420D-A8ED-7167016B8F16}"/>
    <cellStyle name="TableBorder 5 5 5 6" xfId="20214" xr:uid="{85BDFCBF-7ED8-453D-A3FC-C80F4CEBC882}"/>
    <cellStyle name="TableBorder 5 5 6" xfId="14535" xr:uid="{706838C4-2E51-487A-81CF-942C4F2B8095}"/>
    <cellStyle name="TableBorder 5 5 6 2" xfId="15200" xr:uid="{2D04945F-67C5-4023-984E-B534E9255D80}"/>
    <cellStyle name="TableBorder 5 5 6 2 2" xfId="17053" xr:uid="{33465BFD-AC16-4CC0-BB9F-D8AD13AD6414}"/>
    <cellStyle name="TableBorder 5 5 6 2 3" xfId="18367" xr:uid="{47CAF9C7-E523-42BA-97AA-A951B3750C87}"/>
    <cellStyle name="TableBorder 5 5 6 2 4" xfId="19670" xr:uid="{C26C40C5-92F2-4CB3-892F-D3C37DA49E69}"/>
    <cellStyle name="TableBorder 5 5 6 2 5" xfId="20972" xr:uid="{8C268581-DE94-409B-8B19-F81631AC4822}"/>
    <cellStyle name="TableBorder 5 5 6 3" xfId="16389" xr:uid="{E3AF33B7-0E96-435E-A2B4-3765B3DDDACF}"/>
    <cellStyle name="TableBorder 5 5 6 4" xfId="17707" xr:uid="{396A4E26-04A3-4913-AFDE-E4E9AE843148}"/>
    <cellStyle name="TableBorder 5 5 6 5" xfId="19010" xr:uid="{B96F6AC2-18F2-4129-B11E-8C05BB040168}"/>
    <cellStyle name="TableBorder 5 5 6 6" xfId="20312" xr:uid="{61D6DE86-675C-467C-8DB0-774B3C607A72}"/>
    <cellStyle name="TableBorder 5 5 7" xfId="14650" xr:uid="{270FDC9E-FFC5-4F8E-B5EE-23C17D834B9E}"/>
    <cellStyle name="TableBorder 5 5 7 2" xfId="16502" xr:uid="{8A1FFD33-4589-418F-8A33-CF49C1E83289}"/>
    <cellStyle name="TableBorder 5 5 7 3" xfId="17817" xr:uid="{99935723-3426-414E-A0E4-3F5F3F9784B7}"/>
    <cellStyle name="TableBorder 5 5 7 4" xfId="19120" xr:uid="{5489EED7-DCC2-42D8-9D9A-55D97E2AB9FF}"/>
    <cellStyle name="TableBorder 5 5 7 5" xfId="20422" xr:uid="{F9D5BA3D-8D3E-4B12-9E62-256EAC31697B}"/>
    <cellStyle name="TableBorder 5 5 8" xfId="15839" xr:uid="{F7298586-976F-4607-BC46-DE72E209234E}"/>
    <cellStyle name="TableBorder 5 5 9" xfId="17157" xr:uid="{B85B7564-F2CE-419A-986E-2A8E2B9EBA44}"/>
    <cellStyle name="TableBorder 5 6" xfId="13988" xr:uid="{B13CDD36-D123-4403-B00F-BD11A9BDB80D}"/>
    <cellStyle name="TableBorder 5 6 10" xfId="18472" xr:uid="{256A6F0A-16E2-46A5-8B30-93C1D9C6E97A}"/>
    <cellStyle name="TableBorder 5 6 11" xfId="19774" xr:uid="{94F8822C-D38E-4986-BBA0-5F09B4C7795E}"/>
    <cellStyle name="TableBorder 5 6 2" xfId="14154" xr:uid="{CC0FB05E-BC00-4188-AEFD-92855C501416}"/>
    <cellStyle name="TableBorder 5 6 2 2" xfId="14819" xr:uid="{3C42279B-73E4-49B9-A40A-45C866B8E81F}"/>
    <cellStyle name="TableBorder 5 6 2 2 2" xfId="16672" xr:uid="{D1BD879A-943A-45EF-B553-436894EDCE7D}"/>
    <cellStyle name="TableBorder 5 6 2 2 3" xfId="17986" xr:uid="{993B635C-F802-42C7-8E08-2E6B6C4D0DFF}"/>
    <cellStyle name="TableBorder 5 6 2 2 4" xfId="19289" xr:uid="{57F6E6DA-B98E-4875-835A-BFD1EC4ADE26}"/>
    <cellStyle name="TableBorder 5 6 2 2 5" xfId="20591" xr:uid="{17134AA3-920F-4F82-BB0F-366EED9A2651}"/>
    <cellStyle name="TableBorder 5 6 2 3" xfId="16008" xr:uid="{55656F1D-01DF-43A1-A4E2-7FE8088CF1CB}"/>
    <cellStyle name="TableBorder 5 6 2 4" xfId="17326" xr:uid="{A64D9E7E-5216-42B4-AC7E-F4C8C160FC28}"/>
    <cellStyle name="TableBorder 5 6 2 5" xfId="18629" xr:uid="{DB9402B7-0FB8-4570-AD2C-0757172D9460}"/>
    <cellStyle name="TableBorder 5 6 2 6" xfId="19931" xr:uid="{9A48125C-1BC0-49B9-960C-3241CACFC632}"/>
    <cellStyle name="TableBorder 5 6 3" xfId="14252" xr:uid="{D067409E-ED9B-4F3C-8A68-13F27F2A99E5}"/>
    <cellStyle name="TableBorder 5 6 3 2" xfId="14917" xr:uid="{9F0A6750-C3BB-45C7-B272-D9B0BDB6C17C}"/>
    <cellStyle name="TableBorder 5 6 3 2 2" xfId="16770" xr:uid="{185A196A-A987-451A-A50C-3ECD47803770}"/>
    <cellStyle name="TableBorder 5 6 3 2 3" xfId="18084" xr:uid="{9944B4E1-C51C-4465-BF94-3B56E0C5C98B}"/>
    <cellStyle name="TableBorder 5 6 3 2 4" xfId="19387" xr:uid="{4A1DD6C6-0767-44E8-87D9-DD544DC9DEE0}"/>
    <cellStyle name="TableBorder 5 6 3 2 5" xfId="20689" xr:uid="{E7306F3A-9588-4F78-AE91-55DED6AED04C}"/>
    <cellStyle name="TableBorder 5 6 3 3" xfId="16106" xr:uid="{A8A0C3B4-77AB-4295-A9B6-B21E82415050}"/>
    <cellStyle name="TableBorder 5 6 3 4" xfId="17424" xr:uid="{A86F85D1-930A-41CF-A166-D9EC9F2D8BF8}"/>
    <cellStyle name="TableBorder 5 6 3 5" xfId="18727" xr:uid="{7FABAA90-3E23-48DA-A713-4C37DE21DFF8}"/>
    <cellStyle name="TableBorder 5 6 3 6" xfId="20029" xr:uid="{C49CD578-3889-4881-8CBD-346A924BC456}"/>
    <cellStyle name="TableBorder 5 6 4" xfId="14351" xr:uid="{5847F27E-0FE1-4862-BF60-2A09020DF9E0}"/>
    <cellStyle name="TableBorder 5 6 4 2" xfId="15016" xr:uid="{1C3A421F-2125-49AF-A167-5CA6DEEBD868}"/>
    <cellStyle name="TableBorder 5 6 4 2 2" xfId="16869" xr:uid="{AD5FD79B-2F1D-4DCC-BBBA-9EB831EBE4FF}"/>
    <cellStyle name="TableBorder 5 6 4 2 3" xfId="18183" xr:uid="{2755CC59-B53A-41DD-9BF8-7A3D87D4DA33}"/>
    <cellStyle name="TableBorder 5 6 4 2 4" xfId="19486" xr:uid="{34A37806-D6D4-43FD-AA45-C00104ACC81B}"/>
    <cellStyle name="TableBorder 5 6 4 2 5" xfId="20788" xr:uid="{AD03AF9E-C3E4-41DB-8ECD-62F2BEA69DF8}"/>
    <cellStyle name="TableBorder 5 6 4 3" xfId="16205" xr:uid="{620324F4-94A1-4DAB-8C90-C520515E8C30}"/>
    <cellStyle name="TableBorder 5 6 4 4" xfId="17523" xr:uid="{532E2119-FD71-403F-9A0A-1DB524B004DE}"/>
    <cellStyle name="TableBorder 5 6 4 5" xfId="18826" xr:uid="{90909E2A-C247-4147-8DC1-D13E6A255E74}"/>
    <cellStyle name="TableBorder 5 6 4 6" xfId="20128" xr:uid="{C73C5123-C2D9-47F6-8713-ED9C026DFFF5}"/>
    <cellStyle name="TableBorder 5 6 5" xfId="14449" xr:uid="{10750491-BC71-46F9-AEF2-79670F213755}"/>
    <cellStyle name="TableBorder 5 6 5 2" xfId="15114" xr:uid="{3914F5CE-3960-4F0C-BAE9-AEBAA172F549}"/>
    <cellStyle name="TableBorder 5 6 5 2 2" xfId="16967" xr:uid="{07A8CA97-2FAD-431B-BDB6-900F64A8C711}"/>
    <cellStyle name="TableBorder 5 6 5 2 3" xfId="18281" xr:uid="{D03974DF-01F5-4BC5-A5CA-02FF3ABADDFD}"/>
    <cellStyle name="TableBorder 5 6 5 2 4" xfId="19584" xr:uid="{0E563DA1-9E08-4760-A272-A99CA8E3FE4B}"/>
    <cellStyle name="TableBorder 5 6 5 2 5" xfId="20886" xr:uid="{02E701D6-64E7-477C-9C73-89AB1626C8E8}"/>
    <cellStyle name="TableBorder 5 6 5 3" xfId="16303" xr:uid="{751545B6-8FD4-4768-82D6-FB6305254EBE}"/>
    <cellStyle name="TableBorder 5 6 5 4" xfId="17621" xr:uid="{6EC72F3D-6343-44FA-8C25-23E7BA0F91F9}"/>
    <cellStyle name="TableBorder 5 6 5 5" xfId="18924" xr:uid="{347FAEC9-BBB8-496A-B2B9-C865C8F32252}"/>
    <cellStyle name="TableBorder 5 6 5 6" xfId="20226" xr:uid="{03111DD6-7E79-41F5-B71C-76F0E7363FA3}"/>
    <cellStyle name="TableBorder 5 6 6" xfId="14547" xr:uid="{72B2682E-8508-438C-AE4B-0D1384B1992E}"/>
    <cellStyle name="TableBorder 5 6 6 2" xfId="15212" xr:uid="{E3B24E7C-807F-4A4E-B670-4D449F319F97}"/>
    <cellStyle name="TableBorder 5 6 6 2 2" xfId="17065" xr:uid="{73C9E19F-9554-4A72-8E0F-6862EBAF6AB2}"/>
    <cellStyle name="TableBorder 5 6 6 2 3" xfId="18379" xr:uid="{2C295099-767F-4FB3-BC96-31B08F2B4428}"/>
    <cellStyle name="TableBorder 5 6 6 2 4" xfId="19682" xr:uid="{4F3294A5-3186-43B1-88F9-160F2CDAB74E}"/>
    <cellStyle name="TableBorder 5 6 6 2 5" xfId="20984" xr:uid="{2DB759A0-D7E1-4CFE-915C-2BD49A338233}"/>
    <cellStyle name="TableBorder 5 6 6 3" xfId="16401" xr:uid="{6EF53208-AD6D-4F29-BC6D-45A19691F5AE}"/>
    <cellStyle name="TableBorder 5 6 6 4" xfId="17719" xr:uid="{F61049FB-32A2-4683-B358-37044F1F06F9}"/>
    <cellStyle name="TableBorder 5 6 6 5" xfId="19022" xr:uid="{FF642226-1C14-4691-AF28-EC46135996EF}"/>
    <cellStyle name="TableBorder 5 6 6 6" xfId="20324" xr:uid="{94D85AA6-E8C7-4D52-9DAB-7CC1E4C8BE9F}"/>
    <cellStyle name="TableBorder 5 6 7" xfId="14662" xr:uid="{4673517A-0B76-4E0B-ADF2-BEBB924DBDC3}"/>
    <cellStyle name="TableBorder 5 6 7 2" xfId="16514" xr:uid="{006605DA-055E-465C-AABA-D7FC927CFB28}"/>
    <cellStyle name="TableBorder 5 6 7 3" xfId="17829" xr:uid="{68F4436B-9546-4B58-B9A8-98617F15E824}"/>
    <cellStyle name="TableBorder 5 6 7 4" xfId="19132" xr:uid="{6EAF4AA0-3111-49E7-8F6F-EA7A44E6FBDF}"/>
    <cellStyle name="TableBorder 5 6 7 5" xfId="20434" xr:uid="{2006CAEE-19A1-4A6A-BED6-D5AEF8C9BDE6}"/>
    <cellStyle name="TableBorder 5 6 8" xfId="15851" xr:uid="{FA432FB9-FDBD-4019-A65C-486C9162141A}"/>
    <cellStyle name="TableBorder 5 6 9" xfId="17169" xr:uid="{7D2F9041-79B9-486E-9552-A17FC941652D}"/>
    <cellStyle name="TableBorder 5 7" xfId="14069" xr:uid="{0221A6EB-B7D6-4878-BA3C-4C452506326F}"/>
    <cellStyle name="TableBorder 5 7 2" xfId="14736" xr:uid="{985152AD-2BDE-4589-86FE-E6E7C3427260}"/>
    <cellStyle name="TableBorder 5 7 2 2" xfId="16589" xr:uid="{6BC1F4E2-8838-4657-8345-8D8CC2A32A74}"/>
    <cellStyle name="TableBorder 5 7 2 3" xfId="17903" xr:uid="{B09D9FA0-7E62-4F55-B088-D45E99FF4448}"/>
    <cellStyle name="TableBorder 5 7 2 4" xfId="19206" xr:uid="{EDEA776B-8D9B-4792-8B6D-24D7789DBDD3}"/>
    <cellStyle name="TableBorder 5 7 2 5" xfId="20508" xr:uid="{165F1E2F-A78C-489F-9A4A-5DF8C3130B19}"/>
    <cellStyle name="TableBorder 5 7 3" xfId="15925" xr:uid="{88034BF2-47ED-45FB-A165-5DDFC3459126}"/>
    <cellStyle name="TableBorder 5 7 4" xfId="17243" xr:uid="{FE23E3EE-B187-4D5C-8D74-449EAE0E987F}"/>
    <cellStyle name="TableBorder 5 7 5" xfId="18546" xr:uid="{9D8716FA-E131-4DDC-954B-79ED4939988C}"/>
    <cellStyle name="TableBorder 5 7 6" xfId="19848" xr:uid="{A9C03BBA-85B4-47E7-A450-2616AFD1AA29}"/>
    <cellStyle name="TableBorder 5 8" xfId="14060" xr:uid="{B7515F59-BD5A-4D3D-9FA5-69E1D6E58C9D}"/>
    <cellStyle name="TableBorder 5 8 2" xfId="14727" xr:uid="{4E52378A-9702-40A0-965C-69D102183CAF}"/>
    <cellStyle name="TableBorder 5 8 2 2" xfId="16580" xr:uid="{8574DA60-1E5D-46A9-A4A6-75A9B1194529}"/>
    <cellStyle name="TableBorder 5 8 2 3" xfId="17894" xr:uid="{82B92E70-0083-488B-8DE3-BE1BA0784504}"/>
    <cellStyle name="TableBorder 5 8 2 4" xfId="19197" xr:uid="{BFC26172-F191-4CAB-85BD-26ABBE15EBE0}"/>
    <cellStyle name="TableBorder 5 8 2 5" xfId="20499" xr:uid="{4D613975-26E4-47D6-8718-46E955C2DBC9}"/>
    <cellStyle name="TableBorder 5 8 3" xfId="15916" xr:uid="{4D75BBFC-A51E-43B2-A166-1E110A643DF6}"/>
    <cellStyle name="TableBorder 5 8 4" xfId="17234" xr:uid="{CF36FF15-C354-4D63-9082-36762F0C524A}"/>
    <cellStyle name="TableBorder 5 8 5" xfId="18537" xr:uid="{D6BAFBD1-D1B6-40F5-A9C6-CBA19767517D}"/>
    <cellStyle name="TableBorder 5 8 6" xfId="19839" xr:uid="{5478F566-05BB-4E4E-8B8C-0C40CDBE26F4}"/>
    <cellStyle name="TableBorder 5 9" xfId="14098" xr:uid="{6CAC7EFF-F886-4A55-8160-0D6F0B5AE6F1}"/>
    <cellStyle name="TableBorder 5 9 2" xfId="14763" xr:uid="{81320771-4551-436E-9791-F475552970E7}"/>
    <cellStyle name="TableBorder 5 9 2 2" xfId="16616" xr:uid="{E2CDA875-8D23-4807-A2A6-44AF350704E5}"/>
    <cellStyle name="TableBorder 5 9 2 3" xfId="17930" xr:uid="{027DEDFD-300C-421E-8D48-3F7BC8AF9427}"/>
    <cellStyle name="TableBorder 5 9 2 4" xfId="19233" xr:uid="{2C15811F-8119-478B-9D57-69052E460175}"/>
    <cellStyle name="TableBorder 5 9 2 5" xfId="20535" xr:uid="{D41332DB-264B-4B55-92B3-8726DA4ECAFA}"/>
    <cellStyle name="TableBorder 5 9 3" xfId="15952" xr:uid="{5FA6A081-574D-4C54-A86E-1AC89DE43B3C}"/>
    <cellStyle name="TableBorder 5 9 4" xfId="17270" xr:uid="{D238036F-DB99-4B55-AF53-3AD614F4F2DA}"/>
    <cellStyle name="TableBorder 5 9 5" xfId="18573" xr:uid="{00EFC671-34C1-4403-97B6-27379035BE42}"/>
    <cellStyle name="TableBorder 5 9 6" xfId="19875" xr:uid="{520570B2-31AF-483B-AFB9-86F78D4ACD11}"/>
    <cellStyle name="Text" xfId="837" xr:uid="{E7F8C78D-A82D-4B47-B799-82CCEF736641}"/>
    <cellStyle name="Text 1" xfId="838" xr:uid="{1D8282F9-E85E-445F-AD4F-257C935B5B67}"/>
    <cellStyle name="Text 1 2" xfId="12467" xr:uid="{A0A8403F-A28D-4C5D-939E-47A1C0DC3962}"/>
    <cellStyle name="Text 1 3" xfId="12468" xr:uid="{FD58B9F3-52B7-4406-8C23-EFFAE17C89F4}"/>
    <cellStyle name="Text 2" xfId="839" xr:uid="{443CB040-C5EB-4885-A6F8-0CD94D36F5A1}"/>
    <cellStyle name="Text 2 2" xfId="12469" xr:uid="{DDC6AD8B-6207-43B7-9472-E7C3D68B52CE}"/>
    <cellStyle name="Text 2 3" xfId="12470" xr:uid="{AB00CAB8-ECBB-4FDE-B482-DA231F6BD180}"/>
    <cellStyle name="Text 3" xfId="12471" xr:uid="{9D01E9FF-C20A-4CCE-B333-2FD51A4AA8F8}"/>
    <cellStyle name="Text 4" xfId="12472" xr:uid="{2061C3E1-ECD6-4C0B-96C2-9A03FF7FE157}"/>
    <cellStyle name="Text Head 1" xfId="840" xr:uid="{0BA9F9A1-B9A9-426B-BEFC-D8DF8D09136C}"/>
    <cellStyle name="Text Head 1 2" xfId="12473" xr:uid="{666E2F2B-3190-43D5-9EF5-63A3A8380F85}"/>
    <cellStyle name="Text Head 1 3" xfId="12474" xr:uid="{541FC742-1A5A-472A-8805-D43EC88B71B4}"/>
    <cellStyle name="Text Head 2" xfId="841" xr:uid="{3FF9AA72-7A2E-4A9C-BFF1-191BE603E2AC}"/>
    <cellStyle name="Text Head 2 2" xfId="12475" xr:uid="{F9CD147F-2F73-4130-A356-1DFFE00E60B3}"/>
    <cellStyle name="Text Head 2 3" xfId="12476" xr:uid="{CF84393A-AD32-4242-A64D-26191E8CEFD8}"/>
    <cellStyle name="Text Indent 1" xfId="842" xr:uid="{78ABDB33-FD58-4591-9D7D-2FE467C9340F}"/>
    <cellStyle name="Text Indent 1 2" xfId="12477" xr:uid="{F30AB7B9-C40C-4CC6-83A0-E0D80DD604D1}"/>
    <cellStyle name="Text Indent 1 3" xfId="12478" xr:uid="{194BA64D-81D3-4487-BE4C-D3682B7AA6FC}"/>
    <cellStyle name="Text Indent 2" xfId="843" xr:uid="{059A2055-8A27-46CC-82A1-20E5901E2A3C}"/>
    <cellStyle name="Text Indent 2 2" xfId="12479" xr:uid="{D4D25E77-3DEB-41EC-894A-2DA1458723C5}"/>
    <cellStyle name="Text Indent 2 3" xfId="12480" xr:uid="{9574DB43-2DA0-4380-91AD-B320B9073B81}"/>
    <cellStyle name="Text Indent A" xfId="844" xr:uid="{09185E2E-FE23-44E7-AA7C-2688A2ACB4F1}"/>
    <cellStyle name="Text Indent B" xfId="845" xr:uid="{4ABCB6D3-9442-420C-8200-4B52D429A6A6}"/>
    <cellStyle name="Text Indent B 2" xfId="6296" xr:uid="{2828373C-6325-4D7E-9049-CA1C92E7BC2C}"/>
    <cellStyle name="Text Indent B 2 2" xfId="12481" xr:uid="{B424C574-286E-433B-BCC9-9CCF4E670390}"/>
    <cellStyle name="Text Indent B 3" xfId="6020" xr:uid="{2181E10D-AF69-491F-96CF-9483DA43DD29}"/>
    <cellStyle name="Text Indent B 4" xfId="5740" xr:uid="{7F9F9D4B-86EE-4CC6-BEBF-AF147CC5B2D9}"/>
    <cellStyle name="Text Indent B_1a FND-InfoRqd-YA2010 - Brenda" xfId="12482" xr:uid="{75343EEB-F16B-4477-BDC5-63646432A2F9}"/>
    <cellStyle name="Text Indent C" xfId="846" xr:uid="{9F7E1C76-9BFD-45F2-891F-A9A79C867A3D}"/>
    <cellStyle name="Text Indent C 2" xfId="6297" xr:uid="{8B3106A5-E21B-40CE-AB00-AEC26388527A}"/>
    <cellStyle name="Text Indent C 2 2" xfId="12483" xr:uid="{BB69BE5E-6D02-48E2-84E2-6EAB5D48A85C}"/>
    <cellStyle name="Text Indent C 3" xfId="6021" xr:uid="{DB06835F-0EB8-461F-8319-DAA8F6E8FAC0}"/>
    <cellStyle name="Text Indent C 4" xfId="5741" xr:uid="{1DF10FD3-C747-4226-80AB-8BDEE77F714D}"/>
    <cellStyle name="Text Indent C_1a FND-InfoRqd-YA2010 - Brenda" xfId="12484" xr:uid="{E0A27C72-AADC-4217-AF9F-5F5A88CCF989}"/>
    <cellStyle name="text_4 ACPI COMPOSITES" xfId="12485" xr:uid="{17DD0957-F242-4651-8146-7DEA7CF68C35}"/>
    <cellStyle name="th" xfId="847" xr:uid="{454C3811-1608-4B92-B898-B1C2AC0B9D51}"/>
    <cellStyle name="th 2" xfId="12486" xr:uid="{C9E01C9A-F90E-4B3B-AEBB-FCA894CE2CF9}"/>
    <cellStyle name="th 2 2" xfId="13743" xr:uid="{8C63466D-BDDC-4D62-AE1E-D17B36386E06}"/>
    <cellStyle name="th 3" xfId="12487" xr:uid="{125E7736-3545-4A61-8071-1C5BDE0DA782}"/>
    <cellStyle name="th 3 2" xfId="13744" xr:uid="{CC8BBD5F-BB24-4AD0-9EEA-6CC88CE52627}"/>
    <cellStyle name="th 4" xfId="6022" xr:uid="{53220907-9676-4BC9-A30D-A577394C9E80}"/>
    <cellStyle name="th 4 2" xfId="13548" xr:uid="{1B00ED22-C83F-4DE9-8E5E-A48EF657245D}"/>
    <cellStyle name="th 5" xfId="5742" xr:uid="{611F54FC-AC5E-4C8D-8646-4E0317B02FFB}"/>
    <cellStyle name="th 5 2" xfId="13909" xr:uid="{DE2BF76D-D552-42F7-ACBF-1EBEBB9BFC43}"/>
    <cellStyle name="th 6" xfId="13524" xr:uid="{10CB5899-B725-48BB-95C5-0D9088A2F6A4}"/>
    <cellStyle name="þ_x001d_ð%&amp;“ý•&amp;Œýx_x0001_‚_x0007_å_x000e__x0007__x0001__x0001_" xfId="12488" xr:uid="{94FF2159-47B4-4341-BC9F-ED1F8D8CC96D}"/>
    <cellStyle name="þ_x001d_ð%&amp;“ý•&amp;Œýx_x0001_‚_x0007_å_x000e__x0007__x0001__x0001_ 2" xfId="12489" xr:uid="{A9DA9600-A1CF-45E9-BA25-3985A4DE778D}"/>
    <cellStyle name="þ_x001d_ð%&amp;“ý•&amp;Œýx_x0001_‚_x0007_å_x000e__x0007__x0001__x0001__1a FND-InfoRqd-YA2010 - Brenda" xfId="12490" xr:uid="{3DEED478-49FB-4B84-BE1D-FAD0324DB314}"/>
    <cellStyle name="þ_x001d_ð›_x000c_#ý_x000b__x000d__x001c_ýU_x0001_Ë3_x001e_5_x0007__x0001__x0001_" xfId="12491" xr:uid="{25B7A514-C026-4046-B1ED-6448FFE45645}"/>
    <cellStyle name="þ_x001d_ð›_x000c_#ý_x000b__x000d__x001c_ýU_x0001_Ë3_x001e_5_x0007__x0001__x0001_ 2" xfId="12492" xr:uid="{EA4FE54D-AA90-433F-9E97-A3F129E87D71}"/>
    <cellStyle name="þ_x001d_ð›_x000c_#ý_x000b__x000d__x001c_ýU_x0001_Ë3_x001e_5_x0007__x0001__x0001__1a FND-InfoRqd-YA2010 - Brenda" xfId="12493" xr:uid="{D3D2CBC4-1036-48F6-B4B1-4A9212D7DEAE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848" xr:uid="{37A05A06-69FA-4C15-AD83-054A84F1C8C3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2" xfId="12494" xr:uid="{B3DD79A4-E68B-4CF9-A977-A2F564C9B907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849" xr:uid="{4FCBE709-E683-49E8-B3EE-F1D4A64E2E4E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 2" xfId="12495" xr:uid="{36AB29DA-B855-4EB7-9505-8E247D8BDD1A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 3" xfId="12496" xr:uid="{08DFD817-6D8A-48DF-8C00-1762DAADEDCA}"/>
    <cellStyle name="þ_x001d_ð²_x000c_3ý&quot;_x000d_,ýU_x0001_·1î2_x0007__x0001__x0001_" xfId="12497" xr:uid="{B8A11892-EE81-40BE-867C-42AAD7D04442}"/>
    <cellStyle name="þ_x001d_ð²_x000c_3ý&quot;_x000d_,ýU_x0001_·1î2_x0007__x0001__x0001_ 2" xfId="12498" xr:uid="{F48DEFD3-6919-423F-9319-E23CE8F7EF79}"/>
    <cellStyle name="þ_x001d_ð²_x000c_3ý&quot;_x000d_,ýU_x0001_·1î2_x0007__x0001__x0001__1a FND-InfoRqd-YA2010 - Brenda" xfId="12499" xr:uid="{3D7E2645-0F2D-4C8B-88E4-40993EAC5945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850" xr:uid="{443A467A-E060-4A57-90C1-C7E6D62B6320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851" xr:uid="{3A0761DE-DE05-41BA-817B-FF5570AAD090}"/>
    <cellStyle name="þ_x001d_ðÕ Xÿ_x0005__x000d_%ÿU_x0001_m)¾*_x0007__x0001__x0001_" xfId="12500" xr:uid="{3FD80FE3-8F18-456C-899E-4C52E6E76F24}"/>
    <cellStyle name="þ_x001d_ðÕ Xÿ_x0005__x000d_%ÿU_x0001_m)¾*_x0007__x0001__x0001_ 2" xfId="12501" xr:uid="{362CC0A1-24CA-44C6-9785-ED9BC68B3155}"/>
    <cellStyle name="þ_x001d_ðÕ Xÿ_x0005__x000d_%ÿU_x0001_m)¾*_x0007__x0001__x0001__1a FND-InfoRqd-YA2010 - Brenda" xfId="12502" xr:uid="{4F1F3660-21BF-4E14-B4F6-06B7F3C4F261}"/>
    <cellStyle name="Tickmark" xfId="852" xr:uid="{504E103B-E079-435D-9073-17E9EF406538}"/>
    <cellStyle name="Tickmark 2" xfId="12503" xr:uid="{32A33800-0F6B-4881-8A4D-148B8CA80959}"/>
    <cellStyle name="Tickmark 3" xfId="12504" xr:uid="{20F082BB-0F5B-4E33-9F9D-40CC616508A6}"/>
    <cellStyle name="Times New Roman" xfId="12505" xr:uid="{57B129C8-E4FD-49D9-B4A8-B14C2736807A}"/>
    <cellStyle name="Title" xfId="74" builtinId="15" customBuiltin="1"/>
    <cellStyle name="Title  - Style1" xfId="12506" xr:uid="{F1520DFA-FF82-4D53-87C6-367B8D02F82C}"/>
    <cellStyle name="Title  - Style6" xfId="12507" xr:uid="{B4952AB9-CD78-4A7A-BC83-34593E49B28A}"/>
    <cellStyle name="Title 10" xfId="4444" xr:uid="{2AD86B2B-A04A-4DA9-A777-C8DB778E8470}"/>
    <cellStyle name="Title 10 2" xfId="12508" xr:uid="{70F23F30-1C6A-4250-A2DB-E9FCEB2D4F21}"/>
    <cellStyle name="Title 10 3" xfId="12509" xr:uid="{08D34C12-FB7B-482B-BEE1-A83F9093262A}"/>
    <cellStyle name="Title 10 4" xfId="7414" xr:uid="{F34E8C6E-DCEE-4916-A115-A76F5426E37D}"/>
    <cellStyle name="Title 11" xfId="4445" xr:uid="{5B4AF664-16B7-4192-9D9C-81FD0F028468}"/>
    <cellStyle name="Title 11 2" xfId="12510" xr:uid="{ACF9702F-C11F-424E-90AB-2BE3360BE904}"/>
    <cellStyle name="Title 11 3" xfId="12511" xr:uid="{7B4FF005-7CCD-4383-81F5-D8E62F031E90}"/>
    <cellStyle name="Title 11 4" xfId="7415" xr:uid="{8D2C86F6-4BB4-41A3-A8F1-9854890BCB05}"/>
    <cellStyle name="Title 12" xfId="4446" xr:uid="{FF2DE5B9-CF9D-4266-9C74-623DE6DABCA4}"/>
    <cellStyle name="Title 12 2" xfId="12512" xr:uid="{D7D1FC96-1EDE-43A3-BCD3-4C56FD40E707}"/>
    <cellStyle name="Title 12 3" xfId="12513" xr:uid="{42DB76E8-9FA2-44A1-B36C-3305D8F5713A}"/>
    <cellStyle name="Title 12 4" xfId="7416" xr:uid="{30C95571-F3FD-4930-B6AD-9D455B052721}"/>
    <cellStyle name="Title 13" xfId="4447" xr:uid="{110F15AA-6C43-438C-8EB1-15A6DB7634C5}"/>
    <cellStyle name="Title 13 2" xfId="12514" xr:uid="{AE228AEA-EA98-46A1-AF55-5238903F814A}"/>
    <cellStyle name="Title 13 3" xfId="12515" xr:uid="{544E49ED-11CD-47AC-B0E3-3D90A306F84A}"/>
    <cellStyle name="Title 13 4" xfId="7417" xr:uid="{5B863EC2-A18D-49A1-B1FC-EF595D8FAEFF}"/>
    <cellStyle name="Title 14" xfId="4448" xr:uid="{75628319-426F-4679-AEA3-5949553D5E8D}"/>
    <cellStyle name="Title 14 2" xfId="12516" xr:uid="{EFE3FED1-DC9D-4C1A-891E-46F979D3613B}"/>
    <cellStyle name="Title 14 3" xfId="12517" xr:uid="{9A48E36A-471A-4B2D-ACF7-4F2D566ECB64}"/>
    <cellStyle name="Title 14 4" xfId="7418" xr:uid="{8D8A4C2B-F964-4040-957A-95D47C443F6F}"/>
    <cellStyle name="Title 15" xfId="4449" xr:uid="{36D8FA33-864C-4907-ACCD-19A85E76EF64}"/>
    <cellStyle name="Title 15 2" xfId="12518" xr:uid="{5DD8295F-40C1-4B6F-A73F-B893D8D148B7}"/>
    <cellStyle name="Title 15 3" xfId="12519" xr:uid="{0F0F55F9-34C0-4C3D-A352-EAA8E808C5DB}"/>
    <cellStyle name="Title 15 4" xfId="7419" xr:uid="{505B5B1B-52C7-4295-86ED-48F62AD9931D}"/>
    <cellStyle name="Title 16" xfId="4450" xr:uid="{9E51197E-2123-4B09-8F2D-76541CC81FCD}"/>
    <cellStyle name="Title 16 2" xfId="12520" xr:uid="{7F9DF863-4D98-4800-BE4B-40201A961F5F}"/>
    <cellStyle name="Title 16 3" xfId="12521" xr:uid="{0564DC71-A8AC-4E59-B86D-8B5BE4B1AFEB}"/>
    <cellStyle name="Title 16 4" xfId="7420" xr:uid="{1D7CCBD6-AE1E-4177-80DF-A54BBB33DB72}"/>
    <cellStyle name="Title 17" xfId="4451" xr:uid="{ADDA424A-DB62-4DC2-A88E-2E129B977F4A}"/>
    <cellStyle name="Title 17 2" xfId="12522" xr:uid="{F96350FC-4602-40EF-82FC-CD5E15E62458}"/>
    <cellStyle name="Title 17 3" xfId="12523" xr:uid="{C21968DC-6BF6-4BB1-8F81-911ED634FC24}"/>
    <cellStyle name="Title 17 4" xfId="7421" xr:uid="{61DC807B-B1ED-4510-9D7F-E88C3E6D6B24}"/>
    <cellStyle name="Title 18" xfId="4452" xr:uid="{9B075713-F49E-4A23-AE82-44AF029F5968}"/>
    <cellStyle name="Title 18 2" xfId="12524" xr:uid="{40BFD683-FF36-46A3-A864-F5F931BE798C}"/>
    <cellStyle name="Title 18 3" xfId="12525" xr:uid="{030ED250-7369-4ACA-A328-677BA0D69230}"/>
    <cellStyle name="Title 19" xfId="4453" xr:uid="{1AD1E50D-4A27-4844-9740-1DEC801ECA37}"/>
    <cellStyle name="Title 19 2" xfId="6634" xr:uid="{ABF982FE-6594-475E-8DDE-39ED79669D6C}"/>
    <cellStyle name="Title 2" xfId="55" xr:uid="{19626260-77B1-4906-8152-197D6768D178}"/>
    <cellStyle name="Title 2 10" xfId="12526" xr:uid="{B109D4EE-F536-4F78-ACBB-12A22719642D}"/>
    <cellStyle name="Title 2 11" xfId="12527" xr:uid="{A7593DBE-17F6-46A7-B59B-A71E928F0961}"/>
    <cellStyle name="Title 2 12" xfId="12528" xr:uid="{ADF33850-AE64-4E86-B762-718650BB45DB}"/>
    <cellStyle name="Title 2 13" xfId="5743" xr:uid="{79865D1F-A92F-4B72-B8A7-20AF2E51FF00}"/>
    <cellStyle name="Title 2 14" xfId="1582" xr:uid="{4E39B112-0D4A-4041-B7A5-A8235330C683}"/>
    <cellStyle name="Title 2 2" xfId="4916" xr:uid="{8A2EA6B9-5C4B-47C3-96C0-328F08B2153F}"/>
    <cellStyle name="Title 2 2 2" xfId="12529" xr:uid="{72FBE6E6-0F44-47B7-A8F4-E2F0AD726109}"/>
    <cellStyle name="Title 2 3" xfId="12530" xr:uid="{1B1B3DEF-DE42-498E-A8B9-493570EE0EE5}"/>
    <cellStyle name="Title 2 4" xfId="12531" xr:uid="{61F494C0-FEBF-483F-983D-92CFF036608F}"/>
    <cellStyle name="Title 2 5" xfId="12532" xr:uid="{BD735570-EACB-43E9-B31A-E86C87C3384A}"/>
    <cellStyle name="Title 2 6" xfId="12533" xr:uid="{BBA6D063-5D70-4BA6-BBD5-3459A3A08C5D}"/>
    <cellStyle name="Title 2 7" xfId="12534" xr:uid="{3F733478-4BAE-4F98-BDC6-A139543FBEFE}"/>
    <cellStyle name="Title 2 8" xfId="12535" xr:uid="{B14D6674-11BC-413F-BDCE-799B649F647B}"/>
    <cellStyle name="Title 2 9" xfId="12536" xr:uid="{A136B20C-4E7F-4779-849C-05B662BDB2C1}"/>
    <cellStyle name="Title 20" xfId="4454" xr:uid="{9399BE47-F156-4AC9-BD37-4767DB9EB776}"/>
    <cellStyle name="Title 21" xfId="4455" xr:uid="{4DFE8816-4AD6-454A-AF55-28EF6401BCFB}"/>
    <cellStyle name="Title 22" xfId="4456" xr:uid="{08C4C9EF-54FF-4305-A2F2-DE959608532C}"/>
    <cellStyle name="Title 22 2" xfId="6023" xr:uid="{4627D9AE-60D7-4E26-A1BB-3D09CFE8E3A6}"/>
    <cellStyle name="Title 23" xfId="4457" xr:uid="{A69C66BA-9E23-4E44-938F-327C96F9C5F8}"/>
    <cellStyle name="Title 23 2" xfId="6326" xr:uid="{FE0FBA85-614F-483E-876B-0B9BC8381BD1}"/>
    <cellStyle name="Title 24" xfId="4458" xr:uid="{497D73DC-A6D8-4504-9D4F-A40F16FE476C}"/>
    <cellStyle name="Title 25" xfId="4459" xr:uid="{077AB0EF-D11F-4F9B-85B6-18EECAB76F41}"/>
    <cellStyle name="Title 26" xfId="4460" xr:uid="{1C25297F-3C9B-47A4-832B-97518F5E5E61}"/>
    <cellStyle name="Title 27" xfId="4461" xr:uid="{599ADDD5-173F-44A9-AE4C-82F39C081C04}"/>
    <cellStyle name="Title 28" xfId="4462" xr:uid="{BD3EDCDC-B7C2-48DE-923C-506205CE1B9A}"/>
    <cellStyle name="Title 29" xfId="4463" xr:uid="{639FE4F5-0530-47E6-B6B2-AD81C8D7580D}"/>
    <cellStyle name="Title 3" xfId="4464" xr:uid="{5526C955-4902-45CF-9582-C2B9BF827D2E}"/>
    <cellStyle name="Title 3 2" xfId="5056" xr:uid="{AB4764E6-80BA-45E1-BB67-DF262515717F}"/>
    <cellStyle name="Title 3 2 2" xfId="12537" xr:uid="{5E0BA64B-8E9C-4E76-8F95-F6F630EA7B1F}"/>
    <cellStyle name="Title 3 3" xfId="12538" xr:uid="{DE741F41-D363-45AF-A8FF-ADEBBC9664D6}"/>
    <cellStyle name="Title 3 4" xfId="7422" xr:uid="{8233FCC3-C7A6-4706-8BA7-E8612D5186FA}"/>
    <cellStyle name="Title 30" xfId="4465" xr:uid="{88403F84-7C45-4359-938E-A170971F56EE}"/>
    <cellStyle name="Title 31" xfId="4466" xr:uid="{A6A0A8DD-0431-4119-9E3C-6104F7CA0A72}"/>
    <cellStyle name="Title 32" xfId="4467" xr:uid="{E7E17A9F-1D98-4D53-9C43-E1FBCE951C58}"/>
    <cellStyle name="Title 33" xfId="4468" xr:uid="{7514FC8D-A352-4F1B-97BF-55E73644F85E}"/>
    <cellStyle name="Title 34" xfId="4469" xr:uid="{5B907BAD-45F5-48A8-8BBF-BFF9C4C0A072}"/>
    <cellStyle name="Title 35" xfId="4470" xr:uid="{7F9B1EA9-164C-45FA-9A21-25709B811A6C}"/>
    <cellStyle name="Title 36" xfId="4471" xr:uid="{7F2C5E85-F5F7-4F04-9E45-E8F0CAA7A649}"/>
    <cellStyle name="Title 37" xfId="4472" xr:uid="{C44C5456-5BAD-44A9-9E10-C60D8D360FBD}"/>
    <cellStyle name="Title 38" xfId="4473" xr:uid="{1B69E160-466A-483A-9B3C-69566424AFE0}"/>
    <cellStyle name="Title 39" xfId="4474" xr:uid="{7E48EF87-822C-439B-8A26-F383E9A8EC76}"/>
    <cellStyle name="Title 4" xfId="4475" xr:uid="{EC20ABF9-7FE6-4AFF-A4D8-EB6581D10491}"/>
    <cellStyle name="Title 4 2" xfId="5098" xr:uid="{E2A25A98-B9A8-4EF3-B686-D163F8614FB5}"/>
    <cellStyle name="Title 4 2 2" xfId="12539" xr:uid="{E74C6410-462D-45E1-8F9A-6949B37DF9F4}"/>
    <cellStyle name="Title 4 3" xfId="12540" xr:uid="{42B8FB10-F1D6-458F-AB7C-E7B765BE3CF3}"/>
    <cellStyle name="Title 4 4" xfId="7423" xr:uid="{6E5ACB15-C746-47B8-8AD1-E2DF5B9606EC}"/>
    <cellStyle name="Title 40" xfId="4476" xr:uid="{369AF8C3-2AFF-45E6-88B5-31DB1A212E9B}"/>
    <cellStyle name="Title 41" xfId="4477" xr:uid="{F99EE204-F1A7-49FF-AB1F-3791EA832471}"/>
    <cellStyle name="Title 42" xfId="4478" xr:uid="{5BF6EB83-68BF-4094-925B-FF9C83853E4B}"/>
    <cellStyle name="Title 43" xfId="4479" xr:uid="{52B51BCD-FB3A-4BEB-9EDE-8EA6A61376D2}"/>
    <cellStyle name="Title 44" xfId="4480" xr:uid="{F2D13ACA-4A5E-4779-A74B-5CF023D4F52F}"/>
    <cellStyle name="Title 45" xfId="4481" xr:uid="{334F6802-3CD8-46B9-91CC-369DBC9E0781}"/>
    <cellStyle name="Title 46" xfId="4482" xr:uid="{1235D01C-4853-444F-AE35-D15967108C7F}"/>
    <cellStyle name="Title 47" xfId="4483" xr:uid="{EC031A27-4CB1-4807-9AC3-D1A6B0B09F1E}"/>
    <cellStyle name="Title 48" xfId="4484" xr:uid="{D2097DD2-6FDF-4EE6-93BB-9E4FBB188EF9}"/>
    <cellStyle name="Title 49" xfId="4485" xr:uid="{5C19CF99-8890-4970-8F95-D68AC583274F}"/>
    <cellStyle name="Title 5" xfId="4486" xr:uid="{E6B0AAD5-9D95-49DE-A237-DF427B24A361}"/>
    <cellStyle name="Title 5 2" xfId="12541" xr:uid="{0D5B290A-6F24-493D-A64F-0F7B1DD3BFC5}"/>
    <cellStyle name="Title 5 3" xfId="12542" xr:uid="{1EFA834A-3DC5-460D-954C-9F44D253309E}"/>
    <cellStyle name="Title 5 4" xfId="7424" xr:uid="{818206D1-F354-48DC-B0CD-B9447FC90C03}"/>
    <cellStyle name="Title 50" xfId="4487" xr:uid="{85B5D5D0-6C70-47A9-B577-A03413DFE103}"/>
    <cellStyle name="Title 51" xfId="4488" xr:uid="{0841E884-25A1-49D1-823A-F4EAA250CD14}"/>
    <cellStyle name="Title 52" xfId="4489" xr:uid="{EED2AB88-04F9-4678-AB48-01A30AF66A9E}"/>
    <cellStyle name="Title 53" xfId="4490" xr:uid="{32C4FC6A-2EE5-4D3A-AFD1-8ECD25148237}"/>
    <cellStyle name="Title 54" xfId="4491" xr:uid="{4E9175CF-1956-4A67-B544-65F242CAE532}"/>
    <cellStyle name="Title 55" xfId="4492" xr:uid="{51BE5262-56F3-4602-B872-37F3B1A84193}"/>
    <cellStyle name="Title 56" xfId="4493" xr:uid="{8E08595B-15FD-4D90-86E2-ABA2B13EA58A}"/>
    <cellStyle name="Title 57" xfId="4494" xr:uid="{B2EF5C59-DEAF-4DF7-8817-04096AF747DE}"/>
    <cellStyle name="Title 58" xfId="4495" xr:uid="{7A74B8F1-646B-4E88-8D34-9C811B588705}"/>
    <cellStyle name="Title 59" xfId="4496" xr:uid="{9E3C1D83-60AD-401E-9C27-D6CD36F62894}"/>
    <cellStyle name="Title 6" xfId="4497" xr:uid="{EC59E68B-BD1B-4E0D-9AC2-E1E34EAB578F}"/>
    <cellStyle name="Title 6 2" xfId="12543" xr:uid="{4336D4B1-DA62-49EA-B6C2-E8A5C0119471}"/>
    <cellStyle name="Title 6 3" xfId="12544" xr:uid="{2866F0F7-8D5D-4BD8-9D0D-30A7BF407044}"/>
    <cellStyle name="Title 6 4" xfId="7425" xr:uid="{AE800184-17E3-4829-A2D4-9513F7A14C8C}"/>
    <cellStyle name="Title 60" xfId="4498" xr:uid="{25550D0D-EACA-47BE-A068-55B3A1512D28}"/>
    <cellStyle name="Title 61" xfId="4499" xr:uid="{39D2220E-EB3B-425C-B6F7-42D031F7EFC3}"/>
    <cellStyle name="Title 62" xfId="4500" xr:uid="{55605601-8824-4B02-9537-0945C11C30B4}"/>
    <cellStyle name="Title 63" xfId="4501" xr:uid="{E5D26C53-1EA8-4929-8D8E-D05D258D3727}"/>
    <cellStyle name="Title 64" xfId="4502" xr:uid="{365E2A73-57C8-4D16-90B0-5E9FD0BE0A7F}"/>
    <cellStyle name="Title 65" xfId="4503" xr:uid="{BE5DCD57-8C9E-4EFA-A728-9C322A5D2C2A}"/>
    <cellStyle name="Title 66" xfId="4504" xr:uid="{09375A14-5FA5-481B-9D6F-825B2B7123E9}"/>
    <cellStyle name="Title 67" xfId="4505" xr:uid="{14FF42DA-6D8C-4418-898D-BCAF639AF46A}"/>
    <cellStyle name="Title 68" xfId="4506" xr:uid="{6EF57801-D462-461F-9380-FD403A80A650}"/>
    <cellStyle name="Title 69" xfId="4507" xr:uid="{E0031B98-BD8F-4DFF-AAE1-344E4D12A886}"/>
    <cellStyle name="Title 7" xfId="4508" xr:uid="{267DD0F4-B80B-4B1D-BAA8-0BB3EE934515}"/>
    <cellStyle name="Title 7 2" xfId="12545" xr:uid="{1C204CA2-C362-4C00-82D5-7512A0F42BC0}"/>
    <cellStyle name="Title 7 3" xfId="12546" xr:uid="{B570BE05-0272-4269-A0D8-BFB82FFC758C}"/>
    <cellStyle name="Title 7 4" xfId="7426" xr:uid="{1FFC17C9-C491-473B-929F-A2E5A7C604A7}"/>
    <cellStyle name="Title 70" xfId="4509" xr:uid="{84F57BC9-D897-42AE-88FA-5F0CD912B0D9}"/>
    <cellStyle name="Title 71" xfId="4510" xr:uid="{B16E7DF1-4573-4FE2-98E0-12396D72E30E}"/>
    <cellStyle name="Title 72" xfId="4511" xr:uid="{E6DE414A-1A67-498D-8AFA-B0E52127D2CB}"/>
    <cellStyle name="Title 73" xfId="4512" xr:uid="{4086B0C9-6EF4-462D-A154-6DEB018A46C9}"/>
    <cellStyle name="Title 74" xfId="4513" xr:uid="{22253F02-6DA7-40AE-B249-28FBF5EBBB85}"/>
    <cellStyle name="Title 75" xfId="4514" xr:uid="{5EBE9ADE-2A72-42F5-B1A8-705E2093F2F0}"/>
    <cellStyle name="Title 76" xfId="4515" xr:uid="{CF106F8D-1564-44B6-855E-3B60F5495EFF}"/>
    <cellStyle name="Title 77" xfId="4516" xr:uid="{7284C31E-7ACD-41C8-95B4-FF25B03AC103}"/>
    <cellStyle name="Title 78" xfId="4517" xr:uid="{CF8F609E-6A25-4B6E-9D24-FA729E5B66F9}"/>
    <cellStyle name="Title 79" xfId="4518" xr:uid="{972C7633-BFF9-47CD-BCE0-D258B777C33C}"/>
    <cellStyle name="Title 8" xfId="4519" xr:uid="{46412384-C702-4A02-B94F-70A0E732CAD7}"/>
    <cellStyle name="Title 8 2" xfId="12547" xr:uid="{0B80AE69-5269-44F0-9B6B-BE318621DEE4}"/>
    <cellStyle name="Title 8 3" xfId="12548" xr:uid="{1313A4F6-E63C-4487-89AB-92F5B64CD72C}"/>
    <cellStyle name="Title 8 4" xfId="7427" xr:uid="{72C782AD-B3FF-44E6-A034-9BC4B825143A}"/>
    <cellStyle name="Title 80" xfId="4520" xr:uid="{193E2ACF-4155-4522-AE7A-602C26191552}"/>
    <cellStyle name="Title 81" xfId="4521" xr:uid="{D8504C2E-B3E6-47FA-A6C3-07EB3F8BE77C}"/>
    <cellStyle name="Title 82" xfId="4522" xr:uid="{AFDA1418-DC23-4B9A-93A0-AB881B502B68}"/>
    <cellStyle name="Title 83" xfId="4523" xr:uid="{C00F948A-F05B-4A33-84DB-984FC79927C6}"/>
    <cellStyle name="Title 84" xfId="4524" xr:uid="{3C2D48C4-FBBE-4A4B-A495-A2383C66EFE4}"/>
    <cellStyle name="Title 85" xfId="4525" xr:uid="{09028841-4644-491E-990C-B008C8CEC30F}"/>
    <cellStyle name="Title 86" xfId="4526" xr:uid="{1063C38A-6AAF-461F-A134-FE3D8A9E42CF}"/>
    <cellStyle name="Title 87" xfId="4527" xr:uid="{955FCDDE-67D3-444E-BC88-98BFCEEF645F}"/>
    <cellStyle name="Title 88" xfId="4528" xr:uid="{5C9CB6C4-B8B8-446B-9A9F-EE8DD0AA9EDC}"/>
    <cellStyle name="Title 9" xfId="4529" xr:uid="{F35290B1-8FD7-406E-9948-A954DC358427}"/>
    <cellStyle name="Title 9 2" xfId="12549" xr:uid="{DB57EB2D-0B5F-436C-A5AD-3B342B66437A}"/>
    <cellStyle name="Title 9 3" xfId="12550" xr:uid="{00171BED-E80C-46CF-BFE7-9B64424F8D59}"/>
    <cellStyle name="Title 9 4" xfId="7428" xr:uid="{B53990EB-783C-4666-8A27-752FDCEB41B3}"/>
    <cellStyle name="tms rmn" xfId="12551" xr:uid="{E88C760C-0958-486F-B329-34E29F2746E7}"/>
    <cellStyle name="tnr" xfId="12552" xr:uid="{44019C83-F451-41AA-AB7F-F286E9EEE5EF}"/>
    <cellStyle name="TOC 1" xfId="853" xr:uid="{8FD62ACF-CA26-466F-BA3D-E43E4C4D1E04}"/>
    <cellStyle name="TOC 1 2" xfId="12553" xr:uid="{4917C878-F7D1-474D-95B8-FF3F990FAE6A}"/>
    <cellStyle name="TOC 1 3" xfId="12554" xr:uid="{61810C45-BFC3-4239-AC8F-CB205E4A6D9F}"/>
    <cellStyle name="TOC 2" xfId="854" xr:uid="{8E116C68-1894-40AE-8DAA-3291F5F573C5}"/>
    <cellStyle name="TOC 2 2" xfId="12555" xr:uid="{5993CF7F-5D46-4349-BF17-17764E8FBD02}"/>
    <cellStyle name="TOC 2 3" xfId="12556" xr:uid="{7BDC0B4E-ACD0-4D38-AEA6-8399E8D641C8}"/>
    <cellStyle name="Total" xfId="88" builtinId="25" customBuiltin="1"/>
    <cellStyle name="Total 10" xfId="4530" xr:uid="{0D6ECD42-874E-4EB2-A1B6-DA963438CF50}"/>
    <cellStyle name="Total 10 2" xfId="12557" xr:uid="{50049AC6-BEED-43B8-B9EA-D226B86666FA}"/>
    <cellStyle name="Total 10 3" xfId="12558" xr:uid="{27C02AB2-4B51-4DCB-8905-C76C124E3D25}"/>
    <cellStyle name="Total 10 4" xfId="7429" xr:uid="{F27A40E8-83FB-4DAE-A13F-F9E4E2F4F081}"/>
    <cellStyle name="Total 11" xfId="4531" xr:uid="{2228B4E0-74DC-46A9-A961-53F20053AE17}"/>
    <cellStyle name="Total 11 2" xfId="12559" xr:uid="{E22B1F47-A76E-43E4-BDAF-3D91619BE2AB}"/>
    <cellStyle name="Total 11 3" xfId="12560" xr:uid="{CDF27BB4-6657-45D6-BDBE-391712F3579D}"/>
    <cellStyle name="Total 11 4" xfId="7430" xr:uid="{C27CACDD-D4A6-4267-B49E-35DFE49F920C}"/>
    <cellStyle name="Total 12" xfId="4532" xr:uid="{5CCC1CA4-F46C-4D44-B94C-37137CDBF6F4}"/>
    <cellStyle name="Total 12 2" xfId="12561" xr:uid="{70DFA809-E923-4831-8FFB-8E20120697EF}"/>
    <cellStyle name="Total 12 3" xfId="12562" xr:uid="{EE61D110-6F89-4264-814D-0B05107515F2}"/>
    <cellStyle name="Total 12 4" xfId="7431" xr:uid="{7A3FB8E2-8C65-4A2D-B3BA-6AEC5CBD46CE}"/>
    <cellStyle name="Total 13" xfId="4533" xr:uid="{B6EB4EEC-576D-4DC3-89A7-AF5F5E964781}"/>
    <cellStyle name="Total 13 2" xfId="12563" xr:uid="{6B82D630-DBA3-4A14-B785-2378A337EE21}"/>
    <cellStyle name="Total 13 3" xfId="12564" xr:uid="{5A0820E2-6C90-46C3-B2D6-F48CA1E7F700}"/>
    <cellStyle name="Total 13 4" xfId="7432" xr:uid="{CED12560-D128-4E8C-AF55-F1F94AC5AF20}"/>
    <cellStyle name="Total 14" xfId="4534" xr:uid="{BD7EEFED-A520-4C50-8577-DE194C1FDC90}"/>
    <cellStyle name="Total 14 2" xfId="12565" xr:uid="{8127416D-4C47-49BB-ACA1-C9DF97145E45}"/>
    <cellStyle name="Total 14 3" xfId="12566" xr:uid="{3B81B31D-4543-4F8B-BD20-F63E76D03681}"/>
    <cellStyle name="Total 14 4" xfId="7433" xr:uid="{6561DC59-4FF3-43C7-9F26-2A3389C212EF}"/>
    <cellStyle name="Total 15" xfId="4535" xr:uid="{AAAC2BEC-F177-47CA-8C79-D46F2F9E49D2}"/>
    <cellStyle name="Total 15 2" xfId="12567" xr:uid="{163F9E2D-2D73-4DE8-8BC6-8DF1E45578D3}"/>
    <cellStyle name="Total 15 3" xfId="12568" xr:uid="{F4BAC2D9-9E1E-465F-B6B5-2D138096797D}"/>
    <cellStyle name="Total 15 4" xfId="7434" xr:uid="{3B6AF932-ED79-4852-A438-9B408BEA92DD}"/>
    <cellStyle name="Total 16" xfId="4536" xr:uid="{D3FDA792-0F12-4D3A-9AF5-4E3482B9FCB4}"/>
    <cellStyle name="Total 16 2" xfId="12569" xr:uid="{1130AE37-D8E0-42D9-962F-CE820A7D2BE2}"/>
    <cellStyle name="Total 16 3" xfId="12570" xr:uid="{BDB041F3-1A2F-4149-9A78-3D66631F74CC}"/>
    <cellStyle name="Total 16 4" xfId="7435" xr:uid="{2D8C194A-538E-4761-AA9B-38E2B9241B13}"/>
    <cellStyle name="Total 17" xfId="4537" xr:uid="{B0A7BC34-F60E-404F-85DB-C2BDEB11F6CB}"/>
    <cellStyle name="Total 17 2" xfId="12571" xr:uid="{126479F8-93F6-467C-A8B6-EC19A8524D4B}"/>
    <cellStyle name="Total 17 3" xfId="12572" xr:uid="{DE89E54E-831E-4240-9FB8-2B3937A1B2E3}"/>
    <cellStyle name="Total 17 4" xfId="7436" xr:uid="{42574A84-1718-4520-8839-338431BA7D4F}"/>
    <cellStyle name="Total 18" xfId="4538" xr:uid="{9F4D844F-01AC-4F7F-83C7-DEE679816E9E}"/>
    <cellStyle name="Total 18 2" xfId="12573" xr:uid="{2EACB04B-9B12-465F-8D43-B4F432CAABD3}"/>
    <cellStyle name="Total 18 3" xfId="12574" xr:uid="{3715EE97-F92A-4583-AA70-E6767DF45659}"/>
    <cellStyle name="Total 19" xfId="4539" xr:uid="{1CAC5309-44E3-4403-8EFA-0613628B7E7E}"/>
    <cellStyle name="Total 19 2" xfId="6024" xr:uid="{48467FB1-B7C9-410F-9615-99DD01D7A7BD}"/>
    <cellStyle name="Total 2" xfId="56" xr:uid="{7A705F86-F4F0-4A74-AC31-0CAD2070896F}"/>
    <cellStyle name="Total 2 10" xfId="12575" xr:uid="{1138B6BB-ABCD-4DC9-B93C-7CC88652E408}"/>
    <cellStyle name="Total 2 10 2" xfId="12576" xr:uid="{9BD7B8B9-BC0C-4E9A-AA5F-D24579D1687A}"/>
    <cellStyle name="Total 2 11" xfId="12577" xr:uid="{633F35DA-78AD-48D1-B898-7B0B3D81FACB}"/>
    <cellStyle name="Total 2 12" xfId="12578" xr:uid="{9F3ACB0C-E167-484D-AFA5-F1B9A8274E2C}"/>
    <cellStyle name="Total 2 13" xfId="5744" xr:uid="{CDAD3C8D-D91D-47A5-B80C-4639235E929D}"/>
    <cellStyle name="Total 2 14" xfId="1583" xr:uid="{E2AA564D-2BFA-41CA-8F64-D9950C6B1CA9}"/>
    <cellStyle name="Total 2 2" xfId="4917" xr:uid="{E0098617-AEF1-47E6-B4D6-0428F6BC32FE}"/>
    <cellStyle name="Total 2 2 2" xfId="12580" xr:uid="{E5C59282-3EA9-448B-9CA8-17100075AE3A}"/>
    <cellStyle name="Total 2 2 3" xfId="12579" xr:uid="{B776A0D5-177B-42EF-B156-4825929BE5A7}"/>
    <cellStyle name="Total 2 3" xfId="12581" xr:uid="{AB5C70F5-3062-4EE1-A999-695D17D5CFA2}"/>
    <cellStyle name="Total 2 3 2" xfId="12582" xr:uid="{1A81AE56-E57C-4E5C-ACA5-E5F1FAEED768}"/>
    <cellStyle name="Total 2 4" xfId="12583" xr:uid="{D158D6E0-DDCE-4C68-90C2-AA81BBF6DD63}"/>
    <cellStyle name="Total 2 4 2" xfId="12584" xr:uid="{260FCCEE-29DB-4CCA-824F-2103EC1DF09E}"/>
    <cellStyle name="Total 2 5" xfId="12585" xr:uid="{9A03F237-858D-4DFE-B1A9-E9AC32CE38D7}"/>
    <cellStyle name="Total 2 5 2" xfId="12586" xr:uid="{F57616BE-76EE-4770-9E11-7E37E12D561E}"/>
    <cellStyle name="Total 2 6" xfId="12587" xr:uid="{B4970871-40EF-4DF3-A200-6F17A112E14F}"/>
    <cellStyle name="Total 2 6 2" xfId="12588" xr:uid="{CACBAB4A-F90D-4277-8BAB-F7E5A41666C5}"/>
    <cellStyle name="Total 2 7" xfId="12589" xr:uid="{5B0FD766-F499-4D4C-9604-C61F27548344}"/>
    <cellStyle name="Total 2 7 2" xfId="12590" xr:uid="{9BF40202-0C22-4694-9798-A28F02EECD86}"/>
    <cellStyle name="Total 2 8" xfId="12591" xr:uid="{A2134721-2412-4686-AA0C-7EBE33BB637B}"/>
    <cellStyle name="Total 2 8 2" xfId="12592" xr:uid="{914BFCD5-7A6E-4F7A-9339-665F73BB7FD8}"/>
    <cellStyle name="Total 2 9" xfId="12593" xr:uid="{C565D82D-B7C6-4C67-8611-D91FAF2C9405}"/>
    <cellStyle name="Total 2 9 2" xfId="12594" xr:uid="{5383F86A-FCF8-4625-88D4-7000BA647AE8}"/>
    <cellStyle name="Total 20" xfId="4540" xr:uid="{C8848DE6-84CF-4782-844C-C879744EE204}"/>
    <cellStyle name="Total 21" xfId="4541" xr:uid="{671865BF-B8E7-402D-A68D-06FA5D78ACA9}"/>
    <cellStyle name="Total 22" xfId="4542" xr:uid="{3B6F126A-2F99-4B97-B07B-8E9967AC2A86}"/>
    <cellStyle name="Total 23" xfId="4543" xr:uid="{7E8E9AD4-7FAF-4A37-9437-2BB0B15106EA}"/>
    <cellStyle name="Total 24" xfId="4544" xr:uid="{71C04AAE-0899-4D79-AAFF-1112D75317CB}"/>
    <cellStyle name="Total 25" xfId="4545" xr:uid="{DA32DCEF-B6CA-4BCA-AB72-2F2BFC954E1F}"/>
    <cellStyle name="Total 26" xfId="4546" xr:uid="{B25CD815-6B1E-404C-9B61-8171B6A7C314}"/>
    <cellStyle name="Total 27" xfId="4547" xr:uid="{304C76D4-BDC0-4F98-8F8B-AD192E7787DE}"/>
    <cellStyle name="Total 28" xfId="4548" xr:uid="{C1C465C8-5098-4AF9-86BD-3294F4E82165}"/>
    <cellStyle name="Total 29" xfId="4549" xr:uid="{F043EE98-74C6-4E7A-93AA-0F189AE4868C}"/>
    <cellStyle name="Total 3" xfId="4550" xr:uid="{4F155355-1B66-4701-96BD-28583E84D41C}"/>
    <cellStyle name="Total 3 2" xfId="5057" xr:uid="{74C3D119-CF37-4DEB-A27B-411049FDF475}"/>
    <cellStyle name="Total 3 2 2" xfId="7437" xr:uid="{CA38EA15-50C9-44BA-92F3-0C28F9908519}"/>
    <cellStyle name="Total 3 3" xfId="12595" xr:uid="{B107C7EE-2A60-49C0-9376-CD0DCE7C1844}"/>
    <cellStyle name="Total 3 4" xfId="6298" xr:uid="{D7AAE808-D793-4EF7-9602-1787F29EB2F2}"/>
    <cellStyle name="Total 30" xfId="4551" xr:uid="{838DCACC-D2A7-4E8C-820B-96FCAFBA79CF}"/>
    <cellStyle name="Total 31" xfId="4552" xr:uid="{D4F81E64-4F47-453C-B845-CF4DEF324D63}"/>
    <cellStyle name="Total 32" xfId="4553" xr:uid="{891FF502-9EFA-4D99-B0BE-A215A411926E}"/>
    <cellStyle name="Total 33" xfId="4554" xr:uid="{ABFC02F0-B93F-49BE-969F-81BAE293C5A0}"/>
    <cellStyle name="Total 34" xfId="4555" xr:uid="{19FECC93-7BA5-4417-A7F3-1746CC7F9BE3}"/>
    <cellStyle name="Total 35" xfId="4556" xr:uid="{3449EC0C-46E5-473B-90E9-C1F90C853136}"/>
    <cellStyle name="Total 36" xfId="4557" xr:uid="{D924AEF6-778D-46A2-B0A4-BDBAE5CB3F88}"/>
    <cellStyle name="Total 37" xfId="4558" xr:uid="{BE5AC0CE-9EAD-4FAA-888F-16C63483C4D6}"/>
    <cellStyle name="Total 38" xfId="4559" xr:uid="{0E9A3A81-E232-493E-84F1-D2DFFAF0FDEB}"/>
    <cellStyle name="Total 39" xfId="4560" xr:uid="{9FC116B9-867F-4AB4-917A-3DD442E3B8B5}"/>
    <cellStyle name="Total 4" xfId="4561" xr:uid="{CCD82E72-4AB4-43A7-BA35-DE993BACACD0}"/>
    <cellStyle name="Total 4 2" xfId="5099" xr:uid="{C08ECE3C-8C20-4B67-90E2-1EDBDDDA0FCF}"/>
    <cellStyle name="Total 4 2 2" xfId="12596" xr:uid="{42ED8B43-393B-49C4-A59C-4CAC17DEDE58}"/>
    <cellStyle name="Total 4 3" xfId="12597" xr:uid="{D9A2E493-97B1-4943-AB87-34D329B5C933}"/>
    <cellStyle name="Total 4 4" xfId="7438" xr:uid="{B98749BC-3F61-4AE5-A45C-84E562D4BACB}"/>
    <cellStyle name="Total 40" xfId="4562" xr:uid="{64E495ED-A13C-45DB-A3F2-DB08E417075E}"/>
    <cellStyle name="Total 41" xfId="4563" xr:uid="{1FEEC2E9-4886-43F0-A731-0A1AFA6C247E}"/>
    <cellStyle name="Total 42" xfId="4564" xr:uid="{0BC61D97-6DAD-4B59-B3F9-35A00CCAB4EA}"/>
    <cellStyle name="Total 43" xfId="4565" xr:uid="{158EB96D-F9F8-45EB-A80E-8B1338B7A175}"/>
    <cellStyle name="Total 44" xfId="4566" xr:uid="{24B3231C-77C1-4C22-BDA6-4E4E20D12F56}"/>
    <cellStyle name="Total 45" xfId="4567" xr:uid="{511C25B2-52BC-4A5C-BF2E-D63EE2FD80C0}"/>
    <cellStyle name="Total 46" xfId="4568" xr:uid="{B0896B2C-1372-4E66-8DA2-E65811DAB0DC}"/>
    <cellStyle name="Total 47" xfId="4569" xr:uid="{1224FF8A-AF42-4526-9E9C-FC150E89FD09}"/>
    <cellStyle name="Total 48" xfId="4570" xr:uid="{BD2B867E-5D2E-4727-9BB8-62091D03B6A9}"/>
    <cellStyle name="Total 49" xfId="4571" xr:uid="{477D8499-E5A7-430A-8758-DD5C77956264}"/>
    <cellStyle name="Total 5" xfId="4572" xr:uid="{C5A50608-9706-4F78-8E40-E816220E9F16}"/>
    <cellStyle name="Total 5 2" xfId="12598" xr:uid="{B6C61BC0-B78C-469E-9C6C-BC5FCFF6C6AB}"/>
    <cellStyle name="Total 5 3" xfId="12599" xr:uid="{956247D9-9ECD-4FE1-9B4E-0886B0730EDD}"/>
    <cellStyle name="Total 5 4" xfId="7439" xr:uid="{ABB85FCD-2E5A-444A-98B7-5E660B312517}"/>
    <cellStyle name="Total 50" xfId="4573" xr:uid="{BD87EA85-8C2F-4C99-945E-432BC8838F86}"/>
    <cellStyle name="Total 51" xfId="4574" xr:uid="{55E17561-53C7-4926-9B40-E17B66F1F396}"/>
    <cellStyle name="Total 52" xfId="4575" xr:uid="{E32336DC-5846-4601-B993-D3640C0C9614}"/>
    <cellStyle name="Total 53" xfId="4576" xr:uid="{5BEDA772-56F2-4E87-A492-2C1B1A510F8F}"/>
    <cellStyle name="Total 54" xfId="4577" xr:uid="{869881DD-E22D-4E13-AA28-538688310A43}"/>
    <cellStyle name="Total 55" xfId="4578" xr:uid="{1105ACF9-C209-4FFB-8068-A262DF90F348}"/>
    <cellStyle name="Total 56" xfId="4579" xr:uid="{48BA5BAF-6144-4841-AC87-99E09E202076}"/>
    <cellStyle name="Total 57" xfId="4580" xr:uid="{E15D2E70-9962-493B-A0F5-D7059EB14751}"/>
    <cellStyle name="Total 58" xfId="4581" xr:uid="{EC273E4B-1B26-4772-9A97-CEF0BEF84D2D}"/>
    <cellStyle name="Total 59" xfId="4582" xr:uid="{BA985033-02C3-4615-9156-00E3A6F4FF42}"/>
    <cellStyle name="Total 6" xfId="4583" xr:uid="{5EC4667A-1A97-42F6-AEFE-BECDCC65BB51}"/>
    <cellStyle name="Total 6 2" xfId="12600" xr:uid="{A690CBA9-C85F-4550-8D02-DC472FA9EF34}"/>
    <cellStyle name="Total 6 3" xfId="12601" xr:uid="{7914DAAD-F23C-4268-9113-BA7B4FC791D7}"/>
    <cellStyle name="Total 6 4" xfId="7440" xr:uid="{3DA3ABB6-52FB-488F-AC3F-4D04FD418565}"/>
    <cellStyle name="Total 60" xfId="4584" xr:uid="{F8B84868-AE1C-4FA6-900F-0B9547BF4F19}"/>
    <cellStyle name="Total 61" xfId="4585" xr:uid="{5B363353-5ECA-4B06-B077-0958D835A8C9}"/>
    <cellStyle name="Total 62" xfId="4586" xr:uid="{CFAA2AB0-E019-4FA5-A4BF-26EDC6BD90BB}"/>
    <cellStyle name="Total 63" xfId="4587" xr:uid="{583354A7-628B-442D-993F-EE761BADF640}"/>
    <cellStyle name="Total 64" xfId="4588" xr:uid="{57C51DB3-9057-4759-93B3-711AF1785214}"/>
    <cellStyle name="Total 65" xfId="4589" xr:uid="{51F218C6-3367-4D51-B74F-2C6361F00FDA}"/>
    <cellStyle name="Total 66" xfId="4590" xr:uid="{AAAE593D-FAF9-46DB-ABAB-546B7C8D5060}"/>
    <cellStyle name="Total 67" xfId="4591" xr:uid="{7444178D-11C5-44E0-95D2-9FE43A8EA2BE}"/>
    <cellStyle name="Total 68" xfId="4592" xr:uid="{E38FC865-2227-4F80-8015-48F4C4FD2883}"/>
    <cellStyle name="Total 69" xfId="4593" xr:uid="{1A990AA6-CA32-4139-850A-FC0138478354}"/>
    <cellStyle name="Total 7" xfId="4594" xr:uid="{88FEC763-ACAB-45A9-A338-2C15F2381E3F}"/>
    <cellStyle name="Total 7 2" xfId="12602" xr:uid="{AB73BC80-6234-40E4-A363-ABB09EF33A17}"/>
    <cellStyle name="Total 7 3" xfId="12603" xr:uid="{E7B33678-AA97-4B4E-9FF8-B8961AAA4D87}"/>
    <cellStyle name="Total 7 4" xfId="7441" xr:uid="{45B7F524-47D8-4FF1-AA10-87BD8D29E30E}"/>
    <cellStyle name="Total 70" xfId="4595" xr:uid="{3D187B19-54A1-4489-A8F0-CFD7CF91455F}"/>
    <cellStyle name="Total 71" xfId="4596" xr:uid="{7DF3466A-5003-4E80-B2E4-41199DE3974E}"/>
    <cellStyle name="Total 72" xfId="4597" xr:uid="{62D66928-1112-4FE7-A7F0-E8F922AA84D1}"/>
    <cellStyle name="Total 73" xfId="4598" xr:uid="{1C5E0919-A9E3-4C86-AB60-3E62545B51D8}"/>
    <cellStyle name="Total 74" xfId="4599" xr:uid="{234A14C0-FCC9-4942-99E1-82C2BD4AB99D}"/>
    <cellStyle name="Total 75" xfId="4600" xr:uid="{F0136EA0-07EA-4B37-B3B3-9F37664A58E6}"/>
    <cellStyle name="Total 76" xfId="4601" xr:uid="{9BA2A696-6CB4-405B-A84B-166F17CFF92D}"/>
    <cellStyle name="Total 77" xfId="4602" xr:uid="{EA27CFFF-15CD-4C9A-9B37-BC745620EC00}"/>
    <cellStyle name="Total 78" xfId="4603" xr:uid="{A4CC28B5-E74D-45E4-A13B-11C79AF61843}"/>
    <cellStyle name="Total 79" xfId="4604" xr:uid="{8C68D345-F40E-40DD-A38F-5276E62FD12E}"/>
    <cellStyle name="Total 8" xfId="4605" xr:uid="{250DD1EB-E42E-40D9-8722-54D8AFAE79B1}"/>
    <cellStyle name="Total 8 2" xfId="12604" xr:uid="{E9CE7390-A15E-4FB8-BAB9-EC75D013447D}"/>
    <cellStyle name="Total 8 3" xfId="12605" xr:uid="{7D62EEE1-FB63-4B9A-8127-1A2AC57795EB}"/>
    <cellStyle name="Total 8 4" xfId="7442" xr:uid="{51AD3FDA-9290-4BE3-AC03-2FB76566DF9D}"/>
    <cellStyle name="Total 80" xfId="4606" xr:uid="{901948D6-7C88-4AD4-882F-83540A2B3159}"/>
    <cellStyle name="Total 81" xfId="4607" xr:uid="{B8A2480E-CDF6-446A-BD37-615E92EB3A5F}"/>
    <cellStyle name="Total 82" xfId="4608" xr:uid="{72C4B990-8C37-486E-94DB-FD5BA5FC1C1D}"/>
    <cellStyle name="Total 83" xfId="4609" xr:uid="{8B288D24-E7E4-4A1C-A9E9-F751316726BA}"/>
    <cellStyle name="Total 84" xfId="4610" xr:uid="{7A7ACFD4-28C4-4B09-9352-5EAF3C234E37}"/>
    <cellStyle name="Total 85" xfId="4611" xr:uid="{106FD456-4194-408C-ABC3-041EC27196A1}"/>
    <cellStyle name="Total 86" xfId="4612" xr:uid="{96F7C4A4-EA80-4A5F-969A-F6CCD45C7E7D}"/>
    <cellStyle name="Total 87" xfId="4613" xr:uid="{197F1F04-FA09-4232-8653-EBBBDF00EFFD}"/>
    <cellStyle name="Total 88" xfId="4614" xr:uid="{68ABDE68-3835-4AD3-B738-A4A8FCB93BC7}"/>
    <cellStyle name="Total 9" xfId="4615" xr:uid="{8AE196A8-186D-483A-B577-50C03374369A}"/>
    <cellStyle name="Total 9 2" xfId="12606" xr:uid="{9E643624-4E37-49DF-8B99-D99839D60F16}"/>
    <cellStyle name="Total 9 3" xfId="12607" xr:uid="{371AD17E-0B06-4762-987F-A789E85EBF5B}"/>
    <cellStyle name="Total 9 4" xfId="7443" xr:uid="{3B1FE27C-5267-4C15-AC78-52B7F33920FE}"/>
    <cellStyle name="TotCol - Style5" xfId="12608" xr:uid="{78038817-97B0-4028-AE26-309795969156}"/>
    <cellStyle name="TotCol - Style7" xfId="12609" xr:uid="{F69D44DF-93C0-4BBD-80A5-C429708C8C90}"/>
    <cellStyle name="TotRow - Style4" xfId="12610" xr:uid="{B8CA85BA-CC7F-4CB1-A2A9-0F0735179D0D}"/>
    <cellStyle name="TotRow - Style4 2" xfId="12611" xr:uid="{EA0DF3E5-DE81-4430-84F8-D7A714CDD083}"/>
    <cellStyle name="TotRow - Style4 2 2" xfId="13746" xr:uid="{053E95FB-9FDA-4C79-92FD-DF8760949667}"/>
    <cellStyle name="TotRow - Style4 3" xfId="12612" xr:uid="{1E0D93B0-4AF8-4902-9C14-B1F002FA15F7}"/>
    <cellStyle name="TotRow - Style4 3 2" xfId="13747" xr:uid="{D1FD586D-AAA4-4B81-ACA0-886DB7D65A9E}"/>
    <cellStyle name="TotRow - Style4 4" xfId="13745" xr:uid="{4564AF01-3B7E-4FC8-82C7-5C0BD56BEA49}"/>
    <cellStyle name="TotRow - Style8" xfId="12613" xr:uid="{0AC45F0C-9A82-4537-AB59-407BCA014D3D}"/>
    <cellStyle name="TotRow - Style8 2" xfId="12614" xr:uid="{E073B22A-C1F4-4C0A-9B30-23DA5B54DE72}"/>
    <cellStyle name="TotRow - Style8 2 2" xfId="13749" xr:uid="{9C393648-389A-49E5-B2DB-56E0FC1F628C}"/>
    <cellStyle name="TotRow - Style8 3" xfId="12615" xr:uid="{66BA01B9-4259-40C5-B4CB-F90613F5DB6A}"/>
    <cellStyle name="TotRow - Style8 3 2" xfId="13750" xr:uid="{C74F1FB9-F86E-43A7-A54B-8D167A458FF2}"/>
    <cellStyle name="TotRow - Style8 4" xfId="13748" xr:uid="{C6FE5FE9-901F-472D-8055-CBCF0CF47111}"/>
    <cellStyle name="Tusental (0)_pldt" xfId="12616" xr:uid="{AA3DF6F2-5CED-4E10-A349-F7046807BD19}"/>
    <cellStyle name="Tusental_pldt" xfId="12617" xr:uid="{55D1A6CC-567A-4D34-99EE-59E2E6AE6BF7}"/>
    <cellStyle name="Ù+" xfId="12618" xr:uid="{F9F800D3-6740-47EC-BD23-33B48A6D1CF5}"/>
    <cellStyle name="Ù┼" xfId="12619" xr:uid="{18CFBD7D-159C-467E-B811-6CC5E960A7FD}"/>
    <cellStyle name="User_Defined_C" xfId="12620" xr:uid="{350F720C-9ED1-4686-8CB8-B40593F419A6}"/>
    <cellStyle name="Value" xfId="5745" xr:uid="{3A02DF14-2E93-46D9-8B35-FBCE04CAE794}"/>
    <cellStyle name="Value 2" xfId="12621" xr:uid="{E9072D66-BD81-4701-B3E0-7BE0A9A8A9B8}"/>
    <cellStyle name="Value 2 2" xfId="13445" xr:uid="{8D5C6082-03FD-4021-9952-6E8248EEFDD4}"/>
    <cellStyle name="Value 2 2 2" xfId="14038" xr:uid="{5141DEAD-B345-467A-A272-D94D1A11A7F3}"/>
    <cellStyle name="Value 3" xfId="12622" xr:uid="{5B89FE75-485E-40A0-8C29-CF9C58E9CAA8}"/>
    <cellStyle name="Value 3 2" xfId="13436" xr:uid="{6AD2CE45-4D5B-4010-A3C5-6D6039D98A82}"/>
    <cellStyle name="Value 3 2 2" xfId="14043" xr:uid="{F1744E1A-C52F-45FA-8585-8BD7433A92B9}"/>
    <cellStyle name="Valuta (0)" xfId="5746" xr:uid="{21BC1B39-9EDD-48F3-9413-3C8910490E45}"/>
    <cellStyle name="Valuta_pldt" xfId="12623" xr:uid="{48DCAA63-8161-4E5B-A626-7C14F9A0C0DF}"/>
    <cellStyle name="viet" xfId="855" xr:uid="{E922AD10-33E4-4F77-BAFC-30CE2301BC8C}"/>
    <cellStyle name="viet 2" xfId="6025" xr:uid="{B5A3423C-687A-4249-83C5-0B253C753232}"/>
    <cellStyle name="viet 3" xfId="5747" xr:uid="{2F9D7D2E-2EFA-48BE-9B32-BE2A7DF8FB69}"/>
    <cellStyle name="viet2" xfId="856" xr:uid="{39F5F083-EC62-43A1-81BD-D573481EA333}"/>
    <cellStyle name="viet2 2" xfId="12624" xr:uid="{EF31D46A-9571-4A25-93C0-2EB0AB84A994}"/>
    <cellStyle name="viet2 2 2" xfId="13751" xr:uid="{FF4258C3-1756-435B-B82D-5FB92BE1E0D1}"/>
    <cellStyle name="viet2 3" xfId="12625" xr:uid="{C2052081-61ED-4D0C-8088-32823885FCF4}"/>
    <cellStyle name="viet2 3 2" xfId="13752" xr:uid="{B73BDF3C-FA6E-468A-B6AA-2A00312DAB40}"/>
    <cellStyle name="viet2 4" xfId="6026" xr:uid="{D1C8BA4B-E84F-41BA-AA0D-0A7155BA6F16}"/>
    <cellStyle name="viet2 4 2" xfId="13549" xr:uid="{370D7EF2-F10A-466D-875A-368B3E626A44}"/>
    <cellStyle name="viet2 5" xfId="5748" xr:uid="{ABB525F6-3E83-4806-B35E-A8530FDBE8BE}"/>
    <cellStyle name="viet2 5 2" xfId="13910" xr:uid="{18D76A76-3BC0-4CF8-B4DB-9533CB08B7F3}"/>
    <cellStyle name="viet2 6" xfId="13525" xr:uid="{268EA380-D5AA-458A-A434-1F31B893CA98}"/>
    <cellStyle name="VN new romanNormal" xfId="857" xr:uid="{D100B992-8D87-4A88-B918-F136E23E3F29}"/>
    <cellStyle name="VN new romanNormal 2" xfId="12626" xr:uid="{C4A80773-01ED-417D-82D6-C10BD5C45C21}"/>
    <cellStyle name="VN new romanNormal 3" xfId="6027" xr:uid="{9BAD61AB-3B37-43D9-946D-06D6154C1A47}"/>
    <cellStyle name="VN new romanNormal 4" xfId="5749" xr:uid="{D08E911F-AC7D-43A3-BEB1-3E17054CA93E}"/>
    <cellStyle name="VN time new roman" xfId="858" xr:uid="{6307D27C-9F1F-4493-8E9C-0D49378B89A2}"/>
    <cellStyle name="VN time new roman 2" xfId="12627" xr:uid="{1946B136-F090-4DEE-A1EF-9E4B0C33D767}"/>
    <cellStyle name="VN time new roman 3" xfId="6028" xr:uid="{D40640D0-6CD5-4F6B-B791-B48E8F8F6C3F}"/>
    <cellStyle name="VN time new roman 4" xfId="5750" xr:uid="{6C554319-13D0-45B7-A9A6-19D3FF7C15C4}"/>
    <cellStyle name="vnbo" xfId="859" xr:uid="{87D3246B-F1AC-4625-A123-D8C3100D4FF4}"/>
    <cellStyle name="vnbo 2" xfId="860" xr:uid="{D65B5D29-EE41-4FED-A63B-065152503C53}"/>
    <cellStyle name="vnbo 2 2" xfId="12628" xr:uid="{1917B040-207C-4F84-B53C-2A47DE943390}"/>
    <cellStyle name="vnbo 2 2 2" xfId="13753" xr:uid="{C144619E-85B0-4FA2-BBD3-16C9A0155902}"/>
    <cellStyle name="vnbo 2 3" xfId="13566" xr:uid="{0BEE9FC6-C02E-45C8-9AB2-B9C9F8A963C5}"/>
    <cellStyle name="vnbo 3" xfId="861" xr:uid="{F1E42841-6A7E-4E86-B61A-740912662ED8}"/>
    <cellStyle name="vnbo 3 2" xfId="12629" xr:uid="{743C3B3A-4DA3-4357-83D4-22F494077C21}"/>
    <cellStyle name="vnbo 3 2 2" xfId="13754" xr:uid="{C79C93F7-DC79-4D7C-8984-C4DE2D504651}"/>
    <cellStyle name="vnbo 3 3" xfId="13567" xr:uid="{1E427195-5536-4DA1-8A7E-0FBB236F1327}"/>
    <cellStyle name="vnbo 4" xfId="862" xr:uid="{0AD35E62-20D9-47D2-97CF-10ED70070DB8}"/>
    <cellStyle name="vnbo 4 2" xfId="12630" xr:uid="{ECBF23E8-437E-4A75-89C9-B474156C593B}"/>
    <cellStyle name="vnbo 4 2 2" xfId="13755" xr:uid="{FCD49383-15CB-4A07-A358-D8EA2B9AC0A3}"/>
    <cellStyle name="vnbo 4 3" xfId="13568" xr:uid="{B292471D-8032-451A-8C52-E620843001C4}"/>
    <cellStyle name="vnbo 5" xfId="12631" xr:uid="{E523BDE2-FE6C-4442-9191-6AFA51BF5143}"/>
    <cellStyle name="vnbo 5 2" xfId="13756" xr:uid="{AFEC098E-6ADE-4C1B-B975-9E6895793933}"/>
    <cellStyle name="vnbo 6" xfId="6029" xr:uid="{6C586A3F-FC5E-4D19-9CC5-587010CFD7DF}"/>
    <cellStyle name="vnbo 6 2" xfId="13550" xr:uid="{30EDDE3A-4B2C-44A1-813E-D1188A964B63}"/>
    <cellStyle name="vnbo 7" xfId="5751" xr:uid="{CDCC58C8-02F1-46E2-BB8F-8A87947291B9}"/>
    <cellStyle name="vnbo 7 2" xfId="13911" xr:uid="{65A514FC-9705-4B01-964C-7A6E1C6432C4}"/>
    <cellStyle name="vnbo 8" xfId="13526" xr:uid="{9E36C56D-00CD-43F3-BE92-760DD4EFF4F6}"/>
    <cellStyle name="vnhead1" xfId="863" xr:uid="{BF77F131-192D-40ED-8DD4-7114BE247DE5}"/>
    <cellStyle name="vnhead1 10" xfId="13527" xr:uid="{9E60DC85-5158-4C07-850D-32EBD71BF2DA}"/>
    <cellStyle name="vnhead1 2" xfId="864" xr:uid="{1A1B142F-074F-4299-9222-B36BCF8E5A1C}"/>
    <cellStyle name="vnhead1 2 2" xfId="12632" xr:uid="{DD31ACFE-55C8-41DE-B371-11EFC805D5B9}"/>
    <cellStyle name="vnhead1 2 2 2" xfId="13757" xr:uid="{7B176408-1D56-4E93-8FC5-9D9B9373C3F0}"/>
    <cellStyle name="vnhead1 2 3" xfId="12633" xr:uid="{C1AC6EDF-9293-4961-9E1D-3D6D4E002E24}"/>
    <cellStyle name="vnhead1 2 3 2" xfId="13758" xr:uid="{10EAB4C5-416E-4A40-86D6-07CA1FF1AA80}"/>
    <cellStyle name="vnhead1 2 4" xfId="13569" xr:uid="{48BE06EC-B62C-4EBA-B1F7-23DF51664E29}"/>
    <cellStyle name="vnhead1 3" xfId="865" xr:uid="{3BAB4EF3-D60B-4E22-AE95-6C2EFF297CD3}"/>
    <cellStyle name="vnhead1 3 2" xfId="12634" xr:uid="{049BCA8C-5635-4B0B-A310-8ED22AC6895D}"/>
    <cellStyle name="vnhead1 3 2 2" xfId="13759" xr:uid="{FEDB5FB8-A09A-4AF5-9BBC-93025F7333B7}"/>
    <cellStyle name="vnhead1 3 3" xfId="12635" xr:uid="{8C76968C-2EE1-448B-B019-D603E1548704}"/>
    <cellStyle name="vnhead1 3 3 2" xfId="13760" xr:uid="{6853453D-4E42-442A-97AD-90F8B907893B}"/>
    <cellStyle name="vnhead1 3 4" xfId="13570" xr:uid="{39341643-D56D-4661-AD9C-4FEAC7ECAA4C}"/>
    <cellStyle name="vnhead1 4" xfId="866" xr:uid="{BDA1AEB9-5D57-46DD-8E01-6F2229DAC93F}"/>
    <cellStyle name="vnhead1 4 2" xfId="12636" xr:uid="{2282D99F-ADC7-4708-A5F8-C1E9F9D642BF}"/>
    <cellStyle name="vnhead1 4 2 2" xfId="13761" xr:uid="{090D1C75-2627-4116-AFED-467494B1FBAC}"/>
    <cellStyle name="vnhead1 4 3" xfId="12637" xr:uid="{B6B836BF-6E56-44DE-AE34-A22650C73374}"/>
    <cellStyle name="vnhead1 4 3 2" xfId="13762" xr:uid="{A90BD9CC-0CED-452A-8D93-5909400A5868}"/>
    <cellStyle name="vnhead1 4 4" xfId="13571" xr:uid="{669E36D8-66F1-4C88-824A-CA6934CE30B8}"/>
    <cellStyle name="vnhead1 5" xfId="12638" xr:uid="{E2E55C04-3B54-478E-B5B9-6AE512F6DA92}"/>
    <cellStyle name="vnhead1 5 2" xfId="12639" xr:uid="{C14F410F-9DB9-4297-BEC2-2ECF27247FBA}"/>
    <cellStyle name="vnhead1 5 2 2" xfId="13764" xr:uid="{EC57827F-E92B-4A53-BFED-8827E170AADB}"/>
    <cellStyle name="vnhead1 5 3" xfId="13763" xr:uid="{A5C484F9-80EC-4631-A8B2-DE8FADB79C08}"/>
    <cellStyle name="vnhead1 6" xfId="12640" xr:uid="{A9812EF3-046E-4FA3-840F-09B21A94563E}"/>
    <cellStyle name="vnhead1 6 2" xfId="13765" xr:uid="{94C051A9-C6AD-48B8-8F73-E219EC77FD33}"/>
    <cellStyle name="vnhead1 7" xfId="12641" xr:uid="{5D77A106-B791-42C9-920A-686BD3D1A592}"/>
    <cellStyle name="vnhead1 7 2" xfId="13766" xr:uid="{CBB02F8B-9D2D-41DE-8D98-3C361B256672}"/>
    <cellStyle name="vnhead1 8" xfId="6030" xr:uid="{55B4A23A-2400-4EA5-BA7E-BCEFE3E00171}"/>
    <cellStyle name="vnhead1 8 2" xfId="13551" xr:uid="{0A738E2E-A9ED-4644-8A7E-44A861661832}"/>
    <cellStyle name="vnhead1 9" xfId="5752" xr:uid="{C3810304-2656-448F-91DB-9AAFCD5BE3E6}"/>
    <cellStyle name="vnhead1 9 2" xfId="13912" xr:uid="{CD519779-D0C2-4405-8836-9EA3FF304C5C}"/>
    <cellStyle name="vnhead2" xfId="867" xr:uid="{818873E4-2547-4DE2-9A8C-4A6A97897CD8}"/>
    <cellStyle name="vnhead2 2" xfId="12642" xr:uid="{BC9A6B33-B2A6-4743-8155-AE22FB6D8B6D}"/>
    <cellStyle name="vnhead2 2 2" xfId="13767" xr:uid="{3F59E911-5CEC-4FD7-98CE-AFB5CF45096F}"/>
    <cellStyle name="vnhead2 3" xfId="6031" xr:uid="{C5F78268-3DBC-430D-9586-F4D4FAA3C29B}"/>
    <cellStyle name="vnhead2 3 2" xfId="13552" xr:uid="{AA32A4EF-1DB1-4A7A-B126-17C863B3992C}"/>
    <cellStyle name="vnhead2 4" xfId="5753" xr:uid="{3F8168E5-427C-4DDD-9A79-E95682B7CC54}"/>
    <cellStyle name="vnhead2 4 2" xfId="13913" xr:uid="{616ABD76-13CF-4B66-9793-8A781F203041}"/>
    <cellStyle name="vnhead2 5" xfId="13528" xr:uid="{68608BD5-1AD5-45EF-89AA-F524FDAF7C2D}"/>
    <cellStyle name="vnhead3" xfId="868" xr:uid="{C1BFE1FD-4362-4B06-9FD2-FED87252263B}"/>
    <cellStyle name="vnhead3 2" xfId="12643" xr:uid="{41A9311F-98C9-49DA-AF14-331A6F3861EF}"/>
    <cellStyle name="vnhead3 2 2" xfId="13768" xr:uid="{46182BA2-2C6E-4062-804F-4ECCB5175AED}"/>
    <cellStyle name="vnhead3 3" xfId="6032" xr:uid="{BC81E15B-492C-43FB-A63B-73237332D422}"/>
    <cellStyle name="vnhead3 3 2" xfId="13553" xr:uid="{84DEAD4C-2805-4673-8D2C-BC6875BA8903}"/>
    <cellStyle name="vnhead3 4" xfId="5754" xr:uid="{1E2E1E68-88B4-4269-92AB-E93C919B4F55}"/>
    <cellStyle name="vnhead3 4 2" xfId="13914" xr:uid="{85FEE7D6-A291-4F1B-82CB-660F79BCD790}"/>
    <cellStyle name="vnhead3 5" xfId="13529" xr:uid="{A2CA0445-FE8D-4206-A4DC-802218FC7669}"/>
    <cellStyle name="vnhead4" xfId="869" xr:uid="{C4B09A6F-0CC8-4A0A-8275-D9601421E3F9}"/>
    <cellStyle name="vnhead4 2" xfId="12644" xr:uid="{60AABA0A-9416-4196-8FBE-AEB776B77478}"/>
    <cellStyle name="vnhead4 3" xfId="6033" xr:uid="{82BE46EF-9CD4-4176-AF5B-B72DEC449A40}"/>
    <cellStyle name="vnhead4 4" xfId="5755" xr:uid="{BF3E1846-D9F4-4BA0-9CC6-B9720DB18EFB}"/>
    <cellStyle name="vntxt1" xfId="870" xr:uid="{F66FE485-5B8E-4D57-BB38-D9788A6E9133}"/>
    <cellStyle name="vntxt1 2" xfId="6034" xr:uid="{7872CE3E-8018-4C3D-80AE-509239E458D5}"/>
    <cellStyle name="vntxt1 3" xfId="5756" xr:uid="{32C9A5C6-99A0-4559-8436-F81985C6BCE0}"/>
    <cellStyle name="vntxt2" xfId="871" xr:uid="{35818794-86E3-4F82-952B-C6718CAE0050}"/>
    <cellStyle name="vntxt2 2" xfId="12645" xr:uid="{C5044978-1341-401B-BE08-16E481F6B5AB}"/>
    <cellStyle name="vntxt2 3" xfId="6035" xr:uid="{959718D0-83F3-4123-8499-316C10E4408F}"/>
    <cellStyle name="vntxt2 4" xfId="5757" xr:uid="{3B422C13-4479-47B5-9E27-AA60DDB31FA1}"/>
    <cellStyle name="W" xfId="872" xr:uid="{85EA45B3-9997-4650-BFD7-D9680DF8F624}"/>
    <cellStyle name="W 2" xfId="12646" xr:uid="{CBAE44C3-6EDF-423E-943F-4AAC1BCC1EB0}"/>
    <cellStyle name="W 3" xfId="12647" xr:uid="{0400DE9D-BF62-4145-A4E6-B01603853C4A}"/>
    <cellStyle name="Währung [0]_Compiling Utility Macros" xfId="12648" xr:uid="{34E3A693-A89B-4005-9825-E4361BA4826C}"/>
    <cellStyle name="Währung_Compiling Utility Macros" xfId="12649" xr:uid="{073A1DA6-40FF-4940-94AD-958BCF968C49}"/>
    <cellStyle name="Warning Text" xfId="86" builtinId="11" customBuiltin="1"/>
    <cellStyle name="Warning Text 10" xfId="4616" xr:uid="{BFA4D4F5-62A0-4AA0-B4C4-FE7AF46B9A86}"/>
    <cellStyle name="Warning Text 10 2" xfId="12650" xr:uid="{BD3A3BEE-DEEA-4395-8CEB-2FF4F329A10E}"/>
    <cellStyle name="Warning Text 10 3" xfId="12651" xr:uid="{8AE3CA6F-7DB4-4396-9D22-02A71C3B0E66}"/>
    <cellStyle name="Warning Text 10 4" xfId="7444" xr:uid="{3EA42FFC-2D6A-4FA2-95B9-717D821C5521}"/>
    <cellStyle name="Warning Text 11" xfId="4617" xr:uid="{B1B51543-F3B4-40F9-8932-526BA519219C}"/>
    <cellStyle name="Warning Text 11 2" xfId="12652" xr:uid="{4ACFC4BC-D6BA-4CB0-AA56-BEDB65ED0451}"/>
    <cellStyle name="Warning Text 11 3" xfId="12653" xr:uid="{A43D9DCA-C154-4D19-A2D4-912D54982FA4}"/>
    <cellStyle name="Warning Text 11 4" xfId="7445" xr:uid="{889E2319-E66F-4A7D-A743-DED151DEB162}"/>
    <cellStyle name="Warning Text 12" xfId="4618" xr:uid="{9AD73034-C225-4C16-B1AE-4BC5859E7543}"/>
    <cellStyle name="Warning Text 12 2" xfId="12654" xr:uid="{0F371FB2-615D-460E-9D18-49648DF4B41C}"/>
    <cellStyle name="Warning Text 12 3" xfId="12655" xr:uid="{20C2A552-56EF-49AE-B6B1-5D72A42A86C8}"/>
    <cellStyle name="Warning Text 12 4" xfId="7446" xr:uid="{F61493EB-9C46-4A34-849C-3334D2F73C2E}"/>
    <cellStyle name="Warning Text 13" xfId="4619" xr:uid="{34EEA126-7296-461A-8698-6C35F0CD6D6D}"/>
    <cellStyle name="Warning Text 13 2" xfId="12656" xr:uid="{E4E4E66A-0356-4875-9DCC-0867A9FD62B9}"/>
    <cellStyle name="Warning Text 13 3" xfId="12657" xr:uid="{B532C4A7-4099-4AC2-9680-50FF2A958CF6}"/>
    <cellStyle name="Warning Text 13 4" xfId="7447" xr:uid="{5FF913C4-2F24-46A9-9D32-B1DCD64C965A}"/>
    <cellStyle name="Warning Text 14" xfId="4620" xr:uid="{BAA6CA55-1426-47AB-831E-0E054465CDA0}"/>
    <cellStyle name="Warning Text 14 2" xfId="12658" xr:uid="{8D0E4786-8E5E-42ED-81AC-C48C49096E02}"/>
    <cellStyle name="Warning Text 14 3" xfId="12659" xr:uid="{1B878C44-5CBB-4574-9D32-492FFB61BDEE}"/>
    <cellStyle name="Warning Text 14 4" xfId="7448" xr:uid="{D7A4059A-B444-4609-8268-379B85754A3B}"/>
    <cellStyle name="Warning Text 15" xfId="4621" xr:uid="{78DA3896-4AE9-44FA-B0BC-2DEF477D2072}"/>
    <cellStyle name="Warning Text 15 2" xfId="12660" xr:uid="{3294E9FE-1B64-403A-B5F0-8AFB395943AD}"/>
    <cellStyle name="Warning Text 15 3" xfId="12661" xr:uid="{FC3F00A3-88F5-432B-9A03-E5820ED4B095}"/>
    <cellStyle name="Warning Text 15 4" xfId="7449" xr:uid="{D35474A8-087E-445E-9A74-2C3AC7A0CDBF}"/>
    <cellStyle name="Warning Text 16" xfId="4622" xr:uid="{7897454D-8E86-4417-AB0E-3E526F6ED9F2}"/>
    <cellStyle name="Warning Text 16 2" xfId="12662" xr:uid="{77F79ED9-2466-4833-B84D-556EB34A357E}"/>
    <cellStyle name="Warning Text 16 3" xfId="12663" xr:uid="{FA0A3B64-B799-413F-9376-FC327C8A1D0A}"/>
    <cellStyle name="Warning Text 16 4" xfId="7450" xr:uid="{4F3CBDCB-CB42-49F4-9D66-635674C2D184}"/>
    <cellStyle name="Warning Text 17" xfId="4623" xr:uid="{CA0C317D-7BEF-4E0F-B890-9381010D3429}"/>
    <cellStyle name="Warning Text 17 2" xfId="12664" xr:uid="{13DD7DD5-04A8-433A-B16B-36788C2E72FF}"/>
    <cellStyle name="Warning Text 17 3" xfId="12665" xr:uid="{E02C3358-563F-4320-8DA2-46C2F4A000D0}"/>
    <cellStyle name="Warning Text 17 4" xfId="7451" xr:uid="{63DAE95A-6547-4F60-9449-545B53FCE9BD}"/>
    <cellStyle name="Warning Text 18" xfId="4624" xr:uid="{0FA8FB65-B503-43AC-8EA7-915C6691ADE7}"/>
    <cellStyle name="Warning Text 18 2" xfId="12666" xr:uid="{C1535DB2-0C1E-4C50-85AC-ABAD9B9636D2}"/>
    <cellStyle name="Warning Text 18 3" xfId="12667" xr:uid="{E2871930-E7F2-4EB2-BEED-0143103A31AF}"/>
    <cellStyle name="Warning Text 19" xfId="4625" xr:uid="{C43A23F9-C624-409D-B394-A69AF45A2825}"/>
    <cellStyle name="Warning Text 19 2" xfId="6635" xr:uid="{62616142-5368-4C2D-B6D4-A5CDBDAEB979}"/>
    <cellStyle name="Warning Text 2" xfId="57" xr:uid="{158D124E-9915-4F1B-9C42-279FFF7DB8BD}"/>
    <cellStyle name="Warning Text 2 2" xfId="4918" xr:uid="{8ABE0F99-11A0-4A9E-83B5-2787F86D6C94}"/>
    <cellStyle name="Warning Text 2 2 2" xfId="12668" xr:uid="{9B9D8D74-F7AA-4481-8D09-DBDFE5BC29A0}"/>
    <cellStyle name="Warning Text 2 3" xfId="12669" xr:uid="{63BB55AE-56F7-49C8-B200-ED710422C2D6}"/>
    <cellStyle name="Warning Text 2 4" xfId="5758" xr:uid="{C7492118-CA37-4913-8489-55C5B999F4BC}"/>
    <cellStyle name="Warning Text 2 5" xfId="1584" xr:uid="{8892A060-6F56-41E1-88B6-D57EDA25CE6A}"/>
    <cellStyle name="Warning Text 20" xfId="4626" xr:uid="{B31A617C-8A35-48EB-97CB-A05FAF9185C7}"/>
    <cellStyle name="Warning Text 20 2" xfId="6036" xr:uid="{9F785BAE-9D6B-45E7-AAD2-E9D81C4F5840}"/>
    <cellStyle name="Warning Text 21" xfId="4627" xr:uid="{D7A15B24-5762-4666-9472-DB3CB3E5229E}"/>
    <cellStyle name="Warning Text 22" xfId="4628" xr:uid="{C54A90D0-602C-4202-8E71-AFA0E380B722}"/>
    <cellStyle name="Warning Text 23" xfId="4629" xr:uid="{ED810016-3AB8-446F-BD84-5E41C7C600FC}"/>
    <cellStyle name="Warning Text 24" xfId="4630" xr:uid="{67801F0B-9049-4CD1-A402-5D844F8BB131}"/>
    <cellStyle name="Warning Text 25" xfId="4631" xr:uid="{35849E4F-EDCF-49F1-AA4F-CE8ECC970001}"/>
    <cellStyle name="Warning Text 26" xfId="4632" xr:uid="{433DC37E-9257-4CE5-A41D-094719BBE523}"/>
    <cellStyle name="Warning Text 27" xfId="4633" xr:uid="{0611D55D-35B4-4D82-9127-493126681873}"/>
    <cellStyle name="Warning Text 28" xfId="4634" xr:uid="{BE890F85-14A6-4A2A-A1C2-61ABBE58AE75}"/>
    <cellStyle name="Warning Text 29" xfId="4635" xr:uid="{33530C6A-D2FB-4FFD-92B0-0B27CAE28581}"/>
    <cellStyle name="Warning Text 3" xfId="4636" xr:uid="{526B525C-D706-4447-8DE6-FDCD0C61E81D}"/>
    <cellStyle name="Warning Text 3 2" xfId="5064" xr:uid="{DCA2F04B-B4E0-4882-BB1B-E1F579206126}"/>
    <cellStyle name="Warning Text 3 2 2" xfId="12670" xr:uid="{1100D711-C36E-4ECA-9EDB-27AB1BA910F5}"/>
    <cellStyle name="Warning Text 3 3" xfId="12671" xr:uid="{5169D9C2-EEDA-413F-BBED-874738B42D99}"/>
    <cellStyle name="Warning Text 3 4" xfId="7452" xr:uid="{E86AB7CA-5962-4300-AE42-A890B90C763B}"/>
    <cellStyle name="Warning Text 30" xfId="4637" xr:uid="{60D4C0DF-B29A-4149-A905-335533F6CBE1}"/>
    <cellStyle name="Warning Text 31" xfId="4638" xr:uid="{BB89C167-B814-45B3-895B-45DB5C7FA735}"/>
    <cellStyle name="Warning Text 32" xfId="4639" xr:uid="{60B4E7CE-7F0A-44EE-AD29-45A2D28C0E0A}"/>
    <cellStyle name="Warning Text 33" xfId="4640" xr:uid="{948E49BF-EF7F-4BC9-8538-0B29012C00A3}"/>
    <cellStyle name="Warning Text 34" xfId="4641" xr:uid="{75F5839E-9769-40CB-8AF2-A59390A0F3D2}"/>
    <cellStyle name="Warning Text 35" xfId="4642" xr:uid="{E577BF3D-7A99-49FB-8A34-2A0FCA47ED19}"/>
    <cellStyle name="Warning Text 36" xfId="4643" xr:uid="{C1CEF20E-5651-4635-9840-77FF626A94F7}"/>
    <cellStyle name="Warning Text 37" xfId="4644" xr:uid="{66857B9D-48FA-4513-9932-A3BE0F262392}"/>
    <cellStyle name="Warning Text 38" xfId="4645" xr:uid="{E4D4712B-54A4-440B-A26E-E24BCDAA967C}"/>
    <cellStyle name="Warning Text 39" xfId="4646" xr:uid="{2F8ED7A6-5513-426C-A2B7-253A5EA87AC5}"/>
    <cellStyle name="Warning Text 4" xfId="4647" xr:uid="{172CE4DB-5798-49DA-94D0-86D05387C490}"/>
    <cellStyle name="Warning Text 4 2" xfId="5100" xr:uid="{026E6331-E90C-4C44-A581-1ABC035B3198}"/>
    <cellStyle name="Warning Text 4 2 2" xfId="12672" xr:uid="{861BD5C3-37B0-4C10-B29A-70F733C20AAE}"/>
    <cellStyle name="Warning Text 4 3" xfId="12673" xr:uid="{5CF3890F-5791-4713-A2A0-94565B946611}"/>
    <cellStyle name="Warning Text 4 4" xfId="7453" xr:uid="{652D986E-2FC9-4E2C-AC53-7A4187634B3B}"/>
    <cellStyle name="Warning Text 40" xfId="4648" xr:uid="{DADCE524-D0BE-42CC-8698-03D78AB24B6B}"/>
    <cellStyle name="Warning Text 41" xfId="4649" xr:uid="{1EB727A4-4101-4BCE-B50A-1B2A7305A8BE}"/>
    <cellStyle name="Warning Text 42" xfId="4650" xr:uid="{B10D6C0C-F9D0-4D12-8A2F-AA1919AB6879}"/>
    <cellStyle name="Warning Text 43" xfId="4651" xr:uid="{0376B11F-1E94-4852-9ABC-700F4ED274C1}"/>
    <cellStyle name="Warning Text 44" xfId="4652" xr:uid="{8A19038B-31F3-427F-9B31-D8738BAEEBBA}"/>
    <cellStyle name="Warning Text 45" xfId="4653" xr:uid="{A78D4B89-B6C1-4AB7-A3E6-9D14E06E2FC5}"/>
    <cellStyle name="Warning Text 46" xfId="4654" xr:uid="{4528AA2D-941B-4A3E-8CF9-E56307CE16E3}"/>
    <cellStyle name="Warning Text 47" xfId="4655" xr:uid="{C4A4807B-4237-48F7-9B9F-5E5045F1B8E2}"/>
    <cellStyle name="Warning Text 48" xfId="4656" xr:uid="{891443D4-C141-4440-9699-DD1FF44F138A}"/>
    <cellStyle name="Warning Text 49" xfId="4657" xr:uid="{2F059A51-F4F3-4796-A42A-AB04B8AD10A0}"/>
    <cellStyle name="Warning Text 5" xfId="4658" xr:uid="{111C0F51-79B0-4EAA-8983-F294E67164D6}"/>
    <cellStyle name="Warning Text 5 2" xfId="12674" xr:uid="{B4B26CFC-DFB6-4FE7-9EBD-DD76293EBE22}"/>
    <cellStyle name="Warning Text 5 3" xfId="12675" xr:uid="{C936C9F3-1894-4080-92B2-C417A14CA257}"/>
    <cellStyle name="Warning Text 5 4" xfId="7454" xr:uid="{5DBD8609-6576-4E28-811F-0114FAD8CDF2}"/>
    <cellStyle name="Warning Text 50" xfId="4659" xr:uid="{178866E2-57B3-4409-8602-CA42C6780CBB}"/>
    <cellStyle name="Warning Text 51" xfId="4660" xr:uid="{E0CC701A-A407-4B64-8666-6F38AFA74F28}"/>
    <cellStyle name="Warning Text 52" xfId="4661" xr:uid="{FC0CA396-6E4B-464B-85D2-EA35BE4EA4EB}"/>
    <cellStyle name="Warning Text 53" xfId="4662" xr:uid="{169D718B-0EAF-4E55-BA5A-78CDCBA4AF02}"/>
    <cellStyle name="Warning Text 54" xfId="4663" xr:uid="{9D85483D-22BB-4960-A3B1-77FFF350F7E8}"/>
    <cellStyle name="Warning Text 55" xfId="4664" xr:uid="{A6445495-A43D-4088-B3B5-E57D12C6787C}"/>
    <cellStyle name="Warning Text 56" xfId="4665" xr:uid="{C2D48589-F2AE-485B-A358-562F8B719CF1}"/>
    <cellStyle name="Warning Text 57" xfId="4666" xr:uid="{739755DA-1130-43F4-8E22-0489050E1909}"/>
    <cellStyle name="Warning Text 58" xfId="4667" xr:uid="{08B188E1-0461-47BB-9F1F-955348B17BDB}"/>
    <cellStyle name="Warning Text 59" xfId="4668" xr:uid="{DE1A1BC0-8C72-4B0C-B469-063B6BDEC28B}"/>
    <cellStyle name="Warning Text 6" xfId="4669" xr:uid="{5BDF8FAC-8570-4C68-955E-9F529A905115}"/>
    <cellStyle name="Warning Text 6 2" xfId="12676" xr:uid="{8B6B0010-41A4-4F6D-81C6-F0488F51AD34}"/>
    <cellStyle name="Warning Text 6 3" xfId="12677" xr:uid="{2C777725-000E-4BC8-B628-5B5C1550D984}"/>
    <cellStyle name="Warning Text 6 4" xfId="7455" xr:uid="{12583E2E-854B-44A7-9790-E728A226934B}"/>
    <cellStyle name="Warning Text 60" xfId="4670" xr:uid="{580F8132-B80A-465C-B05F-7127053E6344}"/>
    <cellStyle name="Warning Text 61" xfId="4671" xr:uid="{0FB4653D-6C2B-4B08-8AF5-E8004878F77A}"/>
    <cellStyle name="Warning Text 62" xfId="4672" xr:uid="{8DE60334-5E3F-4AC2-96A8-D5F43D77745A}"/>
    <cellStyle name="Warning Text 63" xfId="4673" xr:uid="{65669299-6EE5-4790-AE2C-9186032ED45B}"/>
    <cellStyle name="Warning Text 64" xfId="4674" xr:uid="{86A4F40D-CBDB-4F48-9C07-73FFB0C0D438}"/>
    <cellStyle name="Warning Text 65" xfId="4675" xr:uid="{81C54391-7A3B-47BD-B474-DF7794A22A10}"/>
    <cellStyle name="Warning Text 66" xfId="4676" xr:uid="{27B86697-E01C-453D-BAEA-175325381C0A}"/>
    <cellStyle name="Warning Text 67" xfId="4677" xr:uid="{6DD44AF8-7C39-45BD-9424-E354381089DF}"/>
    <cellStyle name="Warning Text 68" xfId="4678" xr:uid="{B22F1FDC-02C5-4A0D-B9B1-BAB3CA21CC7A}"/>
    <cellStyle name="Warning Text 69" xfId="4679" xr:uid="{A0548809-963B-444B-BE08-76C38C38C39D}"/>
    <cellStyle name="Warning Text 7" xfId="4680" xr:uid="{70E28733-953E-4FF9-BEA4-EAC398C45957}"/>
    <cellStyle name="Warning Text 7 2" xfId="12678" xr:uid="{C3FFCB49-D6DA-4190-BABF-5848322323D2}"/>
    <cellStyle name="Warning Text 7 3" xfId="12679" xr:uid="{30617C7F-78FB-4C4B-AD30-A9F21FAE8DBF}"/>
    <cellStyle name="Warning Text 7 4" xfId="7456" xr:uid="{01188296-A7D0-43AD-B528-466EA3853EDA}"/>
    <cellStyle name="Warning Text 70" xfId="4681" xr:uid="{9B86FA17-746A-4CD7-8FF7-5C00173D6A0D}"/>
    <cellStyle name="Warning Text 71" xfId="4682" xr:uid="{EED039A8-9879-47F2-865B-7643241BEE48}"/>
    <cellStyle name="Warning Text 72" xfId="4683" xr:uid="{7DF83618-C770-48D8-A92F-2A872702DF16}"/>
    <cellStyle name="Warning Text 73" xfId="4684" xr:uid="{E85FDF55-98EA-4E8E-956A-1243FFD46C4D}"/>
    <cellStyle name="Warning Text 74" xfId="4685" xr:uid="{73E58211-8BA8-44C1-99F9-0D1AC59FBA2E}"/>
    <cellStyle name="Warning Text 75" xfId="4686" xr:uid="{27C841E7-3838-4823-A128-CBCF58D692DF}"/>
    <cellStyle name="Warning Text 76" xfId="4687" xr:uid="{FBF5EB72-BEA4-4039-BAC6-1E8DF4DFBB22}"/>
    <cellStyle name="Warning Text 77" xfId="4688" xr:uid="{5375A472-7E5F-4849-A135-8D41C43F20EE}"/>
    <cellStyle name="Warning Text 78" xfId="4689" xr:uid="{7894843D-8A3D-4089-A00A-54B736724879}"/>
    <cellStyle name="Warning Text 79" xfId="4690" xr:uid="{B59D4A30-0271-4B26-9494-9FF17DEEBB3C}"/>
    <cellStyle name="Warning Text 8" xfId="4691" xr:uid="{2ED10581-0D4A-47E4-B997-1E6FD915F262}"/>
    <cellStyle name="Warning Text 8 2" xfId="12680" xr:uid="{78981EEC-2496-4208-A5B4-376DF11660A7}"/>
    <cellStyle name="Warning Text 8 3" xfId="12681" xr:uid="{F541410D-EC34-4DE4-99CC-9A7E1B5C280E}"/>
    <cellStyle name="Warning Text 8 4" xfId="7457" xr:uid="{4FA10852-DF42-48E2-A844-962ED1E80AED}"/>
    <cellStyle name="Warning Text 80" xfId="4692" xr:uid="{CC114CD8-F2EA-4876-A457-047BC61E2839}"/>
    <cellStyle name="Warning Text 81" xfId="4693" xr:uid="{DAB22D07-B834-447F-B184-7C126671F24F}"/>
    <cellStyle name="Warning Text 82" xfId="4694" xr:uid="{4CFCE14F-F99A-41C8-BDEA-D1EB7A5821D1}"/>
    <cellStyle name="Warning Text 83" xfId="4695" xr:uid="{5828D225-FE07-4445-A997-8F4D3B0AFFB4}"/>
    <cellStyle name="Warning Text 84" xfId="4696" xr:uid="{7BF4D9A4-7239-49B0-A9F6-8FAB9610E3F4}"/>
    <cellStyle name="Warning Text 85" xfId="4697" xr:uid="{A2AD78FC-9434-4859-AF62-95F034AF595B}"/>
    <cellStyle name="Warning Text 86" xfId="4698" xr:uid="{2DBD16D0-E170-447F-90C9-15DEF25FB09A}"/>
    <cellStyle name="Warning Text 87" xfId="4699" xr:uid="{219FCB82-D137-4138-8231-99577DE58ECB}"/>
    <cellStyle name="Warning Text 88" xfId="4700" xr:uid="{F024EF5F-C3FA-474F-8CDE-518CAC3D7662}"/>
    <cellStyle name="Warning Text 9" xfId="4701" xr:uid="{7FF11665-1EF9-4C98-9AC4-E54D24978417}"/>
    <cellStyle name="Warning Text 9 2" xfId="12682" xr:uid="{28003661-7C53-4AC8-BFDA-AC153FCF5272}"/>
    <cellStyle name="Warning Text 9 3" xfId="12683" xr:uid="{F4510BC9-F7F4-4466-BB42-50DCF76F0435}"/>
    <cellStyle name="Warning Text 9 4" xfId="7458" xr:uid="{76288553-6990-4FEA-9BA4-F45D5A4FDA60}"/>
    <cellStyle name="WPref Red" xfId="12684" xr:uid="{AD27FA53-0DC2-46EC-95BF-EEDF47DDF448}"/>
    <cellStyle name="wrap" xfId="5759" xr:uid="{B292EBF9-0DBA-4EC3-9CCB-A9517A2048A5}"/>
    <cellStyle name="Wไhrung [0]_OPTIMIR1 (deutsch)" xfId="873" xr:uid="{7CF7F031-2B3E-4D2F-92FE-C7EA14BBF096}"/>
    <cellStyle name="Wไhrung_OPTIMIR1 (deutsch)" xfId="874" xr:uid="{057B9F99-D030-4552-A1A8-D4B74B69C42F}"/>
    <cellStyle name="x" xfId="12685" xr:uid="{5670DA25-05AE-437C-AC19-49B985C53452}"/>
    <cellStyle name="x_AllAWPs" xfId="12686" xr:uid="{83D27CCE-B6A3-4297-B9D0-558E27AAA7C8}"/>
    <cellStyle name="x_C&amp;G OSM" xfId="12687" xr:uid="{0A6134B8-A145-4356-8019-D694E37CF4A2}"/>
    <cellStyle name="x_Copy 1 of F" xfId="12688" xr:uid="{4B532380-D0AD-48E4-A0B1-529BF45B010C}"/>
    <cellStyle name="x_FND" xfId="12689" xr:uid="{C982D353-DE72-4596-AAD9-76C84A36AF8C}"/>
    <cellStyle name="x_FNF-N 2007" xfId="12690" xr:uid="{731FDB47-806E-47B9-9266-C05BC032BD4C}"/>
    <cellStyle name="x_Megahsewa - 310703" xfId="12691" xr:uid="{8A6A23CC-F783-4F50-8A47-14440E477275}"/>
    <cellStyle name="x_MR_Acc2001-bak" xfId="12692" xr:uid="{4391EAC7-A943-40CC-9607-4904BDB6B663}"/>
    <cellStyle name="x_PSM_2000" xfId="12693" xr:uid="{7E1D89E5-113B-44A7-ADE0-E03AD627D946}"/>
    <cellStyle name="x_Section U - Payroll (FND)" xfId="12694" xr:uid="{D8BD1C18-0F89-4A90-9254-4919C2F7F3E7}"/>
    <cellStyle name="x_U.finalxls" xfId="12695" xr:uid="{E900DCB5-6E5C-41E2-A364-2E5FE8CDEE44}"/>
    <cellStyle name="x_UBP - AWP (final)" xfId="12696" xr:uid="{F06F3411-CA46-4A39-8468-CAF5DB6B63B1}"/>
    <cellStyle name="x_UBP - final" xfId="12697" xr:uid="{4D1BB005-3C77-4D66-BE13-7846A21969E0}"/>
    <cellStyle name="x_UMWE-Tech AllAWP.finalv3" xfId="12698" xr:uid="{35D1864F-AB23-47BF-9A02-E4D2B9203D10}"/>
    <cellStyle name="x_Unrecorded liabilities" xfId="12699" xr:uid="{B4D258D4-3F10-4A9D-8CB6-9C9F3E90A1E4}"/>
    <cellStyle name="xuan" xfId="875" xr:uid="{E8E2E1F5-B041-49EF-BC71-9A000EA29BFF}"/>
    <cellStyle name="xuan 2" xfId="12700" xr:uid="{002509C6-C361-4E29-A51F-B0B53AA41A11}"/>
    <cellStyle name="xuan 3" xfId="6037" xr:uid="{A191C662-72FA-422B-908F-9A36C7D1AE25}"/>
    <cellStyle name="xuan 4" xfId="5760" xr:uid="{4C9DF2FC-0965-4798-A9BF-687DDAB1CCAE}"/>
    <cellStyle name="YEL" xfId="12701" xr:uid="{21407506-A8F7-431F-99C7-D9DC678E9566}"/>
    <cellStyle name="YEL 2" xfId="12702" xr:uid="{5F1629BC-4A2E-4BC6-B7F1-ED88AB27BF43}"/>
    <cellStyle name="YEL_1a FND-InfoRqd-YA2010 - Brenda" xfId="12703" xr:uid="{22AEC26E-714F-48BE-B11F-59DF7B14C6E8}"/>
    <cellStyle name="YY.MM" xfId="5761" xr:uid="{9874BB51-FD6D-432B-BC4B-10B1E077DCD5}"/>
    <cellStyle name="YY.MM 2" xfId="12704" xr:uid="{2FF8D94E-0676-437F-ACD3-8DBF699F18DB}"/>
    <cellStyle name="YY.MM 2 2" xfId="12705" xr:uid="{FACB3B39-771A-404E-80A9-24B78F63742C}"/>
    <cellStyle name="YY.MM 2 3" xfId="12706" xr:uid="{0F06FE33-7324-405E-8093-957FC2DE366A}"/>
    <cellStyle name="YY.MM 3" xfId="12707" xr:uid="{24B96C79-1072-4E80-BFC2-5DBE60C5F9E7}"/>
    <cellStyle name="YY.MM 4" xfId="12708" xr:uid="{141E10EB-54B2-49D0-BE81-8F8EEA1243B4}"/>
    <cellStyle name="アクセント 1" xfId="7462" xr:uid="{4566464B-2A21-4DE6-A410-55136DEDDE83}"/>
    <cellStyle name="アクセント 1 2" xfId="12709" xr:uid="{8C52BA86-DC94-43BB-AAD8-BCEA74C78D00}"/>
    <cellStyle name="アクセント 1 3" xfId="12710" xr:uid="{A47C7FA4-44F1-4520-9394-234E901ADC65}"/>
    <cellStyle name="アクセント 2" xfId="7463" xr:uid="{F35365F8-FD60-4FCE-B770-5C0F917C0EC1}"/>
    <cellStyle name="アクセント 2 2" xfId="12711" xr:uid="{58D22DE8-2D4B-4E09-96D0-B91DA3158387}"/>
    <cellStyle name="アクセント 2 3" xfId="12712" xr:uid="{ED9875F1-039E-4B48-90FD-C7F28AB2820F}"/>
    <cellStyle name="アクセント 3" xfId="7464" xr:uid="{3A4638FD-51BE-4BA1-B1F2-A4DB07D4BA23}"/>
    <cellStyle name="アクセント 3 2" xfId="12713" xr:uid="{AED3BD79-7C1D-45C3-80DE-D9402477749C}"/>
    <cellStyle name="アクセント 3 3" xfId="12714" xr:uid="{DA637546-2E81-4CBC-8A8C-650B0EA6E194}"/>
    <cellStyle name="アクセント 4" xfId="7465" xr:uid="{5B235D8D-D45F-4D47-B2EF-1F1BE96721B2}"/>
    <cellStyle name="アクセント 4 2" xfId="12715" xr:uid="{4EFEC520-F03F-44E4-A90A-B14217553783}"/>
    <cellStyle name="アクセント 4 3" xfId="12716" xr:uid="{046D0916-68BF-4B65-A1B1-086DC79F019E}"/>
    <cellStyle name="アクセント 5" xfId="7466" xr:uid="{B5E6D6ED-E607-48A4-ABF7-BE7BF2696AA4}"/>
    <cellStyle name="アクセント 5 2" xfId="12717" xr:uid="{B514C066-A930-4EE5-8F7D-CF6EA86CC983}"/>
    <cellStyle name="アクセント 5 3" xfId="12718" xr:uid="{EF60315C-773B-447F-9B7E-3F38B3CD4C4C}"/>
    <cellStyle name="アクセント 6" xfId="7467" xr:uid="{DE6A20D5-887B-4E55-8D81-749E80BA8C26}"/>
    <cellStyle name="アクセント 6 2" xfId="12719" xr:uid="{F477604F-9330-4A99-A8AF-FC5EF58154EB}"/>
    <cellStyle name="アクセント 6 3" xfId="12720" xr:uid="{988C2624-38B4-4903-AF5E-E02A9333ACE7}"/>
    <cellStyle name="タイトル" xfId="7468" xr:uid="{A56AE120-EFB2-4A64-83F8-89BD545187D9}"/>
    <cellStyle name="タイトル 2" xfId="12721" xr:uid="{DE85D709-018E-4FDF-AD35-6D6CC6EB2A60}"/>
    <cellStyle name="タイトル 3" xfId="12722" xr:uid="{12B92F79-8EE4-4A71-89C1-71EF9CF4FED7}"/>
    <cellStyle name="チェック セル" xfId="7469" xr:uid="{7E9255AC-89D2-423A-AAC8-F4AB4F0495E7}"/>
    <cellStyle name="チェック セル 2" xfId="12723" xr:uid="{40F0A805-6690-4118-8984-6955EF1EC193}"/>
    <cellStyle name="チェック セル 3" xfId="12724" xr:uid="{12FAA943-982A-41AC-9EAB-99C7F1451924}"/>
    <cellStyle name="どちらでもない" xfId="7470" xr:uid="{F6CC3367-E57D-430A-A29F-58152FC97AE0}"/>
    <cellStyle name="どちらでもない 2" xfId="12725" xr:uid="{B666EFDE-1D3D-4116-B42E-CAD66E7EEE71}"/>
    <cellStyle name="どちらでもない 3" xfId="12726" xr:uid="{3659BBE1-1C4D-40F8-B3E1-C632A1721AE2}"/>
    <cellStyle name="メモ" xfId="7471" xr:uid="{0948BC3D-C2A5-4F59-AD06-83A9C5BB28D9}"/>
    <cellStyle name="メモ 2" xfId="12727" xr:uid="{13C79177-381A-4196-835A-D8BCADF0EC24}"/>
    <cellStyle name="メモ 2 2" xfId="12728" xr:uid="{8C6DE4CC-796A-4EC6-99E3-57202174CB06}"/>
    <cellStyle name="メモ 2 2 2" xfId="13770" xr:uid="{EA43E51F-F88A-486B-A07D-12CF4F6A4F16}"/>
    <cellStyle name="メモ 2 3" xfId="13769" xr:uid="{98F2C390-5FCF-4A9A-848E-714D04F9E19F}"/>
    <cellStyle name="メモ 3" xfId="12729" xr:uid="{C028E7AF-1262-40C7-8455-7985E70C6931}"/>
    <cellStyle name="メモ 3 2" xfId="13771" xr:uid="{C9819A51-078B-4BA9-A93F-0E57D65DFE5F}"/>
    <cellStyle name="メモ 4" xfId="12730" xr:uid="{60096D9E-A18E-4AB6-B66D-515BD297A7D9}"/>
    <cellStyle name="メモ 4 2" xfId="13772" xr:uid="{5F4E29A0-8536-40B7-A932-52A5A5A5893F}"/>
    <cellStyle name="メモ 5" xfId="13588" xr:uid="{6A560073-F79A-462B-8CC2-53E086C9696C}"/>
    <cellStyle name="リンク セル" xfId="7472" xr:uid="{15E2488A-48C7-4A1E-903D-0BC9C65F14F8}"/>
    <cellStyle name="リンク セル 2" xfId="12731" xr:uid="{3EDC71CA-6FC9-4777-9CAE-C10DB6A3383D}"/>
    <cellStyle name="リンク セル 3" xfId="12732" xr:uid="{1B5EF6BB-D1E9-4956-A42E-2DF6E4C699BC}"/>
    <cellStyle name="เครื่องหมายจุลภาค [0]_Detai" xfId="891" xr:uid="{F79331BA-113A-44D6-81FA-694BC357D99B}"/>
    <cellStyle name="เครื่องหมายจุลภาค 10" xfId="6471" xr:uid="{0BEC254A-959A-4B1A-9577-483853CA6547}"/>
    <cellStyle name="เครื่องหมายจุลภาค 10 2" xfId="12733" xr:uid="{6F9E0C30-425B-4358-A023-D8C78F28E47A}"/>
    <cellStyle name="เครื่องหมายจุลภาค 10 2 2" xfId="12734" xr:uid="{BFA62352-C5FC-4615-BCE0-615FCE6478BC}"/>
    <cellStyle name="เครื่องหมายจุลภาค 10 3" xfId="12735" xr:uid="{4E7F145B-E895-4337-BFE1-C6F59D41267C}"/>
    <cellStyle name="เครื่องหมายจุลภาค 11" xfId="6472" xr:uid="{4D9E80D7-64ED-4A87-8647-EF4C7F1DFC28}"/>
    <cellStyle name="เครื่องหมายจุลภาค 11 2" xfId="5765" xr:uid="{34AF236E-4A9B-480C-BE98-860ED7BF0F36}"/>
    <cellStyle name="เครื่องหมายจุลภาค 11 2 2" xfId="12736" xr:uid="{BB80322E-F806-4AD1-B280-AB780E7AD76D}"/>
    <cellStyle name="เครื่องหมายจุลภาค 11 3" xfId="12737" xr:uid="{A9E6A0AC-36B2-4BBC-8A1F-38A1CCBA44BA}"/>
    <cellStyle name="เครื่องหมายจุลภาค 12" xfId="6473" xr:uid="{D76F03AC-E992-4DE3-83DA-483D00DA00E2}"/>
    <cellStyle name="เครื่องหมายจุลภาค 12 2" xfId="12738" xr:uid="{DB9FCCDE-6981-4057-B1DC-6D1C702ACDC5}"/>
    <cellStyle name="เครื่องหมายจุลภาค 12 2 2" xfId="12739" xr:uid="{6A72D465-8FD5-4DE5-87F3-8C243279A551}"/>
    <cellStyle name="เครื่องหมายจุลภาค 12 3" xfId="12740" xr:uid="{F42B6749-3B0E-4D55-9A39-8B7B5F71CBCA}"/>
    <cellStyle name="เครื่องหมายจุลภาค 13" xfId="6474" xr:uid="{BBD52794-228E-4208-B135-0B17582817EB}"/>
    <cellStyle name="เครื่องหมายจุลภาค 13 2" xfId="12741" xr:uid="{8A0B8FD8-E7CC-49BE-B530-E226777BC9C2}"/>
    <cellStyle name="เครื่องหมายจุลภาค 13 2 2" xfId="12742" xr:uid="{653FC81A-6ABB-4C0D-8117-C9AEE51653B2}"/>
    <cellStyle name="เครื่องหมายจุลภาค 13 3" xfId="12743" xr:uid="{7A449D11-1A29-46B7-986C-DFD3E4A0C06E}"/>
    <cellStyle name="เครื่องหมายจุลภาค 14" xfId="6475" xr:uid="{72FC5C21-9D77-453C-93A2-94FE8D089AAA}"/>
    <cellStyle name="เครื่องหมายจุลภาค 14 2" xfId="12744" xr:uid="{AC6DDA19-4F35-4BAA-9CBB-0758E61FAF6C}"/>
    <cellStyle name="เครื่องหมายจุลภาค 14 2 2" xfId="12745" xr:uid="{A2DD2302-90A9-41CC-92FC-65DED84A7D6F}"/>
    <cellStyle name="เครื่องหมายจุลภาค 14 3" xfId="12746" xr:uid="{56806F39-B075-42FD-B716-9A5723C563CD}"/>
    <cellStyle name="เครื่องหมายจุลภาค 15" xfId="6476" xr:uid="{BBECE2DC-8E19-4909-B34D-5C23DD7CBCC0}"/>
    <cellStyle name="เครื่องหมายจุลภาค 15 2" xfId="12747" xr:uid="{67E6BC28-1837-4706-A699-895ADD40FB69}"/>
    <cellStyle name="เครื่องหมายจุลภาค 15 2 2" xfId="12748" xr:uid="{9E545C4B-ED3B-4309-A82C-930F57A09F53}"/>
    <cellStyle name="เครื่องหมายจุลภาค 15 3" xfId="12749" xr:uid="{F8154781-79A0-4D35-85C2-26916D8BD087}"/>
    <cellStyle name="เครื่องหมายจุลภาค 16" xfId="6477" xr:uid="{5ED9B4A2-3E9A-4B6F-9C31-2FF113B9DA4C}"/>
    <cellStyle name="เครื่องหมายจุลภาค 16 2" xfId="12750" xr:uid="{6C849CFD-5891-4493-8BBC-A97DEDE1B869}"/>
    <cellStyle name="เครื่องหมายจุลภาค 16 2 2" xfId="12751" xr:uid="{2C5D423E-6CD3-447C-9FEC-8E6B2D20B1BE}"/>
    <cellStyle name="เครื่องหมายจุลภาค 16 3" xfId="12752" xr:uid="{186AE033-46E2-47BD-8864-F647FC9BA038}"/>
    <cellStyle name="เครื่องหมายจุลภาค 17" xfId="6478" xr:uid="{AFE5EB2C-2B10-42C8-B020-A8A1B1552FEA}"/>
    <cellStyle name="เครื่องหมายจุลภาค 17 2" xfId="12753" xr:uid="{462E426A-16B6-44D8-A9E8-9DE89628F6C4}"/>
    <cellStyle name="เครื่องหมายจุลภาค 17 2 2" xfId="12754" xr:uid="{2F33539D-195B-4615-ABA4-68BB39F64A03}"/>
    <cellStyle name="เครื่องหมายจุลภาค 17 3" xfId="12755" xr:uid="{FBB8C18F-E8DD-4B46-9473-ACD9611D27AF}"/>
    <cellStyle name="เครื่องหมายจุลภาค 18" xfId="6479" xr:uid="{EE6407C9-211E-4CA0-A271-2CD2C18D9451}"/>
    <cellStyle name="เครื่องหมายจุลภาค 18 2" xfId="12756" xr:uid="{E94C3625-0BD5-4630-A296-BCB9680771E7}"/>
    <cellStyle name="เครื่องหมายจุลภาค 18 2 2" xfId="12757" xr:uid="{910AC9ED-2B9C-481E-A07F-6B11BADE9A71}"/>
    <cellStyle name="เครื่องหมายจุลภาค 18 3" xfId="12758" xr:uid="{F8135928-2844-4A7E-9749-AFAC0F422DBF}"/>
    <cellStyle name="เครื่องหมายจุลภาค 19" xfId="6480" xr:uid="{2B9B48DF-9644-4C6A-9770-B4C8178AA3D7}"/>
    <cellStyle name="เครื่องหมายจุลภาค 19 2" xfId="12759" xr:uid="{3EC17CF7-68AC-4F43-B7C1-1F963C12C380}"/>
    <cellStyle name="เครื่องหมายจุลภาค 19 2 2" xfId="12760" xr:uid="{6EC78E61-B514-456A-8B1E-85A73515C5F7}"/>
    <cellStyle name="เครื่องหมายจุลภาค 19 3" xfId="12761" xr:uid="{D133D42A-0BAD-40D5-8158-98383E487CBB}"/>
    <cellStyle name="เครื่องหมายจุลภาค 2" xfId="892" xr:uid="{3C03DBB3-1968-4459-90E3-8CCCD2D6EA97}"/>
    <cellStyle name="เครื่องหมายจุลภาค 2 2" xfId="893" xr:uid="{36F85FA9-DBD1-45B9-88E2-FDB2E6437036}"/>
    <cellStyle name="เครื่องหมายจุลภาค 2 3" xfId="894" xr:uid="{29A08102-6A4F-45B0-9DA9-88295DE8B967}"/>
    <cellStyle name="เครื่องหมายจุลภาค 2 4" xfId="895" xr:uid="{441AB50C-C455-4E3B-8795-C358D7A9565A}"/>
    <cellStyle name="เครื่องหมายจุลภาค 2 5" xfId="6299" xr:uid="{5BD47853-A563-4CD9-9919-F331E8BFAA63}"/>
    <cellStyle name="เครื่องหมายจุลภาค 2 6" xfId="12762" xr:uid="{3725B6C0-0DBB-4E0F-A182-F388732AFCC5}"/>
    <cellStyle name="เครื่องหมายจุลภาค 2 7" xfId="6041" xr:uid="{6F9C375A-6F9A-4F29-8956-919C1992FEEB}"/>
    <cellStyle name="เครื่องหมายจุลภาค 2 8" xfId="5766" xr:uid="{B18C63E9-E0F8-4048-A1AC-07761851EFA0}"/>
    <cellStyle name="เครื่องหมายจุลภาค 20" xfId="6481" xr:uid="{37990E18-8081-48AF-BA9F-4202778EB581}"/>
    <cellStyle name="เครื่องหมายจุลภาค 20 2" xfId="12763" xr:uid="{B751C378-8721-4DE6-AE38-55594F13574D}"/>
    <cellStyle name="เครื่องหมายจุลภาค 20 2 2" xfId="12764" xr:uid="{4E4C3529-E73B-463C-8860-1116C8ACFABA}"/>
    <cellStyle name="เครื่องหมายจุลภาค 20 3" xfId="12765" xr:uid="{F1D72526-8406-46B4-AFC3-79EA157D5615}"/>
    <cellStyle name="เครื่องหมายจุลภาค 21" xfId="6482" xr:uid="{B9A44C96-1BC1-4B01-8B48-F845309BEDD0}"/>
    <cellStyle name="เครื่องหมายจุลภาค 21 2" xfId="12766" xr:uid="{28C18FE1-2810-4094-9B39-CD54DD16374D}"/>
    <cellStyle name="เครื่องหมายจุลภาค 21 2 2" xfId="12767" xr:uid="{C0E93BA0-BF6F-4825-9583-E4DE3240CC97}"/>
    <cellStyle name="เครื่องหมายจุลภาค 21 3" xfId="12768" xr:uid="{CBA20C03-DE51-4F37-8BC8-BC94506A38CC}"/>
    <cellStyle name="เครื่องหมายจุลภาค 22" xfId="6483" xr:uid="{7B19BD47-CA7B-4B4E-AF57-FF597E44DA85}"/>
    <cellStyle name="เครื่องหมายจุลภาค 22 2" xfId="12769" xr:uid="{A9D1AF90-C649-48E1-8E9C-42C95D8E4093}"/>
    <cellStyle name="เครื่องหมายจุลภาค 22 2 2" xfId="12770" xr:uid="{9A2C1C34-C0D6-4CB9-9F30-321F5B3DF6CC}"/>
    <cellStyle name="เครื่องหมายจุลภาค 22 3" xfId="12771" xr:uid="{2494973F-E6E0-487F-9277-2308AF54E5F4}"/>
    <cellStyle name="เครื่องหมายจุลภาค 23" xfId="6484" xr:uid="{286B06EC-E6C5-47C2-9C67-964E5A22253C}"/>
    <cellStyle name="เครื่องหมายจุลภาค 23 2" xfId="12772" xr:uid="{90183094-90CA-4FA0-B001-C3B1BBD3F31D}"/>
    <cellStyle name="เครื่องหมายจุลภาค 23 2 2" xfId="12773" xr:uid="{F8E49994-3483-455C-ABD8-DD1DC236E0E6}"/>
    <cellStyle name="เครื่องหมายจุลภาค 23 3" xfId="12774" xr:uid="{18F68960-8AC0-4533-87CB-05BDA06BBA97}"/>
    <cellStyle name="เครื่องหมายจุลภาค 24" xfId="6485" xr:uid="{1CD24F92-860D-4045-AFFC-B2F88864D602}"/>
    <cellStyle name="เครื่องหมายจุลภาค 24 2" xfId="12775" xr:uid="{CDF08B35-E5E5-41EB-AB5E-330CCDBE5ABE}"/>
    <cellStyle name="เครื่องหมายจุลภาค 24 2 2" xfId="12776" xr:uid="{B9372DFC-EC15-48E6-8560-6A1A6D7FF1FE}"/>
    <cellStyle name="เครื่องหมายจุลภาค 24 3" xfId="12777" xr:uid="{925C9378-EC78-4669-B362-EDCC27C505CD}"/>
    <cellStyle name="เครื่องหมายจุลภาค 25" xfId="6486" xr:uid="{16F98F4C-1967-40E0-A20B-8103A5C99D2B}"/>
    <cellStyle name="เครื่องหมายจุลภาค 25 2" xfId="12778" xr:uid="{30DD4014-CB78-4388-B347-2F5DC2BE151B}"/>
    <cellStyle name="เครื่องหมายจุลภาค 25 2 2" xfId="12779" xr:uid="{5DD42278-AD2F-493A-8D15-A4B7ACE344B9}"/>
    <cellStyle name="เครื่องหมายจุลภาค 25 3" xfId="12780" xr:uid="{45502A33-B6AA-40B4-B5C6-A082AD9F8808}"/>
    <cellStyle name="เครื่องหมายจุลภาค 26" xfId="6487" xr:uid="{CD131E91-5C43-4A7F-AF1C-AE2B93F6F4C8}"/>
    <cellStyle name="เครื่องหมายจุลภาค 26 2" xfId="12781" xr:uid="{2E998AE7-B801-4218-AE02-2CFBCCE7FFF2}"/>
    <cellStyle name="เครื่องหมายจุลภาค 26 2 2" xfId="12782" xr:uid="{43283AD7-310D-4198-B3FC-899F7B692EF1}"/>
    <cellStyle name="เครื่องหมายจุลภาค 26 3" xfId="12783" xr:uid="{13D4EB41-4921-44D3-A1C0-2E5EDACEC9D5}"/>
    <cellStyle name="เครื่องหมายจุลภาค 27" xfId="6488" xr:uid="{9FA68C5A-A073-4812-983F-4ADAC2C10FF1}"/>
    <cellStyle name="เครื่องหมายจุลภาค 27 2" xfId="12784" xr:uid="{C51598ED-128F-47CA-B9A2-9AD3BEFD7B7B}"/>
    <cellStyle name="เครื่องหมายจุลภาค 27 2 2" xfId="12785" xr:uid="{09713C8F-7243-45DF-B921-B2DC37BAFAD1}"/>
    <cellStyle name="เครื่องหมายจุลภาค 27 3" xfId="12786" xr:uid="{B2F76748-8EE8-4A4B-9BB7-AE729DBFB916}"/>
    <cellStyle name="เครื่องหมายจุลภาค 28" xfId="6489" xr:uid="{E2F3CE16-2CC6-409E-A33D-96CFCC6EC356}"/>
    <cellStyle name="เครื่องหมายจุลภาค 28 2" xfId="12787" xr:uid="{E154CC27-A54F-4197-97DB-9C8D59612417}"/>
    <cellStyle name="เครื่องหมายจุลภาค 28 2 2" xfId="12788" xr:uid="{D3DCCE08-6F0C-4D17-926E-7B416FBF72A7}"/>
    <cellStyle name="เครื่องหมายจุลภาค 28 3" xfId="12789" xr:uid="{159701B6-3DA7-4FA5-853A-F2673462E6F6}"/>
    <cellStyle name="เครื่องหมายจุลภาค 29" xfId="6490" xr:uid="{B589CEEC-9690-4485-9FBC-A9AC90509E02}"/>
    <cellStyle name="เครื่องหมายจุลภาค 29 2" xfId="12790" xr:uid="{368A1967-4EB9-4061-9D7E-7E8FDC6EF738}"/>
    <cellStyle name="เครื่องหมายจุลภาค 29 2 2" xfId="12791" xr:uid="{AC1A81E7-D61C-41B4-AFF5-9472C427A84E}"/>
    <cellStyle name="เครื่องหมายจุลภาค 29 3" xfId="12792" xr:uid="{973706CD-7BA9-4343-BF83-E2DF29EA2C8F}"/>
    <cellStyle name="เครื่องหมายจุลภาค 3" xfId="896" xr:uid="{D13A0CC8-26CB-4B4B-AFD2-116D4FF53753}"/>
    <cellStyle name="เครื่องหมายจุลภาค 3 10" xfId="12793" xr:uid="{DBA3E8DC-D83E-45A2-B2A0-70B7916E2223}"/>
    <cellStyle name="เครื่องหมายจุลภาค 3 11" xfId="6042" xr:uid="{02503DC9-CBAB-4D0D-83B4-107CFED7E9D6}"/>
    <cellStyle name="เครื่องหมายจุลภาค 3 12" xfId="5767" xr:uid="{82F5FAE9-DDFE-4D5A-A75A-FCB832F67205}"/>
    <cellStyle name="เครื่องหมายจุลภาค 3 2" xfId="897" xr:uid="{8857181F-6F0D-4212-A545-A262BC60A2E1}"/>
    <cellStyle name="เครื่องหมายจุลภาค 3 3" xfId="898" xr:uid="{465D3D1D-8E39-4F89-BDA4-7F7B57F5EAD6}"/>
    <cellStyle name="เครื่องหมายจุลภาค 3 4" xfId="899" xr:uid="{5A49223C-B3E2-45B7-946D-390D933DA5EA}"/>
    <cellStyle name="เครื่องหมายจุลภาค 3 5" xfId="6300" xr:uid="{EE136A45-AAB5-4E46-B2BB-89C092A1658E}"/>
    <cellStyle name="เครื่องหมายจุลภาค 3 5 2" xfId="12794" xr:uid="{FBE71C27-BCB1-487F-828C-C50F511961A2}"/>
    <cellStyle name="เครื่องหมายจุลภาค 3 6" xfId="12795" xr:uid="{D155EB6F-DBC3-4299-B7A1-AD5FA537178E}"/>
    <cellStyle name="เครื่องหมายจุลภาค 3 7" xfId="12796" xr:uid="{CF2CA300-99E1-40EC-B3B9-AE76FBBC7424}"/>
    <cellStyle name="เครื่องหมายจุลภาค 3 8" xfId="12797" xr:uid="{5C46D61D-3DFA-4ED9-BDF8-07A88E441420}"/>
    <cellStyle name="เครื่องหมายจุลภาค 3 9" xfId="12798" xr:uid="{3284B7E6-4548-4CFA-AC42-D83FD3498058}"/>
    <cellStyle name="เครื่องหมายจุลภาค 30" xfId="6491" xr:uid="{59AB14BE-2B11-4BA3-BD15-1FCACC96C7B1}"/>
    <cellStyle name="เครื่องหมายจุลภาค 30 2" xfId="12799" xr:uid="{682D5C40-BE7D-4AAD-AFBD-2A62310D1F17}"/>
    <cellStyle name="เครื่องหมายจุลภาค 30 2 2" xfId="12800" xr:uid="{68E9F5DC-95F1-46FB-9C77-FC2679336EE4}"/>
    <cellStyle name="เครื่องหมายจุลภาค 30 3" xfId="12801" xr:uid="{5A36F2C8-B491-44D8-976B-065B4910FF0D}"/>
    <cellStyle name="เครื่องหมายจุลภาค 31" xfId="6492" xr:uid="{32352D3C-0178-4241-A9AC-0F096A14C853}"/>
    <cellStyle name="เครื่องหมายจุลภาค 31 2" xfId="12802" xr:uid="{84B89C0B-F10E-4A9E-B7EF-B68A19D978D3}"/>
    <cellStyle name="เครื่องหมายจุลภาค 31 2 2" xfId="12803" xr:uid="{3A569661-44F6-4C43-A67D-E04DB3B26615}"/>
    <cellStyle name="เครื่องหมายจุลภาค 31 3" xfId="12804" xr:uid="{FDFCB87E-323E-42EA-8ADC-AA95177BFC4B}"/>
    <cellStyle name="เครื่องหมายจุลภาค 32" xfId="6493" xr:uid="{750A1A0C-25F0-47EA-ABD6-C646CBCA3E0F}"/>
    <cellStyle name="เครื่องหมายจุลภาค 33" xfId="6494" xr:uid="{4A43DD85-5F23-4144-BE2A-8E6161DAA818}"/>
    <cellStyle name="เครื่องหมายจุลภาค 34" xfId="6495" xr:uid="{5F7DB2FE-6581-460E-B87C-F6BC614397A3}"/>
    <cellStyle name="เครื่องหมายจุลภาค 35" xfId="6496" xr:uid="{8AFD758B-8502-4BEB-85C9-228F6A5C93F8}"/>
    <cellStyle name="เครื่องหมายจุลภาค 36" xfId="6497" xr:uid="{25DFC561-855C-44A4-AA5E-73891E3B1D8D}"/>
    <cellStyle name="เครื่องหมายจุลภาค 36 2" xfId="12805" xr:uid="{A4B446CE-6A5F-4382-8A86-2DAA427F6ADC}"/>
    <cellStyle name="เครื่องหมายจุลภาค 36 2 2" xfId="12806" xr:uid="{63875D21-CB54-4242-8DE2-1441D3B72CA8}"/>
    <cellStyle name="เครื่องหมายจุลภาค 36 3" xfId="12807" xr:uid="{AB9F6559-D144-4911-A1F9-0278B863934C}"/>
    <cellStyle name="เครื่องหมายจุลภาค 37" xfId="6498" xr:uid="{28251D25-6B87-4F4D-933D-E65C7E5CF74D}"/>
    <cellStyle name="เครื่องหมายจุลภาค 38" xfId="6499" xr:uid="{038CAC8C-D8F9-469E-8F11-55C6AB95C7C5}"/>
    <cellStyle name="เครื่องหมายจุลภาค 39" xfId="6500" xr:uid="{A35AD76F-9759-4758-959A-2C9ADD41365E}"/>
    <cellStyle name="เครื่องหมายจุลภาค 4" xfId="6501" xr:uid="{FC3E3AFB-1681-45F3-8105-2E451E399AAF}"/>
    <cellStyle name="เครื่องหมายจุลภาค 4 2" xfId="6502" xr:uid="{D9F55982-A64F-4616-9CD0-6A587ACDB05B}"/>
    <cellStyle name="เครื่องหมายจุลภาค 4 2 2" xfId="12808" xr:uid="{FA664CCC-763F-472B-9202-68CD50B55F16}"/>
    <cellStyle name="เครื่องหมายจุลภาค 4 3" xfId="7459" xr:uid="{22CBECAA-A65B-4969-BF97-C318299110AE}"/>
    <cellStyle name="เครื่องหมายจุลภาค 40" xfId="6503" xr:uid="{3ECC7248-847A-4BB9-AA25-92C052720212}"/>
    <cellStyle name="เครื่องหมายจุลภาค 41" xfId="6504" xr:uid="{CFF231BF-8C4C-422F-9F24-2D762E9B6D8E}"/>
    <cellStyle name="เครื่องหมายจุลภาค 42" xfId="6505" xr:uid="{46FA307E-E1B2-4E4F-89B9-660742E62E23}"/>
    <cellStyle name="เครื่องหมายจุลภาค 43" xfId="6506" xr:uid="{4417FA54-B5F4-45AE-9F5D-C9016AFC1EBB}"/>
    <cellStyle name="เครื่องหมายจุลภาค 44" xfId="6507" xr:uid="{2E9764FF-633E-4047-BC03-CEA8A9232E6A}"/>
    <cellStyle name="เครื่องหมายจุลภาค 45" xfId="6508" xr:uid="{F7D67E41-7378-4035-9F19-F9B21020C9ED}"/>
    <cellStyle name="เครื่องหมายจุลภาค 46" xfId="6509" xr:uid="{C2A19A5B-1F0D-4813-9C1B-B68BA9C6A415}"/>
    <cellStyle name="เครื่องหมายจุลภาค 47" xfId="6510" xr:uid="{5DF05C90-E2FB-4342-B2B0-2155246B798B}"/>
    <cellStyle name="เครื่องหมายจุลภาค 48" xfId="6511" xr:uid="{75A6B710-DC9B-47A9-93BA-B75823DB6C97}"/>
    <cellStyle name="เครื่องหมายจุลภาค 49" xfId="6512" xr:uid="{5B594228-0E40-4ACF-81C4-74FB83B129F2}"/>
    <cellStyle name="เครื่องหมายจุลภาค 5" xfId="6513" xr:uid="{6416CBD2-631E-4C3A-8C60-B807E652450E}"/>
    <cellStyle name="เครื่องหมายจุลภาค 5 2" xfId="12809" xr:uid="{E3691A29-43A7-46AE-92A2-72ACA2BC3B8E}"/>
    <cellStyle name="เครื่องหมายจุลภาค 5 2 2" xfId="12810" xr:uid="{17269286-E094-4FE9-ABF9-9C085AE79143}"/>
    <cellStyle name="เครื่องหมายจุลภาค 5 3" xfId="12811" xr:uid="{8216A631-2BCF-4452-BEBA-FAC9615C07E0}"/>
    <cellStyle name="เครื่องหมายจุลภาค 50" xfId="6514" xr:uid="{CBF0ED61-D645-4037-A471-384AD272AFF7}"/>
    <cellStyle name="เครื่องหมายจุลภาค 51" xfId="6515" xr:uid="{50A9BA89-9685-45DC-9D4E-89C951331708}"/>
    <cellStyle name="เครื่องหมายจุลภาค 52" xfId="6516" xr:uid="{BB6FB0EB-6154-4438-A87B-1AA4DCD8DD91}"/>
    <cellStyle name="เครื่องหมายจุลภาค 53" xfId="6517" xr:uid="{F1C78DA2-8D51-4B39-894A-E45470036776}"/>
    <cellStyle name="เครื่องหมายจุลภาค 54" xfId="6518" xr:uid="{6757D2B8-7149-45B5-A357-8D08C96712A6}"/>
    <cellStyle name="เครื่องหมายจุลภาค 55" xfId="6519" xr:uid="{82267F76-FC14-4D9A-B53B-04C3595BD880}"/>
    <cellStyle name="เครื่องหมายจุลภาค 56" xfId="6520" xr:uid="{37122906-A3D4-40FD-B352-475FCAEB78D0}"/>
    <cellStyle name="เครื่องหมายจุลภาค 57" xfId="6521" xr:uid="{2E5D1864-90B1-4281-BE1B-80D1BFEF34C8}"/>
    <cellStyle name="เครื่องหมายจุลภาค 58" xfId="6522" xr:uid="{5D78A621-912B-45CF-8EFC-4EFF66A8E434}"/>
    <cellStyle name="เครื่องหมายจุลภาค 59" xfId="6523" xr:uid="{1E7F8534-8BE6-47C6-A537-674107B4F956}"/>
    <cellStyle name="เครื่องหมายจุลภาค 6" xfId="5768" xr:uid="{EC3397AF-2A49-4A0A-91E9-AF3ACD10A9C6}"/>
    <cellStyle name="เครื่องหมายจุลภาค 6 2" xfId="12812" xr:uid="{4E168A4D-EF9B-4553-A5C2-C1FA40D123CF}"/>
    <cellStyle name="เครื่องหมายจุลภาค 6 2 2" xfId="12813" xr:uid="{A6105433-CCCA-449D-B6BA-ED3165679DC5}"/>
    <cellStyle name="เครื่องหมายจุลภาค 6 3" xfId="12814" xr:uid="{03FA5123-D5D9-486F-8C3B-B0CCB4DFDA8D}"/>
    <cellStyle name="เครื่องหมายจุลภาค 60" xfId="6524" xr:uid="{298CED5C-37C2-49C7-8074-69840272BCDC}"/>
    <cellStyle name="เครื่องหมายจุลภาค 61" xfId="6525" xr:uid="{323A4334-1151-4530-837D-F8C5461C475B}"/>
    <cellStyle name="เครื่องหมายจุลภาค 65" xfId="6526" xr:uid="{1A74352C-A42E-4C0C-8E84-03ADDDAA78DF}"/>
    <cellStyle name="เครื่องหมายจุลภาค 66" xfId="6527" xr:uid="{965644BB-AA9F-454B-A37D-8E5CDFE8DF56}"/>
    <cellStyle name="เครื่องหมายจุลภาค 67" xfId="6528" xr:uid="{CA154326-5361-4DDD-B3CC-1899022D398E}"/>
    <cellStyle name="เครื่องหมายจุลภาค 69" xfId="6529" xr:uid="{E74326F0-D82D-4F43-9B1E-ADD33F05ADEF}"/>
    <cellStyle name="เครื่องหมายจุลภาค 7" xfId="6530" xr:uid="{EB757520-E47C-4AEB-AE9F-27A446300C33}"/>
    <cellStyle name="เครื่องหมายจุลภาค 7 2" xfId="12815" xr:uid="{DE8BF3C4-94F9-4D3B-9F9D-EFBE9087D8BF}"/>
    <cellStyle name="เครื่องหมายจุลภาค 7 2 2" xfId="12816" xr:uid="{42ABD089-B4BC-4D0D-B79C-AE3B4921BAFE}"/>
    <cellStyle name="เครื่องหมายจุลภาค 7 3" xfId="12817" xr:uid="{B32A6CDC-6369-4A0C-A161-BB55E438BC8B}"/>
    <cellStyle name="เครื่องหมายจุลภาค 8" xfId="6531" xr:uid="{DDB71E0D-9647-4593-9CC6-2B087438C829}"/>
    <cellStyle name="เครื่องหมายจุลภาค 8 2" xfId="12818" xr:uid="{D5291485-89EE-4D03-BE8C-BF4DA474FF24}"/>
    <cellStyle name="เครื่องหมายจุลภาค 8 2 2" xfId="12819" xr:uid="{BA5B0F76-194D-48E9-A9D2-039F834070EA}"/>
    <cellStyle name="เครื่องหมายจุลภาค 8 3" xfId="12820" xr:uid="{AF2CAB84-A4DC-414C-A48B-334D1C0C572D}"/>
    <cellStyle name="เครื่องหมายจุลภาค 9" xfId="5769" xr:uid="{1822846E-7CC6-49C8-8757-868A4E5AB2B9}"/>
    <cellStyle name="เครื่องหมายจุลภาค 9 2" xfId="12821" xr:uid="{2740AD36-404B-481D-B144-DFCF13D5ABE8}"/>
    <cellStyle name="เครื่องหมายจุลภาค 9 2 2" xfId="12822" xr:uid="{AFF2087B-9B20-4209-BE86-BE1AC5385899}"/>
    <cellStyle name="เครื่องหมายจุลภาค 9 3" xfId="12823" xr:uid="{07098F9C-AA35-4361-AEF7-F5ABF1402E62}"/>
    <cellStyle name="เครื่องหมายจุลภาค_0213_รายงานลูกหนี้ประจำสัปดาห์" xfId="900" xr:uid="{16481EA8-3C31-4C0E-8C56-9BD35DEF7475}"/>
    <cellStyle name="เครื่องหมายสกุลเงิน [0] 2" xfId="7460" xr:uid="{9AA1D347-3365-49F6-9922-EB096C91CDD4}"/>
    <cellStyle name="เครื่องหมายสกุลเงิน [0]_ASP3" xfId="901" xr:uid="{20FF5D7E-5EB8-4EA8-92CD-9D3DCA735F0F}"/>
    <cellStyle name="เครื่องหมายสกุลเงิน_ASP3" xfId="902" xr:uid="{1F4EFA05-21F6-429B-9B0F-C79515974B9D}"/>
    <cellStyle name="เชื่อมโยงหลายมิติ" xfId="907" xr:uid="{9AC3582F-0ACC-4246-B4F0-A9165BF87E2D}"/>
    <cellStyle name="เชื่อมโยงหลายมิติ 2" xfId="12824" xr:uid="{D3CD33E4-F2CB-4D63-9DF3-D98E0D80B8D5}"/>
    <cellStyle name="เชื่อมโยงหลายมิติ 3" xfId="12825" xr:uid="{912CA8FA-4F2E-411B-9AE0-6BD58B8325C9}"/>
    <cellStyle name="เชื่อมโยงหลายมิติ_sheet1" xfId="5771" xr:uid="{D1A71F7B-C1E5-4E1D-A6A6-40721BA42DF2}"/>
    <cellStyle name="เซลล์ตรวจสอบ" xfId="908" xr:uid="{2FFDDA59-EB79-42B3-B067-3F829960339D}"/>
    <cellStyle name="เซลล์ตรวจสอบ 2" xfId="909" xr:uid="{4842E586-06E5-4FC0-8C4A-863A73002964}"/>
    <cellStyle name="เซลล์ตรวจสอบ 2 2" xfId="5075" xr:uid="{AC01D29B-414A-4811-9B89-3ED609EA09EC}"/>
    <cellStyle name="เซลล์ตรวจสอบ 2 2 2" xfId="12826" xr:uid="{1CF47186-F279-4633-9065-4098B2D011B9}"/>
    <cellStyle name="เซลล์ตรวจสอบ 2 3" xfId="12827" xr:uid="{CBE6046E-1747-40F0-85A0-6DA3800AFC54}"/>
    <cellStyle name="เซลล์ตรวจสอบ 2 4" xfId="6151" xr:uid="{7C499AAB-B060-40AD-8C0E-D2CA1FADE4EA}"/>
    <cellStyle name="เซลล์ตรวจสอบ 3" xfId="910" xr:uid="{221596DF-5A4C-4BC4-B2C7-2DC86CCC4D86}"/>
    <cellStyle name="เซลล์ตรวจสอบ 3 2" xfId="5105" xr:uid="{79543DCD-FC69-4400-A2A2-082270FE60A2}"/>
    <cellStyle name="เซลล์ตรวจสอบ 3 2 2" xfId="12828" xr:uid="{74676D0B-626A-4528-A2B8-F22418FDE5EF}"/>
    <cellStyle name="เซลล์ตรวจสอบ 3 3" xfId="12829" xr:uid="{43B1F601-CEDE-49D7-9B1A-AC6C6B30EF03}"/>
    <cellStyle name="เซลล์ตรวจสอบ 3 4" xfId="6152" xr:uid="{08B19111-C50E-4F08-B192-0D28BA93E5E8}"/>
    <cellStyle name="เซลล์ตรวจสอบ 4" xfId="911" xr:uid="{B39E32F7-424C-4E7C-B3A3-D75690C3BCA2}"/>
    <cellStyle name="เซลล์ตรวจสอบ 4 2" xfId="12830" xr:uid="{8F570C87-05E7-4FD0-81E5-01A06C878EB4}"/>
    <cellStyle name="เซลล์ตรวจสอบ 4 3" xfId="12831" xr:uid="{1DB7BF7B-C69B-4589-A59A-ADC257CE76CD}"/>
    <cellStyle name="เซลล์ตรวจสอบ 5" xfId="12832" xr:uid="{679AF6F9-352D-4940-AB09-64B96F6058E5}"/>
    <cellStyle name="เซลล์ตรวจสอบ 6" xfId="12833" xr:uid="{53FD0E64-5506-47CD-A896-94CFFAF4C8A4}"/>
    <cellStyle name="เซลล์ตรวจสอบ 7" xfId="6044" xr:uid="{3128835E-A8F8-4D8D-A682-F978D753D9A4}"/>
    <cellStyle name="เซลล์ตรวจสอบ 8" xfId="5772" xr:uid="{620017EB-567C-4E01-895C-C731AFB43678}"/>
    <cellStyle name="เซลล์ที่มีการเชื่อมโยง" xfId="912" xr:uid="{883B5064-397B-463A-938B-6AB4A9CF8FD8}"/>
    <cellStyle name="เซลล์ที่มีการเชื่อมโยง 2" xfId="913" xr:uid="{44A0986A-A7C1-41F7-AA52-CDB924C5AB7C}"/>
    <cellStyle name="เซลล์ที่มีการเชื่อมโยง 2 2" xfId="5076" xr:uid="{32D3BED7-6D14-4E08-A82D-3873B42C1EC9}"/>
    <cellStyle name="เซลล์ที่มีการเชื่อมโยง 2 2 2" xfId="12834" xr:uid="{A3821DCD-ADD6-4CDA-B2E2-2EFEABA711D8}"/>
    <cellStyle name="เซลล์ที่มีการเชื่อมโยง 2 3" xfId="12835" xr:uid="{4D4EF6C5-0F6C-4FC9-BCD1-2157CEF36ED2}"/>
    <cellStyle name="เซลล์ที่มีการเชื่อมโยง 2 4" xfId="6153" xr:uid="{837A1BC4-5109-4367-AFA5-BBA83F16CF5F}"/>
    <cellStyle name="เซลล์ที่มีการเชื่อมโยง 3" xfId="914" xr:uid="{D2F838F7-4C60-4566-B0E4-2A3C103F5D24}"/>
    <cellStyle name="เซลล์ที่มีการเชื่อมโยง 3 2" xfId="5106" xr:uid="{77FC90C6-F2AF-40A3-86F7-6532898DD8CC}"/>
    <cellStyle name="เซลล์ที่มีการเชื่อมโยง 3 2 2" xfId="12836" xr:uid="{341BCBA1-55C4-47FA-8D10-10673B3D3982}"/>
    <cellStyle name="เซลล์ที่มีการเชื่อมโยง 3 3" xfId="12837" xr:uid="{46E258FD-5957-4C69-A1D3-50C37DC72026}"/>
    <cellStyle name="เซลล์ที่มีการเชื่อมโยง 3 4" xfId="6154" xr:uid="{F6CA8801-4F8C-446C-BBB0-F5DB4E7B0794}"/>
    <cellStyle name="เซลล์ที่มีการเชื่อมโยง 4" xfId="915" xr:uid="{D310EE31-9AE5-4087-B10B-55416679403F}"/>
    <cellStyle name="เซลล์ที่มีการเชื่อมโยง 4 2" xfId="12838" xr:uid="{70B783D5-141A-4159-9E04-2B2E6A9661EF}"/>
    <cellStyle name="เซลล์ที่มีการเชื่อมโยง 4 3" xfId="12839" xr:uid="{361502FE-3E6D-4E8D-8DB7-CDBD9EFF7999}"/>
    <cellStyle name="เซลล์ที่มีการเชื่อมโยง 5" xfId="12840" xr:uid="{D4492CD7-2862-4F0B-AADB-E07347AB3105}"/>
    <cellStyle name="เซลล์ที่มีการเชื่อมโยง 6" xfId="12841" xr:uid="{407C1705-D61E-454C-AD33-0E1B5C4D159B}"/>
    <cellStyle name="เซลล์ที่มีการเชื่อมโยง 7" xfId="6045" xr:uid="{6E8883C1-BCCF-4635-954A-8C84AEB9A5C9}"/>
    <cellStyle name="เซลล์ที่มีการเชื่อมโยง 8" xfId="5773" xr:uid="{94796237-348A-4E3F-9AD9-E759F8EF96FB}"/>
    <cellStyle name="เปอร์เซ็นต์ 2" xfId="932" xr:uid="{1EA7072A-B394-4B38-8FF2-DE86B865B016}"/>
    <cellStyle name="เปอร์เซ็นต์ 2 2" xfId="12842" xr:uid="{0EEFDE0F-4739-48F7-B806-ABE613979B84}"/>
    <cellStyle name="เปอร์เซ็นต์ 2 3" xfId="6050" xr:uid="{720FB5FE-95F5-41EA-A3F7-341CD596453C}"/>
    <cellStyle name="เปอร์เซ็นต์ 2 4" xfId="5783" xr:uid="{ED172B4C-4BCC-4D0B-98C1-85576F3CA76A}"/>
    <cellStyle name="เปอร์เซ็นต์_Actual Cost 072009" xfId="933" xr:uid="{DC18778A-D02C-44E0-8928-8364EAADA371}"/>
    <cellStyle name="แย่" xfId="4919" xr:uid="{B027108F-CBFD-4BA5-B424-F6CAC3C77005}"/>
    <cellStyle name="แย่ 2" xfId="938" xr:uid="{E3862D4A-0FCA-4876-9825-945C78924406}"/>
    <cellStyle name="แย่ 2 2" xfId="5081" xr:uid="{99511B94-F313-4ADF-80D2-A220D3AB0A21}"/>
    <cellStyle name="แย่ 2 2 2" xfId="12843" xr:uid="{7440759B-A35F-42C8-B28A-4F7867C02DEA}"/>
    <cellStyle name="แย่ 2 3" xfId="12844" xr:uid="{3D6B50A6-139F-44EA-8012-2716934336BA}"/>
    <cellStyle name="แย่ 2 4" xfId="6163" xr:uid="{3D87640B-450C-4062-845F-0F6C71026361}"/>
    <cellStyle name="แย่ 3" xfId="939" xr:uid="{8D82DADF-3C71-482B-A1C1-13D271A2C676}"/>
    <cellStyle name="แย่ 3 2" xfId="5111" xr:uid="{FB2C2BA6-43E7-4E5C-AAF3-67F0C4278017}"/>
    <cellStyle name="แย่ 3 2 2" xfId="12845" xr:uid="{DAF31AE2-9CCD-4DFA-A1A0-C689D00AEDBD}"/>
    <cellStyle name="แย่ 3 3" xfId="12846" xr:uid="{29835E0D-478A-407D-813E-B640D310F7C6}"/>
    <cellStyle name="แย่ 3 4" xfId="6164" xr:uid="{C9239AE4-6EDE-4EA5-A71F-B08474D5C469}"/>
    <cellStyle name="แย่ 4" xfId="940" xr:uid="{E246E9A9-AE9D-49E7-810F-A6E75E89A0CA}"/>
    <cellStyle name="แย่ 4 2" xfId="12847" xr:uid="{C0348781-F82E-43BA-8118-A920EBA9A8C3}"/>
    <cellStyle name="แย่ 4 3" xfId="12848" xr:uid="{012AFAC0-2CDA-4C85-9B13-8C4220482169}"/>
    <cellStyle name="แย่ 5" xfId="12849" xr:uid="{6292E4CC-CD00-421E-AD41-CDC1940E5869}"/>
    <cellStyle name="แย่ 6" xfId="12850" xr:uid="{6CC5CFFC-FFCA-46E4-81D0-3B8F8FB79208}"/>
    <cellStyle name="แย่ 7" xfId="6052" xr:uid="{7FEC2B01-95EB-4C02-BFF7-9E82E91C6688}"/>
    <cellStyle name="แย่ 8" xfId="5785" xr:uid="{1135C9EA-C5F6-4BE8-8A5B-C4495DB11DB8}"/>
    <cellStyle name="แสดงผล" xfId="969" xr:uid="{12DC71A3-E03C-4F81-B5A3-532FE1C5BBDD}"/>
    <cellStyle name="แสดงผล 10" xfId="13530" xr:uid="{FAB241FF-C9C6-4531-B457-BD186C9F631E}"/>
    <cellStyle name="แสดงผล 2" xfId="970" xr:uid="{2B4426C4-FA78-4EEF-ADEE-E2217D32BB35}"/>
    <cellStyle name="แสดงผล 2 2" xfId="5088" xr:uid="{5D33E239-0EDE-472E-8B7F-2443C22341C8}"/>
    <cellStyle name="แสดงผล 2 2 2" xfId="12852" xr:uid="{8A3C3EB5-E81B-4A1F-8772-D58CA43F5F00}"/>
    <cellStyle name="แสดงผล 2 2 2 2" xfId="13774" xr:uid="{5C68793C-48CC-4158-BEE7-349E8E72F901}"/>
    <cellStyle name="แสดงผล 2 2 3" xfId="13773" xr:uid="{C169C647-3280-418F-9C86-F0378AFFFAED}"/>
    <cellStyle name="แสดงผล 2 2 4" xfId="12851" xr:uid="{55517EE8-61D4-45BF-B09C-A4801FAB2A84}"/>
    <cellStyle name="แสดงผล 2 3" xfId="12853" xr:uid="{C5B6DDDD-8A60-4953-B4C0-0DEF06582389}"/>
    <cellStyle name="แสดงผล 2 3 2" xfId="13775" xr:uid="{679E02DF-C001-40D6-9DC4-1764FBEBC5C0}"/>
    <cellStyle name="แสดงผล 2 4" xfId="6177" xr:uid="{58C70B81-4538-4407-8EF2-84C54390B08B}"/>
    <cellStyle name="แสดงผล 2 4 2" xfId="13925" xr:uid="{82F70FDE-656C-4D1E-9479-EE8FF9F51FED}"/>
    <cellStyle name="แสดงผล 2 5" xfId="13578" xr:uid="{D0D7A7F3-BC4B-471A-994B-6DB5F8A35701}"/>
    <cellStyle name="แสดงผล 2 6" xfId="13897" xr:uid="{2FE1A536-D3EF-4809-BDF4-8037A446B08D}"/>
    <cellStyle name="แสดงผล 3" xfId="971" xr:uid="{D42E92F5-E0D4-414A-BB61-465E734F0E6E}"/>
    <cellStyle name="แสดงผล 3 2" xfId="5118" xr:uid="{EAA4FC42-3550-45A6-A4C7-FCACDA9EAED4}"/>
    <cellStyle name="แสดงผล 3 2 2" xfId="12855" xr:uid="{8D485AD2-B772-4091-B213-5A5B3A20CD7D}"/>
    <cellStyle name="แสดงผล 3 2 2 2" xfId="13777" xr:uid="{3BB30C84-6C8E-4786-8969-D7E3028B5BEF}"/>
    <cellStyle name="แสดงผล 3 2 3" xfId="13776" xr:uid="{FB7B338D-B4F2-437B-8E36-8A02575E7587}"/>
    <cellStyle name="แสดงผล 3 2 4" xfId="12854" xr:uid="{330DD639-7938-4B1D-A4DA-70E59041CD5B}"/>
    <cellStyle name="แสดงผล 3 3" xfId="12856" xr:uid="{232D0EB2-9793-4A9D-A3D9-B48AD4AAAA7C}"/>
    <cellStyle name="แสดงผล 3 3 2" xfId="13778" xr:uid="{F6E5DBE1-E204-4E44-93AA-2189DA4DE6B9}"/>
    <cellStyle name="แสดงผล 3 4" xfId="6178" xr:uid="{8DF44FFE-1447-4C8F-A2B5-86A608A067DF}"/>
    <cellStyle name="แสดงผล 3 4 2" xfId="13926" xr:uid="{3B0FE03E-165E-4E64-8219-029A38AE4950}"/>
    <cellStyle name="แสดงผล 3 5" xfId="13579" xr:uid="{1E895F71-05FE-4C6C-BD54-5335898965AB}"/>
    <cellStyle name="แสดงผล 3 6" xfId="13901" xr:uid="{E13C4ED7-48FD-4374-986D-79E2BCFF38BC}"/>
    <cellStyle name="แสดงผล 4" xfId="972" xr:uid="{70E63969-18E2-4E79-82B9-5B345130CF7B}"/>
    <cellStyle name="แสดงผล 4 2" xfId="12857" xr:uid="{FBAA603E-0CB9-49A7-8A7D-E704BC2C8D78}"/>
    <cellStyle name="แสดงผล 4 2 2" xfId="12858" xr:uid="{AFF63749-3347-453D-9281-EAC3E7BD8F3E}"/>
    <cellStyle name="แสดงผล 4 2 2 2" xfId="13780" xr:uid="{8C1544B2-A9C9-4A34-B51F-A81C7D40527D}"/>
    <cellStyle name="แสดงผล 4 2 3" xfId="13779" xr:uid="{1FA600C7-BD96-4ED8-AA52-7E58EDF979DC}"/>
    <cellStyle name="แสดงผล 4 3" xfId="12859" xr:uid="{CABA03C5-53A9-4325-9187-AF630E147A26}"/>
    <cellStyle name="แสดงผล 4 3 2" xfId="13781" xr:uid="{FA0A54C6-C797-4DB2-8E71-A0E0619C2F04}"/>
    <cellStyle name="แสดงผล 4 4" xfId="13580" xr:uid="{F363A517-A294-44D3-96F2-AD2671473550}"/>
    <cellStyle name="แสดงผล 5" xfId="12860" xr:uid="{4A570540-E805-4D96-87AF-2344295B4401}"/>
    <cellStyle name="แสดงผล 5 2" xfId="12861" xr:uid="{15DBCD83-7965-47F5-8472-281AD06E1747}"/>
    <cellStyle name="แสดงผล 5 2 2" xfId="13783" xr:uid="{3476E0E7-3767-4242-933B-0259BDA20057}"/>
    <cellStyle name="แสดงผล 5 3" xfId="12862" xr:uid="{F83C8B1E-91A7-4ECA-AA7B-B44CAA37F540}"/>
    <cellStyle name="แสดงผล 5 3 2" xfId="13784" xr:uid="{C75D062A-688F-4F9C-BAA5-4392E4F6884C}"/>
    <cellStyle name="แสดงผล 5 4" xfId="13782" xr:uid="{D90BF3E0-82EA-46FB-882B-5719E2221E04}"/>
    <cellStyle name="แสดงผล 6" xfId="12863" xr:uid="{6938B751-B852-4938-8FDE-B1F927C0B373}"/>
    <cellStyle name="แสดงผล 6 2" xfId="13785" xr:uid="{E735180F-F55C-43F0-8AD9-CC183C3FA7D8}"/>
    <cellStyle name="แสดงผล 7" xfId="12864" xr:uid="{D7240115-CBD3-482D-AA46-1A629D4D4592}"/>
    <cellStyle name="แสดงผล 7 2" xfId="13786" xr:uid="{FB5E97E4-A726-46A4-891E-46A5CDDC6A89}"/>
    <cellStyle name="แสดงผล 8" xfId="6059" xr:uid="{7503D2A9-2B37-4E15-85A8-5D43C79E458E}"/>
    <cellStyle name="แสดงผล 8 2" xfId="13555" xr:uid="{1B720DFD-D631-4950-A326-6FCBF93CE7EA}"/>
    <cellStyle name="แสดงผล 9" xfId="5792" xr:uid="{2009C008-F0F3-49CE-B396-4D9113AC9AD5}"/>
    <cellStyle name="แสดงผล 9 2" xfId="13918" xr:uid="{97EBD70F-FF08-45F1-A258-E12D544D68B7}"/>
    <cellStyle name="การคำนวณ" xfId="876" xr:uid="{6CFE77B4-6D3E-47F2-9DE0-B4EE59BDD8AB}"/>
    <cellStyle name="การคำนวณ 10" xfId="13531" xr:uid="{CF726FC9-AD06-49E8-A031-DF4D94626DE5}"/>
    <cellStyle name="การคำนวณ 2" xfId="877" xr:uid="{A7076F9E-9326-435E-862D-1EA8E225DED6}"/>
    <cellStyle name="การคำนวณ 2 2" xfId="5066" xr:uid="{0F14FFC2-C831-4AB8-90DD-8E0AB0E4F9C3}"/>
    <cellStyle name="การคำนวณ 2 2 2" xfId="12866" xr:uid="{D9B27730-17BE-4076-96DA-CFB04F80A67E}"/>
    <cellStyle name="การคำนวณ 2 2 2 2" xfId="13788" xr:uid="{E54461A1-BE6A-4223-9E5B-C749CA94A8E7}"/>
    <cellStyle name="การคำนวณ 2 2 3" xfId="13787" xr:uid="{5E0056E3-B1CB-46FE-8DD6-3614F2E97C2E}"/>
    <cellStyle name="การคำนวณ 2 2 4" xfId="12865" xr:uid="{E35CCAFD-629C-42A2-A6AD-A3A6DB75A01E}"/>
    <cellStyle name="การคำนวณ 2 3" xfId="12867" xr:uid="{EE0CF2A4-A6F0-4C14-BD51-41BCA7D58C17}"/>
    <cellStyle name="การคำนวณ 2 3 2" xfId="13789" xr:uid="{411692D5-999E-4E23-9137-838585DA5A26}"/>
    <cellStyle name="การคำนวณ 2 4" xfId="6143" xr:uid="{CCDDC98D-D433-4DB4-9245-02E036CF0945}"/>
    <cellStyle name="การคำนวณ 2 4 2" xfId="13921" xr:uid="{3FBDDF89-B9DC-4E65-AAE7-E3D6E0E81E0A}"/>
    <cellStyle name="การคำนวณ 2 5" xfId="13572" xr:uid="{A73DEB01-7565-40AC-96D5-1A32035DF7EE}"/>
    <cellStyle name="การคำนวณ 2 6" xfId="13895" xr:uid="{34F13F6A-949A-47B9-8556-A634E5B8E273}"/>
    <cellStyle name="การคำนวณ 3" xfId="878" xr:uid="{4EFE50B1-5002-4236-9058-2038CA78F70F}"/>
    <cellStyle name="การคำนวณ 3 2" xfId="5101" xr:uid="{1F619725-DEF4-4219-ACC3-E04471441B12}"/>
    <cellStyle name="การคำนวณ 3 2 2" xfId="12869" xr:uid="{42E1A870-B30A-4462-8CEE-28F3F91BB98A}"/>
    <cellStyle name="การคำนวณ 3 2 2 2" xfId="13791" xr:uid="{E357FDF0-2398-4092-9D4E-04980C85EE6F}"/>
    <cellStyle name="การคำนวณ 3 2 3" xfId="13790" xr:uid="{73BFF22A-562D-4222-B241-512E343EDBA8}"/>
    <cellStyle name="การคำนวณ 3 2 4" xfId="12868" xr:uid="{38663E41-04ED-4DF8-A6D8-0E6F9776A9D5}"/>
    <cellStyle name="การคำนวณ 3 3" xfId="12870" xr:uid="{0C83B905-FAF3-41EF-B57C-B9F105614DBB}"/>
    <cellStyle name="การคำนวณ 3 3 2" xfId="13792" xr:uid="{9A6B3AE0-4133-46D6-A12E-4CDFC4035459}"/>
    <cellStyle name="การคำนวณ 3 4" xfId="6144" xr:uid="{091FDECB-6320-4137-A0A3-2D76F7F0E150}"/>
    <cellStyle name="การคำนวณ 3 4 2" xfId="13922" xr:uid="{5D3FC5E0-3B98-44E0-ADD5-CAC5128D3F8C}"/>
    <cellStyle name="การคำนวณ 3 5" xfId="13573" xr:uid="{1136E07B-00E1-4D5A-BBB8-AA368D6D249F}"/>
    <cellStyle name="การคำนวณ 3 6" xfId="13899" xr:uid="{02164ADD-7FDC-4C14-B792-4B8BBF235F5F}"/>
    <cellStyle name="การคำนวณ 4" xfId="879" xr:uid="{ACE3E175-242E-476C-AB96-B0B04C0AB8E4}"/>
    <cellStyle name="การคำนวณ 4 2" xfId="12871" xr:uid="{75D33445-D51C-4E14-B967-DDAE4660D325}"/>
    <cellStyle name="การคำนวณ 4 2 2" xfId="12872" xr:uid="{D88EEFA5-9185-4EE2-8D6C-B4B4B99DD193}"/>
    <cellStyle name="การคำนวณ 4 2 2 2" xfId="13794" xr:uid="{CD4A5A5F-CBB3-46D0-B10D-0C4F5D4F59E1}"/>
    <cellStyle name="การคำนวณ 4 2 3" xfId="13793" xr:uid="{4402E61A-52D0-4666-80E5-C634AA2001A6}"/>
    <cellStyle name="การคำนวณ 4 3" xfId="12873" xr:uid="{57B95F1B-54F5-47C6-82F5-7DCEE6603199}"/>
    <cellStyle name="การคำนวณ 4 3 2" xfId="13795" xr:uid="{091CF8E9-12EA-4CD5-8606-8453378D6967}"/>
    <cellStyle name="การคำนวณ 4 4" xfId="13574" xr:uid="{3FD2B0C4-7B92-4DD8-A002-AD3C8682EC4B}"/>
    <cellStyle name="การคำนวณ 5" xfId="12874" xr:uid="{2A4393B3-4D56-41DF-A95A-D69E40032CCA}"/>
    <cellStyle name="การคำนวณ 5 2" xfId="12875" xr:uid="{D1F0DAD2-E898-444B-ABAD-93383DF93506}"/>
    <cellStyle name="การคำนวณ 5 2 2" xfId="13797" xr:uid="{89392D98-5AB6-4123-9E93-0B6535BF3F55}"/>
    <cellStyle name="การคำนวณ 5 3" xfId="12876" xr:uid="{2895D5F3-142E-4AA0-9C96-B75D81CE913F}"/>
    <cellStyle name="การคำนวณ 5 3 2" xfId="13798" xr:uid="{A46590B3-F698-4D1B-A30D-AB54000C11B5}"/>
    <cellStyle name="การคำนวณ 5 4" xfId="13796" xr:uid="{3ABDEDA1-04BC-44E9-A0FB-235844A6751F}"/>
    <cellStyle name="การคำนวณ 6" xfId="12877" xr:uid="{82EAB41D-2DFD-489B-8C44-83299AA9988D}"/>
    <cellStyle name="การคำนวณ 6 2" xfId="13799" xr:uid="{2B783B98-356E-4DDC-A2A8-0721DE2B5CC4}"/>
    <cellStyle name="การคำนวณ 7" xfId="12878" xr:uid="{6F8A5588-A7D7-4DC7-BEDE-9635D014FCD1}"/>
    <cellStyle name="การคำนวณ 7 2" xfId="13800" xr:uid="{73301D0A-7296-4131-BF5E-576BCCB234CF}"/>
    <cellStyle name="การคำนวณ 8" xfId="6038" xr:uid="{CFD9D144-8C1F-4A02-9BA2-9C2225B29DA6}"/>
    <cellStyle name="การคำนวณ 8 2" xfId="13554" xr:uid="{14D3A3AA-551C-4FB9-AF72-7A10548CE570}"/>
    <cellStyle name="การคำนวณ 9" xfId="5762" xr:uid="{203E611D-4AC6-46B4-AEE9-2958778E4E70}"/>
    <cellStyle name="การคำนวณ 9 2" xfId="13915" xr:uid="{E43B8031-609D-4334-99FA-9F48289A15E7}"/>
    <cellStyle name="ข้อความเตือน" xfId="880" xr:uid="{B4AD0BA9-32A4-41A5-901E-C2BCE44E5EFE}"/>
    <cellStyle name="ข้อความเตือน 2" xfId="881" xr:uid="{72BA1807-06E7-46B2-817B-35E90135CCF4}"/>
    <cellStyle name="ข้อความเตือน 2 2" xfId="5067" xr:uid="{C2D4D3EA-72AF-409A-972D-8CF0DBF03B42}"/>
    <cellStyle name="ข้อความเตือน 2 2 2" xfId="12879" xr:uid="{6E270026-10BC-4FC9-B130-DD507D09AC82}"/>
    <cellStyle name="ข้อความเตือน 2 3" xfId="12880" xr:uid="{7FC1F0B4-D921-4491-857E-407260EBA70B}"/>
    <cellStyle name="ข้อความเตือน 2 4" xfId="6145" xr:uid="{69E5FC30-E3C6-473E-A0C7-A8DD2778BD93}"/>
    <cellStyle name="ข้อความเตือน 3" xfId="882" xr:uid="{870C7081-D017-4BB1-97FE-8A170D004488}"/>
    <cellStyle name="ข้อความเตือน 3 2" xfId="5102" xr:uid="{FC62E7E1-8D27-48DD-B920-4F06C0B691CA}"/>
    <cellStyle name="ข้อความเตือน 3 2 2" xfId="12881" xr:uid="{7344453E-886D-4A11-BBF0-FC602F11AEC6}"/>
    <cellStyle name="ข้อความเตือน 3 3" xfId="12882" xr:uid="{AA274DB6-742F-42D1-9C67-BD21894F3E36}"/>
    <cellStyle name="ข้อความเตือน 3 4" xfId="6146" xr:uid="{9583B401-CA6D-49F9-B2C4-60C16F9260E5}"/>
    <cellStyle name="ข้อความเตือน 4" xfId="883" xr:uid="{88491AA0-4625-4E1F-AAE2-569E2CD010CE}"/>
    <cellStyle name="ข้อความเตือน 4 2" xfId="12883" xr:uid="{85EA5A56-501D-468D-85BF-ECFF1578DBC3}"/>
    <cellStyle name="ข้อความเตือน 4 3" xfId="12884" xr:uid="{255202D7-FAC3-41BC-A184-8A30A8358544}"/>
    <cellStyle name="ข้อความเตือน 5" xfId="12885" xr:uid="{DB729736-B120-4921-AA98-17D75D2FA88E}"/>
    <cellStyle name="ข้อความเตือน 6" xfId="12886" xr:uid="{7C57F74B-DA6E-426E-AC83-52730DF49C41}"/>
    <cellStyle name="ข้อความเตือน 7" xfId="6039" xr:uid="{D3F647D4-4A43-46A5-A8DD-63D7B8D4FBA3}"/>
    <cellStyle name="ข้อความเตือน 8" xfId="5763" xr:uid="{29070137-1A6F-4E7D-9ABB-12AFA6D70FD7}"/>
    <cellStyle name="ข้อความอธิบาย" xfId="884" xr:uid="{7875D96B-F3B1-4F58-8D5A-68BDF65A2E89}"/>
    <cellStyle name="ข้อความอธิบาย 2" xfId="885" xr:uid="{112E6696-4962-48CE-BF12-BF8C7E135C61}"/>
    <cellStyle name="ข้อความอธิบาย 2 2" xfId="5068" xr:uid="{4BE4E143-312C-42BF-9AC6-E0E158801469}"/>
    <cellStyle name="ข้อความอธิบาย 2 2 2" xfId="12887" xr:uid="{51DFBA45-02D7-45E3-B14B-2861D46DFAA9}"/>
    <cellStyle name="ข้อความอธิบาย 2 3" xfId="12888" xr:uid="{A14A9691-F714-48E0-9D20-1F8586E5D62C}"/>
    <cellStyle name="ข้อความอธิบาย 2 4" xfId="6147" xr:uid="{1E15A7FC-56AD-4CF3-A06B-3A1EA17CECC1}"/>
    <cellStyle name="ข้อความอธิบาย 3" xfId="886" xr:uid="{52667CE0-F627-4883-8F4A-BCCC461B8699}"/>
    <cellStyle name="ข้อความอธิบาย 3 2" xfId="5103" xr:uid="{3CE4B10C-974E-4CAA-B8B2-FEC81557F2B7}"/>
    <cellStyle name="ข้อความอธิบาย 3 2 2" xfId="12889" xr:uid="{9A9B5709-BBBA-4263-87C3-736EA7ED4FD1}"/>
    <cellStyle name="ข้อความอธิบาย 3 3" xfId="12890" xr:uid="{E7662C4A-DB4F-427E-B714-C61843A0DAED}"/>
    <cellStyle name="ข้อความอธิบาย 3 4" xfId="6148" xr:uid="{CBB118C7-C261-488F-B8EA-97BEFBB89958}"/>
    <cellStyle name="ข้อความอธิบาย 4" xfId="887" xr:uid="{068D3099-7F39-4EB8-BED1-ADCDC986B0B4}"/>
    <cellStyle name="ข้อความอธิบาย 4 2" xfId="12891" xr:uid="{F562FC5F-D88C-47C9-8D78-E3D61631B3A4}"/>
    <cellStyle name="ข้อความอธิบาย 4 3" xfId="12892" xr:uid="{A4E5FBE0-FC63-4320-AC3B-48CDFC162A66}"/>
    <cellStyle name="ข้อความอธิบาย 5" xfId="12893" xr:uid="{7A64F643-701E-4FE7-8745-BA95AB7257BE}"/>
    <cellStyle name="ข้อความอธิบาย 6" xfId="12894" xr:uid="{A18636A4-771C-4380-B824-418ADEC75D81}"/>
    <cellStyle name="ข้อความอธิบาย 7" xfId="6040" xr:uid="{5214CD5F-CD2E-41A1-886E-07C58A3B08C5}"/>
    <cellStyle name="ข้อความอธิบาย 8" xfId="5764" xr:uid="{EC4F7091-2A37-43B0-9F53-AFAB6480E902}"/>
    <cellStyle name="ค@ฏ๋_1111D2111DQ2" xfId="888" xr:uid="{181A746A-BAD4-4B9F-A4ED-ACEA2E0CBC31}"/>
    <cellStyle name="คdคภฆ์[0]_1111D2111DQ2" xfId="889" xr:uid="{367B444E-04F7-4CEF-A8E6-696A5FA2D16D}"/>
    <cellStyle name="คdคภฆ์_1111D2111DQ1" xfId="890" xr:uid="{E9D7596D-54FC-4487-992E-053C36CB041E}"/>
    <cellStyle name="ชื่อเรื่อง" xfId="903" xr:uid="{0CD03D8A-77DF-4904-918F-CCA8D7B19D30}"/>
    <cellStyle name="ชื่อเรื่อง 2" xfId="904" xr:uid="{8DCAD45C-7203-4182-9A41-3230AAC17159}"/>
    <cellStyle name="ชื่อเรื่อง 2 2" xfId="5074" xr:uid="{F56DABFF-AA56-427B-A526-643444C0DB8C}"/>
    <cellStyle name="ชื่อเรื่อง 2 2 2" xfId="12895" xr:uid="{3F86E7F9-B897-48B0-8E6C-935D2CB65F25}"/>
    <cellStyle name="ชื่อเรื่อง 2 3" xfId="12896" xr:uid="{580DA75D-3AA6-4316-84DF-E539BA5E26EC}"/>
    <cellStyle name="ชื่อเรื่อง 2 4" xfId="6149" xr:uid="{8855F3A0-7867-4ED0-AFFC-E621EC35909A}"/>
    <cellStyle name="ชื่อเรื่อง 3" xfId="905" xr:uid="{741C6897-1047-4CA6-9B93-649C02584B86}"/>
    <cellStyle name="ชื่อเรื่อง 3 2" xfId="5104" xr:uid="{B99B13B2-EEAD-410D-98D8-5708A0DF90EC}"/>
    <cellStyle name="ชื่อเรื่อง 3 2 2" xfId="12897" xr:uid="{FEE14A60-F7BD-4560-92B7-6C40B9B64AE5}"/>
    <cellStyle name="ชื่อเรื่อง 3 3" xfId="12898" xr:uid="{A6FCADB7-5D90-4CDA-8552-E2361488394C}"/>
    <cellStyle name="ชื่อเรื่อง 3 4" xfId="6150" xr:uid="{D4930A01-E028-4FC5-8789-65F2E2AB4E51}"/>
    <cellStyle name="ชื่อเรื่อง 4" xfId="906" xr:uid="{18871E9A-3E52-417A-B537-D4BEAD01682D}"/>
    <cellStyle name="ชื่อเรื่อง 4 2" xfId="12899" xr:uid="{45909D5C-FFA8-4B53-9145-0970BEED7393}"/>
    <cellStyle name="ชื่อเรื่อง 4 3" xfId="12900" xr:uid="{109555BB-BCB0-4FB8-9AB1-63AC7974D9F0}"/>
    <cellStyle name="ชื่อเรื่อง 5" xfId="12901" xr:uid="{AE44AF2A-57E9-44C0-AA47-7FF7C556A723}"/>
    <cellStyle name="ชื่อเรื่อง 6" xfId="12902" xr:uid="{B129DA96-DAE3-4A86-BC32-A5F00B62A185}"/>
    <cellStyle name="ชื่อเรื่อง 7" xfId="6043" xr:uid="{21A484EE-FD33-4857-85DB-2689EE80449D}"/>
    <cellStyle name="ชื่อเรื่อง 8" xfId="5770" xr:uid="{462C2032-9C62-4892-818B-FBB1C00C9B87}"/>
    <cellStyle name="ณfน๔ [0]_Book1" xfId="916" xr:uid="{699560CA-E026-4BA3-85BD-4DCFD2B44685}"/>
    <cellStyle name="ณfน๔_Book1" xfId="917" xr:uid="{BDE43A60-0F31-4EB9-9A45-204445714344}"/>
    <cellStyle name="ดี" xfId="4920" xr:uid="{92B8D781-F245-463C-867A-DA930AF2D00A}"/>
    <cellStyle name="ดี 2" xfId="918" xr:uid="{4BF27E07-D3C4-44FB-8D21-E9868F90995F}"/>
    <cellStyle name="ดี 2 2" xfId="5077" xr:uid="{68BE9432-C17C-4C2D-935D-5B6D549EA824}"/>
    <cellStyle name="ดี 2 2 2" xfId="12903" xr:uid="{2E9823E2-3EC3-468F-A209-59CBE31815BB}"/>
    <cellStyle name="ดี 2 3" xfId="12904" xr:uid="{26EB1AF4-D940-4A9C-8A49-163AD9D74232}"/>
    <cellStyle name="ดี 2 4" xfId="6155" xr:uid="{C8C52AA3-C4AC-448F-B6B2-CFEE70B7265A}"/>
    <cellStyle name="ดี 3" xfId="919" xr:uid="{A74786CC-6D38-46D6-B6EF-D7B2AF6ABA0F}"/>
    <cellStyle name="ดี 3 2" xfId="5107" xr:uid="{81628A18-4913-4C38-9F6B-0560E2A953C0}"/>
    <cellStyle name="ดี 3 2 2" xfId="12905" xr:uid="{AAABF1C1-DD82-4FCD-99C1-48F7F62C03DE}"/>
    <cellStyle name="ดี 3 3" xfId="12906" xr:uid="{D0105DCB-667C-4FA1-B0F9-EDAF985F5371}"/>
    <cellStyle name="ดี 3 4" xfId="6156" xr:uid="{538DF649-FCD1-4662-A2DD-098CA2FF56D3}"/>
    <cellStyle name="ดี 4" xfId="920" xr:uid="{37F2143E-CD6C-451D-80C7-0DCC4C79DBCD}"/>
    <cellStyle name="ดี 4 2" xfId="12907" xr:uid="{76FE3DAB-E463-48FF-A148-FD230B7D9A35}"/>
    <cellStyle name="ดี 4 3" xfId="12908" xr:uid="{778CBA3D-9B8F-478A-AFD6-F63C207E354E}"/>
    <cellStyle name="ดี 5" xfId="12909" xr:uid="{5DDD3CE1-CF8E-4201-8AA7-6E982339FBF5}"/>
    <cellStyle name="ดี 5 2" xfId="12910" xr:uid="{515BBD31-771E-437E-8D12-1B128E7EB57D}"/>
    <cellStyle name="ดี 6" xfId="12911" xr:uid="{76DA704B-F920-4773-A841-505F7628098E}"/>
    <cellStyle name="ดี 7" xfId="6046" xr:uid="{F1D28912-3B51-4B33-ABD2-6187EAFE925C}"/>
    <cellStyle name="ดี 8" xfId="5774" xr:uid="{BBCDA192-14F4-4E59-AB87-AD5F35CD9EE9}"/>
    <cellStyle name="ตามการเชื่อมโยงหลายมิติ" xfId="921" xr:uid="{CD35C844-9861-4EE2-9E59-A19F093289D3}"/>
    <cellStyle name="ตามการเชื่อมโยงหลายมิติ 2" xfId="12912" xr:uid="{B9678FD6-330C-41FB-BA9C-3E6D3976BD74}"/>
    <cellStyle name="ตามการเชื่อมโยงหลายมิติ 3" xfId="12913" xr:uid="{DC76E258-4A8A-40CB-9A6A-243BE4D5EE44}"/>
    <cellStyle name="ตามการเชื่อมโยงหลายมิติ_sheet1" xfId="5775" xr:uid="{A444B599-710F-414B-B9AE-BC67869349F4}"/>
    <cellStyle name="น้บะภฒ_95" xfId="922" xr:uid="{0CE58903-3D9F-45E6-AA88-6A1B1EC9A165}"/>
    <cellStyle name="ปกติ 10" xfId="6532" xr:uid="{501597D2-0E23-4A1B-8AD3-10D45946BAB3}"/>
    <cellStyle name="ปกติ 10 2" xfId="6533" xr:uid="{A13D6A05-C110-4AAE-B8FE-CB1AC96AFD33}"/>
    <cellStyle name="ปกติ 10 2 2" xfId="12914" xr:uid="{753733A9-956E-4A22-A3DC-CC1A0EDD621D}"/>
    <cellStyle name="ปกติ 10 3" xfId="12915" xr:uid="{4110BFA5-952B-405C-B3D3-B990BFFC09EC}"/>
    <cellStyle name="ปกติ 10 4" xfId="12916" xr:uid="{9F1C55F2-B994-437E-8264-BA294C6A53D2}"/>
    <cellStyle name="ปกติ 11" xfId="6534" xr:uid="{D200B3B5-E6C3-42F3-8D33-9BB7BEE1DFDB}"/>
    <cellStyle name="ปกติ 11 2" xfId="12917" xr:uid="{1BDFE8D4-80E5-4965-8945-8A2B3AA47A99}"/>
    <cellStyle name="ปกติ 11 2 2" xfId="12918" xr:uid="{E6F918B6-8BF2-4825-ACF1-7BD8BBCCE39E}"/>
    <cellStyle name="ปกติ 11 2 3" xfId="12919" xr:uid="{9EA3D334-635B-4E4D-891C-B875C5FE51CD}"/>
    <cellStyle name="ปกติ 11 3" xfId="12920" xr:uid="{8BA25936-1AA9-4A89-A9AD-EFCE8298B5CC}"/>
    <cellStyle name="ปกติ 11 4" xfId="12921" xr:uid="{51636FFB-12D0-45D1-AE7B-4B036F79210D}"/>
    <cellStyle name="ปกติ 12" xfId="6535" xr:uid="{87DBABFE-FE0B-466C-B47A-70C67E8E1B3A}"/>
    <cellStyle name="ปกติ 12 2" xfId="12922" xr:uid="{333A89DE-C88C-4D3D-9E77-201D807BEB9A}"/>
    <cellStyle name="ปกติ 12 2 2" xfId="12923" xr:uid="{244C8EAE-AFDD-40D6-905D-EC7F6D2A125C}"/>
    <cellStyle name="ปกติ 12 2 3" xfId="12924" xr:uid="{581142F9-0FA4-4DB7-A9E2-993CED3BB8EC}"/>
    <cellStyle name="ปกติ 12 3" xfId="12925" xr:uid="{21FA10C1-4F0B-4B0F-8CD3-39A4EC61EEEA}"/>
    <cellStyle name="ปกติ 12 4" xfId="12926" xr:uid="{35BA9CA0-E428-4AFB-9A86-A5B29E51D450}"/>
    <cellStyle name="ปกติ 13" xfId="6536" xr:uid="{68709F29-03A4-4F62-A9C6-B26CFB909C07}"/>
    <cellStyle name="ปกติ 13 2" xfId="12927" xr:uid="{082E3FC7-1719-4F94-9FFB-15BA6F63B5D5}"/>
    <cellStyle name="ปกติ 13 3" xfId="12928" xr:uid="{D7DEBD19-75EB-490D-822E-6F5C5C5DD08C}"/>
    <cellStyle name="ปกติ 14" xfId="12929" xr:uid="{F4215838-C7B2-420F-BB19-88CBCAA8CA21}"/>
    <cellStyle name="ปกติ 14 2" xfId="12930" xr:uid="{32CFEE1D-4803-4867-8C6A-2CC03CAE3FA5}"/>
    <cellStyle name="ปกติ 14 2 2" xfId="12931" xr:uid="{F56B2060-147A-4B0D-900B-FF43177B7A39}"/>
    <cellStyle name="ปกติ 14 2 3" xfId="12932" xr:uid="{D3EF8726-A678-4812-B289-5286AE352473}"/>
    <cellStyle name="ปกติ 14 3" xfId="12933" xr:uid="{25CBAE0A-E9F0-4A81-BE62-EBCE6F6E0D83}"/>
    <cellStyle name="ปกติ 14 4" xfId="12934" xr:uid="{4F29985F-3543-42C0-85F6-DC71E2A525A2}"/>
    <cellStyle name="ปกติ 15" xfId="12935" xr:uid="{F9067421-E142-41C0-97EE-A651462B7AC9}"/>
    <cellStyle name="ปกติ 15 10" xfId="12936" xr:uid="{FBF518A8-9CCD-4BF6-B973-E38C821B23BD}"/>
    <cellStyle name="ปกติ 15 10 2" xfId="12937" xr:uid="{93941F38-4D7F-4BDB-859A-33E663E6892A}"/>
    <cellStyle name="ปกติ 15 10 2 2" xfId="12938" xr:uid="{E578E575-727D-48DF-8FB9-F1944E2EC159}"/>
    <cellStyle name="ปกติ 15 10 3" xfId="12939" xr:uid="{E22B4EF8-DD40-4061-991B-E5BF91DEE8C0}"/>
    <cellStyle name="ปกติ 15 11" xfId="12940" xr:uid="{11899FD5-13F7-471F-849B-6829D20AC8A8}"/>
    <cellStyle name="ปกติ 15 11 2" xfId="12941" xr:uid="{F7FEB6F3-4913-4856-8E2A-546301A8DAAB}"/>
    <cellStyle name="ปกติ 15 12" xfId="12942" xr:uid="{14EF000F-A89F-4A34-A8F2-B4553462EC58}"/>
    <cellStyle name="ปกติ 15 13" xfId="12943" xr:uid="{4987997A-0A7B-428F-ACDA-CB575647A102}"/>
    <cellStyle name="ปกติ 15 14" xfId="12944" xr:uid="{9AA1945F-5AB0-4A36-B73B-6EDE2204B219}"/>
    <cellStyle name="ปกติ 15 14 2" xfId="12945" xr:uid="{795859D1-C0CD-42A2-BDE3-50555ECB0F44}"/>
    <cellStyle name="ปกติ 15 14 2 2" xfId="12946" xr:uid="{B3B19F86-FFC9-420D-A459-476F219ECC79}"/>
    <cellStyle name="ปกติ 15 14 3" xfId="12947" xr:uid="{1C635949-479A-49D1-B046-B370DEA4007F}"/>
    <cellStyle name="ปกติ 15 2" xfId="12948" xr:uid="{7FD7752D-3E06-4737-958D-4C0E34868901}"/>
    <cellStyle name="ปกติ 15 2 2" xfId="12949" xr:uid="{FE501026-F2FE-4C26-B37D-F588067E01E5}"/>
    <cellStyle name="ปกติ 15 2 2 2" xfId="12950" xr:uid="{C6030C51-8E86-4F80-84F5-CCC068ECF474}"/>
    <cellStyle name="ปกติ 15 2 3" xfId="12951" xr:uid="{D5CD2ECB-236C-498C-8FEF-57E75D6C74AB}"/>
    <cellStyle name="ปกติ 15 2 4" xfId="12952" xr:uid="{BF2E6B17-C508-4D7C-96A7-34F89544C858}"/>
    <cellStyle name="ปกติ 15 3" xfId="12953" xr:uid="{95E7C058-075E-42DD-9445-58CF49F5F779}"/>
    <cellStyle name="ปกติ 15 3 2" xfId="12954" xr:uid="{B97A71BB-C08B-4FDD-B3BA-913DC9D30704}"/>
    <cellStyle name="ปกติ 15 3 2 2" xfId="12955" xr:uid="{0F31EC48-818C-4E18-A862-989DD0F2200F}"/>
    <cellStyle name="ปกติ 15 3 3" xfId="12956" xr:uid="{1F881367-90B7-42B0-9370-D09E55F800FF}"/>
    <cellStyle name="ปกติ 15 4" xfId="12957" xr:uid="{E312E5A8-31CB-4A5E-B2DA-C43C59A4D271}"/>
    <cellStyle name="ปกติ 15 4 2" xfId="12958" xr:uid="{859F64C2-67D1-4C85-A4A1-5B431A2A10D7}"/>
    <cellStyle name="ปกติ 15 4 2 2" xfId="12959" xr:uid="{802245F6-BFDA-476C-802C-E2172F0DD07F}"/>
    <cellStyle name="ปกติ 15 4 3" xfId="12960" xr:uid="{713FD0CE-84AB-433B-A3B7-B3A5D58920E3}"/>
    <cellStyle name="ปกติ 15 5" xfId="12961" xr:uid="{B87B1E94-97E6-48F6-A6B2-66648B60AA92}"/>
    <cellStyle name="ปกติ 15 5 2" xfId="12962" xr:uid="{F23B8FA4-FE1E-4A85-BD25-1FAC6CDFF64C}"/>
    <cellStyle name="ปกติ 15 5 2 2" xfId="12963" xr:uid="{50583353-7D78-475A-85F4-338EDB39C7B4}"/>
    <cellStyle name="ปกติ 15 5 3" xfId="12964" xr:uid="{9492FA3F-105A-4A34-9FC7-65A648169742}"/>
    <cellStyle name="ปกติ 15 6" xfId="12965" xr:uid="{82459032-1BEA-4C61-8920-CFF5F023CFD9}"/>
    <cellStyle name="ปกติ 15 6 2" xfId="12966" xr:uid="{841904AC-460E-4470-AF84-31F26105BB57}"/>
    <cellStyle name="ปกติ 15 6 2 2" xfId="12967" xr:uid="{F6A90600-784C-4ADB-BD9B-84B0E0922B97}"/>
    <cellStyle name="ปกติ 15 6 3" xfId="12968" xr:uid="{C3992F81-3ECC-4C95-8D6D-AF794369AEEF}"/>
    <cellStyle name="ปกติ 15 7" xfId="12969" xr:uid="{51A669B3-EBDB-48E9-9E86-8DD743E91F27}"/>
    <cellStyle name="ปกติ 15 7 2" xfId="12970" xr:uid="{9254C2B3-3730-43E0-8EA1-2AB8FEB7E916}"/>
    <cellStyle name="ปกติ 15 7 2 2" xfId="12971" xr:uid="{88DF51A4-C3A3-4A1B-BB5C-7937DE152B26}"/>
    <cellStyle name="ปกติ 15 7 3" xfId="12972" xr:uid="{67064C31-984D-4843-9B2D-0F8ACDDD1624}"/>
    <cellStyle name="ปกติ 15 8" xfId="12973" xr:uid="{2E514D0D-FCC6-4A90-904A-71BF0AA0F174}"/>
    <cellStyle name="ปกติ 15 8 2" xfId="12974" xr:uid="{241CD730-7C21-4794-AE45-A586CD951458}"/>
    <cellStyle name="ปกติ 15 8 2 2" xfId="12975" xr:uid="{B0204854-E844-43AE-AD34-DF25898A5D26}"/>
    <cellStyle name="ปกติ 15 8 3" xfId="12976" xr:uid="{D7CB3037-DF13-4A29-B82C-31A1CB5EB5E5}"/>
    <cellStyle name="ปกติ 15 9" xfId="12977" xr:uid="{E631EAA6-91F4-4BA3-9435-E5CCC7424C5C}"/>
    <cellStyle name="ปกติ 15 9 2" xfId="12978" xr:uid="{8EE1FCEE-5B72-45B7-83CE-2AD4A4E9FF2B}"/>
    <cellStyle name="ปกติ 15 9 2 2" xfId="12979" xr:uid="{BE653E17-FEC6-4289-BE57-F3C8F65E5159}"/>
    <cellStyle name="ปกติ 15 9 3" xfId="12980" xr:uid="{58684EF5-1A8D-43A6-8DFC-7BF0F5730F85}"/>
    <cellStyle name="ปกติ 16" xfId="12981" xr:uid="{7172A75E-1F03-4D7F-8315-C8BFE318FBCA}"/>
    <cellStyle name="ปกติ 16 2" xfId="12982" xr:uid="{DCA3A6AB-2787-49D2-975F-653E043D7869}"/>
    <cellStyle name="ปกติ 16 2 2" xfId="12983" xr:uid="{1E99CBF7-DFD2-477C-952B-BF386B547FA9}"/>
    <cellStyle name="ปกติ 16 2 3" xfId="12984" xr:uid="{056BBAFA-FDBB-49A3-BE9A-E08EA7B23FC6}"/>
    <cellStyle name="ปกติ 16 3" xfId="12985" xr:uid="{DEB33272-3CA6-4D38-93E5-40E422103294}"/>
    <cellStyle name="ปกติ 16 4" xfId="12986" xr:uid="{AE489C01-DF84-48F4-9C4E-3C4F5D54CD26}"/>
    <cellStyle name="ปกติ 17" xfId="5776" xr:uid="{AF57AE2F-6637-4D3C-BB63-71D7B5CE3EE2}"/>
    <cellStyle name="ปกติ 17 2" xfId="12987" xr:uid="{AEA4D914-6DAC-4352-9371-C6148C8FE00D}"/>
    <cellStyle name="ปกติ 17 2 2" xfId="12988" xr:uid="{37FBFAD7-D33A-446F-AAA1-0F57DE8D2023}"/>
    <cellStyle name="ปกติ 17 2 3" xfId="12989" xr:uid="{37DACDFC-7797-418C-A787-19A9A9CE43E8}"/>
    <cellStyle name="ปกติ 17 3" xfId="12990" xr:uid="{3EEEE7C5-565A-4E9E-8611-2934806E7008}"/>
    <cellStyle name="ปกติ 17 4" xfId="12991" xr:uid="{193AFEC2-5BCF-42F6-87E4-39E4D662389C}"/>
    <cellStyle name="ปกติ 18" xfId="12992" xr:uid="{B0392D61-6D0A-45F5-82C1-D049FDE12FBD}"/>
    <cellStyle name="ปกติ 18 2" xfId="12993" xr:uid="{A986846A-8530-432B-B934-8BC8A8E9A13A}"/>
    <cellStyle name="ปกติ 18 2 2" xfId="12994" xr:uid="{80B52A10-D888-461D-B2A8-A13C85617CC9}"/>
    <cellStyle name="ปกติ 18 2 3" xfId="12995" xr:uid="{52F76CFD-14E6-4A11-B2C1-53A80ADF4E4E}"/>
    <cellStyle name="ปกติ 18 3" xfId="12996" xr:uid="{D49311F6-A725-4919-9F19-975E7C876759}"/>
    <cellStyle name="ปกติ 18 4" xfId="12997" xr:uid="{AC715B75-B768-4C67-8177-D120113ADC0D}"/>
    <cellStyle name="ปกติ 19" xfId="12998" xr:uid="{6C5E3EB0-8EA6-4003-A389-BD5DCE7F9D6C}"/>
    <cellStyle name="ปกติ 19 2" xfId="12999" xr:uid="{1D13F578-1173-4CB4-A300-D89C5AF73460}"/>
    <cellStyle name="ปกติ 19 2 2" xfId="13000" xr:uid="{5E287F6A-DB09-4115-B90A-9B039CCF5D0D}"/>
    <cellStyle name="ปกติ 19 2 3" xfId="13001" xr:uid="{3B963327-39E9-4ADC-89B8-07572696DC7F}"/>
    <cellStyle name="ปกติ 19 3" xfId="13002" xr:uid="{8ED5C946-551A-4B66-AA02-636A73A4E0AB}"/>
    <cellStyle name="ปกติ 19 4" xfId="13003" xr:uid="{C0C58BE3-24F8-4EBE-A1AE-1E9E2A4A211C}"/>
    <cellStyle name="ปกติ 2" xfId="58" xr:uid="{23447CBC-AF9E-4254-A388-6EC86AEE01CB}"/>
    <cellStyle name="ปกติ 2 2" xfId="5778" xr:uid="{E9414EA8-FAB6-4B3C-8C0F-26BBD3BB5273}"/>
    <cellStyle name="ปกติ 2 2 2" xfId="13004" xr:uid="{EFA3463A-70D3-4464-9FE9-1EAD38990B08}"/>
    <cellStyle name="ปกติ 2 2 3" xfId="13005" xr:uid="{2806EF4E-44B3-4DEC-A1D0-6BD6170DBA5D}"/>
    <cellStyle name="ปกติ 2 3" xfId="6301" xr:uid="{2CD4100C-962A-47D1-B7AB-06D93E058462}"/>
    <cellStyle name="ปกติ 2 3 3" xfId="13006" xr:uid="{76AB2360-91BE-4E98-82DE-BD21659FD478}"/>
    <cellStyle name="ปกติ 2 4" xfId="13007" xr:uid="{9F80FF6B-84E7-4CDC-9D73-5973E7B20F59}"/>
    <cellStyle name="ปกติ 2 5" xfId="5777" xr:uid="{A34A47EA-D0B0-44B0-B48A-C422ECD5F8EF}"/>
    <cellStyle name="ปกติ 2 5 2" xfId="15389" xr:uid="{EAB34967-9F04-4582-9F7E-60D8EC5390F5}"/>
    <cellStyle name="ปกติ 2_ITD Summary" xfId="6302" xr:uid="{D07C3473-FDD0-4081-88A1-A99A262BD584}"/>
    <cellStyle name="ปกติ 20" xfId="13008" xr:uid="{2E81B282-42B7-43D1-A4E8-63814E45A936}"/>
    <cellStyle name="ปกติ 20 2" xfId="13009" xr:uid="{49A35769-4620-4345-A204-7E6ADE7E54FE}"/>
    <cellStyle name="ปกติ 20 2 2" xfId="13010" xr:uid="{D91F06B1-ADDA-47ED-8237-F04AB6189F16}"/>
    <cellStyle name="ปกติ 20 2 3" xfId="13011" xr:uid="{C330E747-2F0C-4518-8150-509190DFD0AD}"/>
    <cellStyle name="ปกติ 20 3" xfId="13012" xr:uid="{DE50C1EC-6591-4208-86B5-E693B7814589}"/>
    <cellStyle name="ปกติ 20 4" xfId="13013" xr:uid="{8F360C69-A97D-4452-9857-88D2386D02EE}"/>
    <cellStyle name="ปกติ 21" xfId="13014" xr:uid="{773D9C91-01B5-47B4-B673-C8397FCB9E76}"/>
    <cellStyle name="ปกติ 21 2" xfId="13015" xr:uid="{BA7FFB93-BE12-431B-A370-8061ABAC47B5}"/>
    <cellStyle name="ปกติ 21 2 2" xfId="13016" xr:uid="{73752CC2-E14D-48BE-9A66-D1B594A87CC6}"/>
    <cellStyle name="ปกติ 21 2 3" xfId="13017" xr:uid="{82469B67-F370-48AB-9D3E-BB1F25CC3F4B}"/>
    <cellStyle name="ปกติ 21 3" xfId="13018" xr:uid="{4886531B-5F67-4114-B138-A9E4C8E2442B}"/>
    <cellStyle name="ปกติ 21 4" xfId="13019" xr:uid="{B09A2BD9-5085-45DD-AD39-E0DB1647208D}"/>
    <cellStyle name="ปกติ 22" xfId="13020" xr:uid="{F878E97A-BC83-4FB5-B80B-88441CEA382A}"/>
    <cellStyle name="ปกติ 22 2" xfId="13021" xr:uid="{DD06F8FE-356F-4C5A-A3FC-0532B17BABB3}"/>
    <cellStyle name="ปกติ 22 2 2" xfId="13022" xr:uid="{6B2549E2-C781-4C4F-8EF6-C4FC3DC17ECF}"/>
    <cellStyle name="ปกติ 22 2 3" xfId="13023" xr:uid="{236FAE94-FD42-4885-9D0C-C9D223986A78}"/>
    <cellStyle name="ปกติ 22 3" xfId="13024" xr:uid="{68A78371-C440-4641-892E-85A96AE959AF}"/>
    <cellStyle name="ปกติ 22 4" xfId="13025" xr:uid="{2041CC5B-137F-4B20-AECF-CB14D4962E2E}"/>
    <cellStyle name="ปกติ 23" xfId="13026" xr:uid="{D42DD12B-7744-4253-BB38-53B5869080B2}"/>
    <cellStyle name="ปกติ 23 2" xfId="13027" xr:uid="{FE53DDFB-2420-42BE-8D64-104B47C0CFC1}"/>
    <cellStyle name="ปกติ 23 2 2" xfId="13028" xr:uid="{F7D8E09C-2521-4F6C-A0C9-91FA8590F83A}"/>
    <cellStyle name="ปกติ 23 2 3" xfId="13029" xr:uid="{818C5655-D225-4617-927E-501A6EF5339D}"/>
    <cellStyle name="ปกติ 23 3" xfId="13030" xr:uid="{BF064B83-29EE-42FE-9D25-DF8EE49D213A}"/>
    <cellStyle name="ปกติ 23 4" xfId="13031" xr:uid="{38AC8402-D973-4CB7-91A1-5AE99801259E}"/>
    <cellStyle name="ปกติ 24" xfId="13032" xr:uid="{D4357032-F6A9-4152-A4CB-DCB9C53F4E9C}"/>
    <cellStyle name="ปกติ 24 2" xfId="13033" xr:uid="{7ADB9E65-D65B-4242-9776-33911D025EFF}"/>
    <cellStyle name="ปกติ 24 2 2" xfId="13034" xr:uid="{D3D4BD35-CF3C-4189-8A9D-6EFCD9CCC6CF}"/>
    <cellStyle name="ปกติ 24 3" xfId="13035" xr:uid="{3D821365-2279-42AB-9724-5FDC89E77CE4}"/>
    <cellStyle name="ปกติ 24 4" xfId="13036" xr:uid="{4D6893B6-B597-4FD1-8EEF-19E8D6377ECA}"/>
    <cellStyle name="ปกติ 25" xfId="13037" xr:uid="{93CE10E9-0123-4D49-868E-F8B994213922}"/>
    <cellStyle name="ปกติ 25 2" xfId="13038" xr:uid="{62CD9FFE-DA81-4DDF-B53B-1C3F8DC68EAE}"/>
    <cellStyle name="ปกติ 25 2 2" xfId="13039" xr:uid="{F7B9B3A7-9A59-4578-853E-D44A9762BAC8}"/>
    <cellStyle name="ปกติ 25 2 3" xfId="13040" xr:uid="{72BE4A57-131D-4445-91A0-7FCD5C9D8EEF}"/>
    <cellStyle name="ปกติ 25 3" xfId="13041" xr:uid="{0384730C-4F52-412A-B2D5-EC48C9603042}"/>
    <cellStyle name="ปกติ 25 4" xfId="13042" xr:uid="{9FF38533-4D2D-459E-B5B7-66C887068F06}"/>
    <cellStyle name="ปกติ 26" xfId="13043" xr:uid="{EC7ABC14-81B9-4489-BCDC-9827BAD51C7A}"/>
    <cellStyle name="ปกติ 26 2" xfId="13044" xr:uid="{30EA101A-17F1-4FE4-8C3E-24903692911D}"/>
    <cellStyle name="ปกติ 26 2 2" xfId="13045" xr:uid="{2AC5393C-0988-4A02-89D7-66B861AF6ECD}"/>
    <cellStyle name="ปกติ 26 2 3" xfId="13046" xr:uid="{ACCABBC1-C874-4D90-B053-DDE352F48AE1}"/>
    <cellStyle name="ปกติ 26 3" xfId="13047" xr:uid="{8830FBF3-B92E-4F9B-98E0-85BE359A26ED}"/>
    <cellStyle name="ปกติ 26 4" xfId="13048" xr:uid="{C36CF57D-3C47-4BA0-A3C0-BB26DDB33821}"/>
    <cellStyle name="ปกติ 27" xfId="13049" xr:uid="{FC9E4B36-A190-4196-BD1D-2456B45C1627}"/>
    <cellStyle name="ปกติ 27 2" xfId="13050" xr:uid="{37BF3EDD-8EC9-4DC5-94F0-B9C750FF0243}"/>
    <cellStyle name="ปกติ 27 2 2" xfId="13051" xr:uid="{FC7986A3-D178-4D24-BAEB-E9E35564634A}"/>
    <cellStyle name="ปกติ 27 2 3" xfId="13052" xr:uid="{15B5F0CC-83C3-4E85-B637-01493F1C459A}"/>
    <cellStyle name="ปกติ 27 3" xfId="13053" xr:uid="{445304CD-FD42-446D-B462-C391F144478F}"/>
    <cellStyle name="ปกติ 27 4" xfId="13054" xr:uid="{32E0FE63-3B6F-41A5-A067-87FAD8985B60}"/>
    <cellStyle name="ปกติ 28" xfId="13055" xr:uid="{31513A7A-6890-4E31-AF15-D01A1D9CDF37}"/>
    <cellStyle name="ปกติ 28 2" xfId="13056" xr:uid="{ADC1792B-2FE4-41E8-A3FB-BBBE5A7722B1}"/>
    <cellStyle name="ปกติ 28 2 2" xfId="13057" xr:uid="{71D784CC-D246-49D3-BC4D-AF45B53B88A4}"/>
    <cellStyle name="ปกติ 28 2 3" xfId="13058" xr:uid="{1230FE4C-8CA3-47FB-9A68-A1DA1F261BFD}"/>
    <cellStyle name="ปกติ 28 3" xfId="13059" xr:uid="{49A77B19-ABB1-491F-B5C6-648B7ED22BBA}"/>
    <cellStyle name="ปกติ 28 4" xfId="13060" xr:uid="{847C225A-8FED-4B79-8558-FD39696B6736}"/>
    <cellStyle name="ปกติ 29" xfId="13061" xr:uid="{90AE9F06-4E9F-4A85-8F6C-2E8089E42DD3}"/>
    <cellStyle name="ปกติ 29 2" xfId="13062" xr:uid="{A390DB0B-A401-4239-AA4D-75B00A3AA2EB}"/>
    <cellStyle name="ปกติ 29 2 2" xfId="13063" xr:uid="{DF0A3F97-E364-4C58-816D-B9D4D19A622E}"/>
    <cellStyle name="ปกติ 29 2 3" xfId="13064" xr:uid="{8E8453A7-F5F0-4068-A2C6-CDB9E55B3B61}"/>
    <cellStyle name="ปกติ 29 3" xfId="13065" xr:uid="{D1AE80B4-395F-406B-8B42-B92581A1F227}"/>
    <cellStyle name="ปกติ 29 4" xfId="13066" xr:uid="{C59D7470-F17F-4D91-9948-43F6D5DED514}"/>
    <cellStyle name="ปกติ 3" xfId="5779" xr:uid="{521D4C14-4486-4C99-84BE-6C5F85CCDF94}"/>
    <cellStyle name="ปกติ 3 2" xfId="6537" xr:uid="{40B4D6BF-8D94-4FD4-84FD-3F37063E0E4E}"/>
    <cellStyle name="ปกติ 3 2 2" xfId="13067" xr:uid="{D5447291-3C72-4EDB-BCE5-F31089C16B4D}"/>
    <cellStyle name="ปกติ 3 2 3" xfId="13068" xr:uid="{8871D4BF-CFA1-4D72-833C-86F1B053E41D}"/>
    <cellStyle name="ปกติ 3 3" xfId="7461" xr:uid="{B59E5DAA-8760-49EC-AC24-12E4ED5CEC07}"/>
    <cellStyle name="ปกติ 3 3 2" xfId="13069" xr:uid="{C02E8ACE-A1EF-4AD8-AB31-4DD68E3EC455}"/>
    <cellStyle name="ปกติ 3 3 3" xfId="13070" xr:uid="{14AF3FEE-04EF-40F0-9C5B-EAE2C6E1514D}"/>
    <cellStyle name="ปกติ 3 4" xfId="13071" xr:uid="{E65A6EF8-C622-41B4-B729-434B16CAF52F}"/>
    <cellStyle name="ปกติ 3 5" xfId="13072" xr:uid="{555D7480-0341-4814-91B0-E7D6C7C0A3AE}"/>
    <cellStyle name="ปกติ 3 6" xfId="13073" xr:uid="{39C2F2FC-BB0C-4C81-BBC1-138BDE20EFCA}"/>
    <cellStyle name="ปกติ 3_Delivery FG 1 - 15  Dec' 11" xfId="6538" xr:uid="{9F11E496-52C9-43BD-8E3E-719702233654}"/>
    <cellStyle name="ปกติ 30" xfId="13074" xr:uid="{2BCF6AA3-6F6E-4D02-8234-992A41DC1C48}"/>
    <cellStyle name="ปกติ 30 2" xfId="13075" xr:uid="{3835CDD1-0447-4C33-897F-276718B069A0}"/>
    <cellStyle name="ปกติ 30 2 2" xfId="13076" xr:uid="{BF57A430-8113-42CB-9851-7D784EE35B7A}"/>
    <cellStyle name="ปกติ 30 2 3" xfId="13077" xr:uid="{A0DF9147-2D1D-4E6F-A062-AE4A91DF6C49}"/>
    <cellStyle name="ปกติ 30 3" xfId="13078" xr:uid="{3EB358AA-D705-4321-B6B3-C2C6D2FFD679}"/>
    <cellStyle name="ปกติ 30 4" xfId="13079" xr:uid="{3E9FCFE3-4D4C-4FAF-8B55-F2251E847ABF}"/>
    <cellStyle name="ปกติ 31" xfId="13080" xr:uid="{B3C616C9-13AD-469B-BA16-649FD165938D}"/>
    <cellStyle name="ปกติ 31 2" xfId="13081" xr:uid="{CA53B1C9-046A-4D58-92F7-ED4597E25E72}"/>
    <cellStyle name="ปกติ 31 2 2" xfId="13082" xr:uid="{0BB7105B-E1D0-4C9A-9F2B-60D208AC6853}"/>
    <cellStyle name="ปกติ 31 2 3" xfId="13083" xr:uid="{CBCD8EB3-BC9A-43DD-A5D0-B101DC628896}"/>
    <cellStyle name="ปกติ 31 3" xfId="13084" xr:uid="{ECFDEA7B-8408-46F2-8D0E-47CDCA477846}"/>
    <cellStyle name="ปกติ 31 4" xfId="13085" xr:uid="{1A0424B6-3179-4C12-97FB-3D90A3600DFE}"/>
    <cellStyle name="ปกติ 32" xfId="13086" xr:uid="{B8044E41-2412-40E4-859A-A46CB630D5E1}"/>
    <cellStyle name="ปกติ 32 2" xfId="13087" xr:uid="{0A502C26-A38B-41AA-BB0F-C2D47E2A4A41}"/>
    <cellStyle name="ปกติ 32 2 2" xfId="13088" xr:uid="{6809FBBE-75E4-47D7-B24A-541437419277}"/>
    <cellStyle name="ปกติ 32 2 3" xfId="13089" xr:uid="{A74D828E-5A4A-415A-A109-F87E278647CC}"/>
    <cellStyle name="ปกติ 32 3" xfId="13090" xr:uid="{FA56E8C4-80C3-40A2-A5B1-5076162A7522}"/>
    <cellStyle name="ปกติ 32 4" xfId="13091" xr:uid="{30421367-B9EA-4FA4-A65F-6B19FDE33524}"/>
    <cellStyle name="ปกติ 33" xfId="13092" xr:uid="{116174C7-711B-407D-997D-B3811919EC85}"/>
    <cellStyle name="ปกติ 33 2" xfId="13093" xr:uid="{F7E18A01-6B3C-44DE-BCBF-FB60CA6DBE17}"/>
    <cellStyle name="ปกติ 33 2 2" xfId="13094" xr:uid="{BFF21ADB-1D98-48D4-9922-B9540DE63741}"/>
    <cellStyle name="ปกติ 33 2 3" xfId="13095" xr:uid="{8722FF9C-6BC9-465B-850F-CFABC0642442}"/>
    <cellStyle name="ปกติ 33 3" xfId="13096" xr:uid="{FD73C779-3715-473C-9285-67AD12099C40}"/>
    <cellStyle name="ปกติ 33 4" xfId="13097" xr:uid="{22B451C2-5241-443B-ABDB-B65E578ABE94}"/>
    <cellStyle name="ปกติ 34" xfId="13098" xr:uid="{0A49E76E-415C-4297-B46E-4CF49E56B4A4}"/>
    <cellStyle name="ปกติ 34 2" xfId="13099" xr:uid="{88601CF4-156C-4BAA-B00B-BCA583B74A85}"/>
    <cellStyle name="ปกติ 34 2 2" xfId="13100" xr:uid="{2CE778E6-8362-44AC-8A6C-128043CDBDB3}"/>
    <cellStyle name="ปกติ 34 2 3" xfId="13101" xr:uid="{1538898E-A3FE-4C8A-86EF-44C169C2A781}"/>
    <cellStyle name="ปกติ 34 3" xfId="13102" xr:uid="{E36BB7A3-B471-4FBB-B24A-62810DAB65BA}"/>
    <cellStyle name="ปกติ 34 4" xfId="13103" xr:uid="{29B6B040-FEB4-4051-8ABB-8E84F5D6D7DA}"/>
    <cellStyle name="ปกติ 35" xfId="13104" xr:uid="{F90066A0-40F9-43A7-BA67-1F1111A2B158}"/>
    <cellStyle name="ปกติ 35 2" xfId="13105" xr:uid="{647C0EB5-F301-456D-AEF0-1A71581FA020}"/>
    <cellStyle name="ปกติ 35 2 2" xfId="13106" xr:uid="{4FBCA956-F0B9-42D3-B79A-BA88FD600E18}"/>
    <cellStyle name="ปกติ 35 2 3" xfId="13107" xr:uid="{B400762B-1ADF-4066-8DA9-358FA7F23411}"/>
    <cellStyle name="ปกติ 35 3" xfId="13108" xr:uid="{C663CED8-D5E2-40BE-BFC2-06F05B835939}"/>
    <cellStyle name="ปกติ 35 4" xfId="13109" xr:uid="{8C78E72D-9591-4713-A796-D69ABF1C9CC0}"/>
    <cellStyle name="ปกติ 36" xfId="13110" xr:uid="{3B945806-4E23-4273-BDEF-EBCB0C2E4DCD}"/>
    <cellStyle name="ปกติ 36 2" xfId="13111" xr:uid="{AF6AE495-0058-4859-AD3D-CF110F103675}"/>
    <cellStyle name="ปกติ 36 2 2" xfId="13112" xr:uid="{F9671355-BFB2-4766-B92B-15C76A7A8963}"/>
    <cellStyle name="ปกติ 36 3" xfId="13113" xr:uid="{36A818CD-CDBC-4E59-97A5-BFD888A99ABC}"/>
    <cellStyle name="ปกติ 37" xfId="13114" xr:uid="{EC4BC954-B9B1-49A6-88DA-778363B005B0}"/>
    <cellStyle name="ปกติ 37 2" xfId="13115" xr:uid="{7BECADF1-ECF1-4FB4-A606-CCE63A6720B9}"/>
    <cellStyle name="ปกติ 37 2 2" xfId="13116" xr:uid="{7C129194-8475-4B63-BF48-31532BA1E680}"/>
    <cellStyle name="ปกติ 37 3" xfId="13117" xr:uid="{8FDF19DA-5FB8-4EED-8762-250C56408800}"/>
    <cellStyle name="ปกติ 38" xfId="13118" xr:uid="{A1138F4C-D3EC-4EA3-90F2-457C2D81C9C6}"/>
    <cellStyle name="ปกติ 38 2" xfId="13119" xr:uid="{57CAF0B3-F8FC-4127-962D-ED4E4E312FAE}"/>
    <cellStyle name="ปกติ 38 2 2" xfId="13120" xr:uid="{DF58CEB5-827C-4ED7-A566-97CB37D514A1}"/>
    <cellStyle name="ปกติ 38 3" xfId="13121" xr:uid="{F1A15A62-160E-461E-A9F4-946676D5EA8A}"/>
    <cellStyle name="ปกติ 39" xfId="13122" xr:uid="{F1AB8D33-4172-48A3-82E1-F52435C47DAB}"/>
    <cellStyle name="ปกติ 39 2" xfId="13123" xr:uid="{39A55E25-5167-4F72-ADB7-4C044C931BE3}"/>
    <cellStyle name="ปกติ 39 2 2" xfId="13124" xr:uid="{2FB8F466-94FC-4651-B675-ECAD1E68B334}"/>
    <cellStyle name="ปกติ 39 3" xfId="13125" xr:uid="{223564D6-822D-4987-9687-36EA91DDD29C}"/>
    <cellStyle name="ปกติ 4" xfId="923" xr:uid="{F8ACB69A-64C9-4EC2-88C8-98D91B15F825}"/>
    <cellStyle name="ปกติ 4 2" xfId="13126" xr:uid="{67118D9E-71C8-4A18-8B85-56D50CAC609B}"/>
    <cellStyle name="ปกติ 4 2 2" xfId="13127" xr:uid="{2B7C3DBD-7A76-4BA2-BC71-320B66E498BD}"/>
    <cellStyle name="ปกติ 4 3" xfId="13128" xr:uid="{81C4FF06-5D5D-4394-BCC1-E98200BF2E9B}"/>
    <cellStyle name="ปกติ 4 3 2" xfId="13431" xr:uid="{2AD77D8C-AF02-424F-9BC9-6C9C21D19C7D}"/>
    <cellStyle name="ปกติ 4 4" xfId="6047" xr:uid="{DD6069C0-E684-4586-AF42-BC3283E8288C}"/>
    <cellStyle name="ปกติ 4 5" xfId="5780" xr:uid="{4013E4E2-142B-4385-B660-64EFFD5E6BD6}"/>
    <cellStyle name="ปกติ 5" xfId="59" xr:uid="{4DB28ACE-C58C-4E11-97CC-1FF0ECD3B5C2}"/>
    <cellStyle name="ปกติ 5 2" xfId="13129" xr:uid="{700D4350-2769-42D8-9644-344C1A871CFC}"/>
    <cellStyle name="ปกติ 5 2 2" xfId="13130" xr:uid="{8E409218-CBAF-437F-A077-27E395A59ADA}"/>
    <cellStyle name="ปกติ 5 2 3" xfId="13131" xr:uid="{C4F21ABF-B59C-439B-AF1D-5B63D3D38EDB}"/>
    <cellStyle name="ปกติ 5 3" xfId="13132" xr:uid="{54936468-87F9-4F8C-BD3E-0510F842B34C}"/>
    <cellStyle name="ปกติ 5 4" xfId="13133" xr:uid="{74746C2E-8D5F-4273-A3E5-FC8B92CD5268}"/>
    <cellStyle name="ปกติ 5 5" xfId="6539" xr:uid="{4A20D381-7611-44E9-BE5C-4BF00C21F07B}"/>
    <cellStyle name="ปกติ 6" xfId="6540" xr:uid="{76A42B03-6C2F-421B-88E0-9CCA7FDC6AF1}"/>
    <cellStyle name="ปกติ 6 2" xfId="13134" xr:uid="{E1F6F7E8-A709-41CE-9C40-2BD5A9109340}"/>
    <cellStyle name="ปกติ 6 2 2" xfId="13135" xr:uid="{11BB990E-BD74-4771-B8A1-B618CD9593C6}"/>
    <cellStyle name="ปกติ 6 2 3" xfId="13136" xr:uid="{21B3486E-4646-4A09-92D6-C07B46AD0DAD}"/>
    <cellStyle name="ปกติ 6 3" xfId="13137" xr:uid="{78AB0BD5-EEDC-4F26-BA04-8C171B060D88}"/>
    <cellStyle name="ปกติ 6 4" xfId="13138" xr:uid="{8EBDC172-28A0-47E0-A4AA-7AB655596E9F}"/>
    <cellStyle name="ปกติ 7" xfId="6541" xr:uid="{46D2D924-CD76-42AB-8D3B-D840D542EF1E}"/>
    <cellStyle name="ปกติ 7 2" xfId="6542" xr:uid="{426B3287-A5F8-4B0D-A0AC-78886A4ABF0E}"/>
    <cellStyle name="ปกติ 7 2 2" xfId="13139" xr:uid="{1B1A3E0E-25DB-4E30-94F6-4808D81BD8DD}"/>
    <cellStyle name="ปกติ 7 2 3" xfId="13140" xr:uid="{A82012CB-46BB-4074-9254-BDFE85D4F4B5}"/>
    <cellStyle name="ปกติ 7 2 3 2" xfId="13141" xr:uid="{0EA38E15-03D2-40A5-B86A-4E76216CCFF5}"/>
    <cellStyle name="ปกติ 7 2 3 2 2" xfId="15757" xr:uid="{9B691FDE-6964-4F3B-B896-9D1A39F64B0A}"/>
    <cellStyle name="ปกติ 7 2 3 3" xfId="15756" xr:uid="{5A6F3417-7B7D-4C94-B83A-CCB181B9E757}"/>
    <cellStyle name="ปกติ 7 3" xfId="13142" xr:uid="{CADAE5FB-15A0-4198-8FEE-98DBFC494ACF}"/>
    <cellStyle name="ปกติ 7 4" xfId="13143" xr:uid="{FE8CD512-17B6-4EB7-B8A6-DDB8B925C847}"/>
    <cellStyle name="ปกติ 8" xfId="6543" xr:uid="{0150AFB5-D5BA-41FA-A0F1-11C203CB5917}"/>
    <cellStyle name="ปกติ 8 2" xfId="6544" xr:uid="{370351E8-D840-4895-9E6E-61A48C740DA2}"/>
    <cellStyle name="ปกติ 8 2 2" xfId="13144" xr:uid="{2A458B09-75F0-4082-A2FB-FE0EE0254C3D}"/>
    <cellStyle name="ปกติ 8 2 2 2" xfId="13145" xr:uid="{840714B5-A4F7-46D1-9FED-0ECB19B682B5}"/>
    <cellStyle name="ปกติ 8 2 3" xfId="13146" xr:uid="{744492A9-4E00-402B-830C-E97361F3DCE6}"/>
    <cellStyle name="ปกติ 8 2 4" xfId="13147" xr:uid="{02287C79-56F2-4B91-9DF1-3776BF35ACD2}"/>
    <cellStyle name="ปกติ 8 3" xfId="13148" xr:uid="{78B38E30-34F7-478D-A0BF-911E24FECA38}"/>
    <cellStyle name="ปกติ 8 3 2" xfId="13149" xr:uid="{2EC00489-A49D-49A6-B045-3EA6CDE014B8}"/>
    <cellStyle name="ปกติ 8 4" xfId="13150" xr:uid="{DC08050D-6975-4B3E-AF7A-E519A9C2475C}"/>
    <cellStyle name="ปกติ 8 5" xfId="13151" xr:uid="{63590295-C560-4E0F-A001-E914082ECCC6}"/>
    <cellStyle name="ปกติ 9" xfId="6545" xr:uid="{C76C4E14-5442-4B22-85BB-2EF88676A59D}"/>
    <cellStyle name="ปกติ 9 2" xfId="6546" xr:uid="{6BC9B646-CF45-491E-9EF2-2173CA7BF006}"/>
    <cellStyle name="ปกติ 9 2 2" xfId="13152" xr:uid="{5B99D1B9-2B47-4082-B5B0-01D95F80B1EE}"/>
    <cellStyle name="ปกติ 9 2 3" xfId="13153" xr:uid="{132C4F68-3159-43F3-B8D3-A86FAE1A97B3}"/>
    <cellStyle name="ปกติ 9 3" xfId="13154" xr:uid="{667AEDC5-FE44-4E67-A96E-74647C83B693}"/>
    <cellStyle name="ปกติ 9 4" xfId="13155" xr:uid="{0EA9BEE0-77AC-4F18-B856-E9F40227B312}"/>
    <cellStyle name="ปกติ_0213_รายงานลูกหนี้ประจำสัปดาห์" xfId="924" xr:uid="{206CE971-48BB-4BB2-BFE5-3F9186454EB7}"/>
    <cellStyle name="ป้อนค่า" xfId="925" xr:uid="{4FEA8E62-1C0B-4DB6-98F9-597D5B6EB6E5}"/>
    <cellStyle name="ป้อนค่า 10" xfId="13532" xr:uid="{F64BFC06-CB7C-44DD-B26D-0420F57750E9}"/>
    <cellStyle name="ป้อนค่า 2" xfId="926" xr:uid="{612C44EF-4E51-4882-BBD4-C1C46B0F3411}"/>
    <cellStyle name="ป้อนค่า 2 2" xfId="5078" xr:uid="{5F0EB52E-44ED-40F5-94A2-27D0E447A04E}"/>
    <cellStyle name="ป้อนค่า 2 2 2" xfId="13157" xr:uid="{0F692DB6-502A-4611-AAF0-195DB3DC2672}"/>
    <cellStyle name="ป้อนค่า 2 2 2 2" xfId="13802" xr:uid="{358F971B-CBF2-448A-87DE-8882A444E02C}"/>
    <cellStyle name="ป้อนค่า 2 2 3" xfId="13801" xr:uid="{2FD794D2-DB18-4B89-9486-65145CE76855}"/>
    <cellStyle name="ป้อนค่า 2 2 4" xfId="13156" xr:uid="{4920C61E-D361-4377-8FDB-491DEDFA06C0}"/>
    <cellStyle name="ป้อนค่า 2 3" xfId="13158" xr:uid="{B1C5589D-0349-4E13-973F-7B05AC01CA32}"/>
    <cellStyle name="ป้อนค่า 2 3 2" xfId="13803" xr:uid="{5B9F4B6E-2917-4A8B-90DF-0B5F3DF30F1D}"/>
    <cellStyle name="ป้อนค่า 2 4" xfId="6157" xr:uid="{19A9F59E-6F7C-4B89-8FAA-88E5AF4A07DE}"/>
    <cellStyle name="ป้อนค่า 2 4 2" xfId="13923" xr:uid="{6E3CCCDF-25B1-410B-930F-ECE03C8539BA}"/>
    <cellStyle name="ป้อนค่า 2 5" xfId="13575" xr:uid="{E9449E2D-CB37-42ED-85AA-567D2BAD584C}"/>
    <cellStyle name="ป้อนค่า 2 6" xfId="13896" xr:uid="{99371922-34DE-4C53-A096-A46BA73DAB98}"/>
    <cellStyle name="ป้อนค่า 3" xfId="927" xr:uid="{ECFAA2A8-9767-4687-9A15-738BC3304F6F}"/>
    <cellStyle name="ป้อนค่า 3 2" xfId="5108" xr:uid="{A4956155-381A-43FA-968F-8263012237CF}"/>
    <cellStyle name="ป้อนค่า 3 2 2" xfId="13160" xr:uid="{71F3D3BC-3B5D-41C4-8C42-3AB4F451C80D}"/>
    <cellStyle name="ป้อนค่า 3 2 2 2" xfId="13805" xr:uid="{563ABE83-DFFE-4BFC-ADEC-103B1E2B87CE}"/>
    <cellStyle name="ป้อนค่า 3 2 3" xfId="13804" xr:uid="{BDE51511-92FD-4974-8A78-0ABF606AF4FF}"/>
    <cellStyle name="ป้อนค่า 3 2 4" xfId="13159" xr:uid="{9ADC1211-560D-4B71-8436-C7931211D2C9}"/>
    <cellStyle name="ป้อนค่า 3 3" xfId="13161" xr:uid="{F0D36D77-FEB2-4134-9513-29E609170C32}"/>
    <cellStyle name="ป้อนค่า 3 3 2" xfId="13806" xr:uid="{5B22F4D0-F2E2-45FA-8CB5-886EBD783DD9}"/>
    <cellStyle name="ป้อนค่า 3 4" xfId="6158" xr:uid="{C68BDDD7-73DD-4BAF-8461-C8C279EA8712}"/>
    <cellStyle name="ป้อนค่า 3 4 2" xfId="13924" xr:uid="{6FB96FDD-2DEC-4920-9E6D-3BD71183AAFA}"/>
    <cellStyle name="ป้อนค่า 3 5" xfId="13576" xr:uid="{E4F83A77-60F0-4912-AE35-75EAA46CB4C5}"/>
    <cellStyle name="ป้อนค่า 3 6" xfId="13900" xr:uid="{ED7D7A4F-1BF4-4432-853C-EF70AA2645D5}"/>
    <cellStyle name="ป้อนค่า 4" xfId="928" xr:uid="{CE591DFE-B180-45C4-935D-94A29643125D}"/>
    <cellStyle name="ป้อนค่า 4 2" xfId="13162" xr:uid="{1B652B18-3465-46E3-B0F8-FC911C17D15D}"/>
    <cellStyle name="ป้อนค่า 4 2 2" xfId="13163" xr:uid="{026982DB-3127-48F1-A813-E9BF86839055}"/>
    <cellStyle name="ป้อนค่า 4 2 2 2" xfId="13808" xr:uid="{F7DF4F9C-6E83-47F0-A479-B67BE83ABFF2}"/>
    <cellStyle name="ป้อนค่า 4 2 3" xfId="13807" xr:uid="{42A80A87-8585-4E0A-A0ED-F859E7F0B525}"/>
    <cellStyle name="ป้อนค่า 4 3" xfId="13164" xr:uid="{BAFBB853-954C-46D1-A0A0-728AF4DE81A8}"/>
    <cellStyle name="ป้อนค่า 4 3 2" xfId="13809" xr:uid="{B8097F63-4062-4AD8-95CE-5F904ABFED0F}"/>
    <cellStyle name="ป้อนค่า 4 4" xfId="13577" xr:uid="{2A57A688-2D5B-412D-BC56-B5711B819864}"/>
    <cellStyle name="ป้อนค่า 5" xfId="13165" xr:uid="{147FB291-2FBE-4252-8A84-2626F8054F8B}"/>
    <cellStyle name="ป้อนค่า 5 2" xfId="13166" xr:uid="{A8523AF3-9B07-4B82-A579-5D95D79C521C}"/>
    <cellStyle name="ป้อนค่า 5 2 2" xfId="13811" xr:uid="{48537030-4CA4-44AA-A372-1EC5020A0F97}"/>
    <cellStyle name="ป้อนค่า 5 3" xfId="13810" xr:uid="{C99E5899-EACA-45D1-9ADC-1B17B7A6903B}"/>
    <cellStyle name="ป้อนค่า 6" xfId="13167" xr:uid="{24F44FF7-4A1D-484F-BA14-94783535A946}"/>
    <cellStyle name="ป้อนค่า 6 2" xfId="13812" xr:uid="{2A988D21-973A-4852-B363-E1D0571B7FC3}"/>
    <cellStyle name="ป้อนค่า 7" xfId="13168" xr:uid="{68EAA69C-F61C-416C-B4F0-C6911B4370BD}"/>
    <cellStyle name="ป้อนค่า 7 2" xfId="13813" xr:uid="{4A554614-ACF6-469A-B61B-BA6523D6E52C}"/>
    <cellStyle name="ป้อนค่า 8" xfId="6048" xr:uid="{BA8FE83F-6111-471F-BF91-599AC3CCAE32}"/>
    <cellStyle name="ป้อนค่า 9" xfId="5781" xr:uid="{53AA78FE-A99F-4B2B-B27D-15C3C4701609}"/>
    <cellStyle name="ป้อนค่า 9 2" xfId="13916" xr:uid="{8219487B-3BB2-4442-A874-54B7F52BEC2C}"/>
    <cellStyle name="ปานกลาง" xfId="4921" xr:uid="{BAC9A455-A798-4FFD-B89D-6A274C8E5F20}"/>
    <cellStyle name="ปานกลาง 2" xfId="929" xr:uid="{A2682423-C931-45DE-8F0D-9203E8A547C8}"/>
    <cellStyle name="ปานกลาง 2 2" xfId="5079" xr:uid="{29046991-29B8-446E-812F-7BAF63322302}"/>
    <cellStyle name="ปานกลาง 2 2 2" xfId="13169" xr:uid="{07F08DB4-7865-4608-A74F-B1F6BC3E5CA3}"/>
    <cellStyle name="ปานกลาง 2 3" xfId="13170" xr:uid="{8AE991CB-5F21-4CCA-ADC7-1DE32062CDA9}"/>
    <cellStyle name="ปานกลาง 2 4" xfId="6159" xr:uid="{EFE1E579-6993-44C4-AB37-8DA98558834A}"/>
    <cellStyle name="ปานกลาง 3" xfId="930" xr:uid="{82ED5065-0D86-422E-AF69-847DDBB0C24A}"/>
    <cellStyle name="ปานกลาง 3 2" xfId="5109" xr:uid="{B3AF8EE7-DDEF-43EB-9A11-9E78EB90B39F}"/>
    <cellStyle name="ปานกลาง 3 2 2" xfId="13171" xr:uid="{70FDBD30-8304-4AB4-9837-133AFBBE5315}"/>
    <cellStyle name="ปานกลาง 3 3" xfId="13172" xr:uid="{AB2E69EE-5D3A-461B-85C9-16D50803F83C}"/>
    <cellStyle name="ปานกลาง 3 4" xfId="6160" xr:uid="{2AFFFA38-B70E-48A9-B416-1C734A04FF27}"/>
    <cellStyle name="ปานกลาง 4" xfId="931" xr:uid="{9156A62A-8A95-40BF-87FC-3C0E97CABB0F}"/>
    <cellStyle name="ปานกลาง 4 2" xfId="13173" xr:uid="{196FF4F6-FE3F-41A8-BE82-FE7F82E28DBC}"/>
    <cellStyle name="ปานกลาง 4 3" xfId="13174" xr:uid="{B6FE6A39-FD2D-4085-936A-5A660F1B284A}"/>
    <cellStyle name="ปานกลาง 5" xfId="13175" xr:uid="{8B3B58A1-BAA6-41FA-A9A6-2B88DE46DEFC}"/>
    <cellStyle name="ปานกลาง 6" xfId="13176" xr:uid="{25393416-8B8C-4F50-B616-8BAB43EE7C89}"/>
    <cellStyle name="ปานกลาง 7" xfId="6049" xr:uid="{89D9283C-3BA6-4665-BC0C-E8CCF52BD4C6}"/>
    <cellStyle name="ปานกลาง 8" xfId="5782" xr:uid="{EE9CE8FE-734E-4CFB-A0BB-C63E59B17433}"/>
    <cellStyle name="ผลรวม" xfId="934" xr:uid="{F756EB50-6755-4353-8EE3-2DF90BA1AE86}"/>
    <cellStyle name="ผลรวม 10" xfId="13533" xr:uid="{C8E1A2FC-60DE-4A9A-8AAF-69943860EA07}"/>
    <cellStyle name="ผลรวม 2" xfId="935" xr:uid="{96E2C232-D633-4113-BCFF-85DCC8FDB39F}"/>
    <cellStyle name="ผลรวม 2 2" xfId="5080" xr:uid="{2F3DD10B-60E3-4AAC-A68F-C3D73C8C4BE5}"/>
    <cellStyle name="ผลรวม 2 2 2" xfId="13178" xr:uid="{D6AA242C-18A6-40A8-8EE0-31044A5EE6E1}"/>
    <cellStyle name="ผลรวม 2 2 3" xfId="13177" xr:uid="{13A2E3F4-4DCF-4D55-81E4-C0E7A4EF542A}"/>
    <cellStyle name="ผลรวม 2 3" xfId="13179" xr:uid="{5B93517E-9D62-4766-854A-90617EC2DDB8}"/>
    <cellStyle name="ผลรวม 2 4" xfId="6161" xr:uid="{BBFBC59F-0785-4B87-83BF-16F6D9FC3248}"/>
    <cellStyle name="ผลรวม 3" xfId="936" xr:uid="{8467F325-DAC1-424B-B4FB-A9419351D032}"/>
    <cellStyle name="ผลรวม 3 2" xfId="5110" xr:uid="{C5CB5F72-7601-4E0C-B993-61AADD557F60}"/>
    <cellStyle name="ผลรวม 3 2 2" xfId="13181" xr:uid="{E8F42E5F-D2AD-47C4-8863-59535DA9846C}"/>
    <cellStyle name="ผลรวม 3 2 3" xfId="13180" xr:uid="{FD5CBB6F-91B8-4291-A506-D7975EB4A428}"/>
    <cellStyle name="ผลรวม 3 3" xfId="13182" xr:uid="{A672DBA4-8A9D-494F-8F51-4334E6F366BC}"/>
    <cellStyle name="ผลรวม 3 4" xfId="6162" xr:uid="{3240EEC5-B269-43A4-9E39-27462DF69C4F}"/>
    <cellStyle name="ผลรวม 4" xfId="937" xr:uid="{16C84306-FB8C-409F-B402-26CF50210BF3}"/>
    <cellStyle name="ผลรวม 4 2" xfId="13183" xr:uid="{8E643E77-AC2A-4286-8EDF-E38CDE4EF4B6}"/>
    <cellStyle name="ผลรวม 4 2 2" xfId="13184" xr:uid="{C6156253-702F-4F5A-956E-7C3E99580FE5}"/>
    <cellStyle name="ผลรวม 4 3" xfId="13185" xr:uid="{239FCC66-1176-4B7D-A619-0091B61832F1}"/>
    <cellStyle name="ผลรวม 5" xfId="6303" xr:uid="{CA16BD12-86F0-448B-880D-C45177A58891}"/>
    <cellStyle name="ผลรวม 5 2" xfId="13186" xr:uid="{C316BF25-AB7A-48DB-B7D9-A7DCF929C112}"/>
    <cellStyle name="ผลรวม 6" xfId="13187" xr:uid="{CB536421-85FE-4541-B47A-B4786E45A80D}"/>
    <cellStyle name="ผลรวม 7" xfId="13188" xr:uid="{3574B3CB-D526-4DE4-A018-53AE9AAF36DF}"/>
    <cellStyle name="ผลรวม 8" xfId="6051" xr:uid="{8E391305-E47E-4460-9C9B-DB8BB100DFC3}"/>
    <cellStyle name="ผลรวม 9" xfId="5784" xr:uid="{AF6CD50A-2111-47AF-8904-352A45D755EB}"/>
    <cellStyle name="ผลรวม 9 2" xfId="13917" xr:uid="{77C0D6C8-6DCF-4F04-BC60-A56348B09E8B}"/>
    <cellStyle name="ฤธถ [0]_95" xfId="941" xr:uid="{53278628-3998-4067-891F-B40CED8837D1}"/>
    <cellStyle name="ฤธถ_95" xfId="942" xr:uid="{A853121C-52B8-49DA-8A0D-7D043236E1EF}"/>
    <cellStyle name="ล๋ศญ [0]_95" xfId="943" xr:uid="{D1018FA7-EB6E-411D-A1F7-5CB3F37C5C1B}"/>
    <cellStyle name="ล๋ศญ_95" xfId="944" xr:uid="{C2D44847-413B-4E72-8BA5-312B8FB5813A}"/>
    <cellStyle name="ลักษณะ 1" xfId="945" xr:uid="{85F34699-0F09-4479-8E88-EE72AB63673F}"/>
    <cellStyle name="ลักษณะ 1 2" xfId="13189" xr:uid="{5C2F9013-6CBF-484B-9027-6A1EFBA41734}"/>
    <cellStyle name="วฅมุ_4ฟ๙ฝวภ๛" xfId="946" xr:uid="{22E5BCDF-3D16-46DF-864E-614E4A7BD214}"/>
    <cellStyle name="ส่วนที่ถูกเน้น1" xfId="4922" xr:uid="{68D5C231-7647-450A-82EE-BEB37E2D5F2E}"/>
    <cellStyle name="ส่วนที่ถูกเน้น1 2" xfId="947" xr:uid="{CCC4087B-A8E0-47F6-BDC4-04C866E6D9D9}"/>
    <cellStyle name="ส่วนที่ถูกเน้น1 2 2" xfId="5082" xr:uid="{24FDE816-D260-46F5-8003-7AD8722F373D}"/>
    <cellStyle name="ส่วนที่ถูกเน้น1 2 2 2" xfId="13190" xr:uid="{A81738E4-CAF9-4DB4-B596-B88D8417F0D1}"/>
    <cellStyle name="ส่วนที่ถูกเน้น1 2 3" xfId="13191" xr:uid="{2B8F82FC-E583-460B-8CBA-A2A3EF61EA6C}"/>
    <cellStyle name="ส่วนที่ถูกเน้น1 2 4" xfId="6165" xr:uid="{BDF82B7B-B6BC-4A6B-A15C-C433D7EB0535}"/>
    <cellStyle name="ส่วนที่ถูกเน้น1 3" xfId="948" xr:uid="{3C07B2EE-3533-41F3-9382-9239EE121708}"/>
    <cellStyle name="ส่วนที่ถูกเน้น1 3 2" xfId="5112" xr:uid="{1580BA9B-58B6-4D68-9892-A57ACA01142C}"/>
    <cellStyle name="ส่วนที่ถูกเน้น1 3 2 2" xfId="13192" xr:uid="{EF53228E-E433-45D4-8627-6784859E9FA9}"/>
    <cellStyle name="ส่วนที่ถูกเน้น1 3 2 3" xfId="7512" xr:uid="{65B804F8-B946-468C-9B0D-9C654AC2F19F}"/>
    <cellStyle name="ส่วนที่ถูกเน้น1 3 3" xfId="13193" xr:uid="{FFF3F2B4-697C-46AB-ACDE-C25F1F86278D}"/>
    <cellStyle name="ส่วนที่ถูกเน้น1 3 4" xfId="6166" xr:uid="{EA6723D3-890F-4FBE-8A79-91969EEE712A}"/>
    <cellStyle name="ส่วนที่ถูกเน้น1 4" xfId="949" xr:uid="{DEE9C86E-62C8-4885-8894-7380727CB078}"/>
    <cellStyle name="ส่วนที่ถูกเน้น1 4 2" xfId="13194" xr:uid="{BB549B57-3730-4171-AB86-12DBCA92ED88}"/>
    <cellStyle name="ส่วนที่ถูกเน้น1 4 3" xfId="13195" xr:uid="{DD649D56-1720-4C65-84ED-3944AF00F105}"/>
    <cellStyle name="ส่วนที่ถูกเน้น1 5" xfId="13196" xr:uid="{1B58C2B2-970B-40CF-BC85-208DB22D6C82}"/>
    <cellStyle name="ส่วนที่ถูกเน้น1 6" xfId="13197" xr:uid="{0DBFFBF2-40EE-44F9-A479-ED71785B3D47}"/>
    <cellStyle name="ส่วนที่ถูกเน้น1 7" xfId="6053" xr:uid="{58AF53CB-B7F6-45BE-8244-13F69654A890}"/>
    <cellStyle name="ส่วนที่ถูกเน้น1 8" xfId="5786" xr:uid="{A44587E6-64E3-417F-836D-FA1CB8A7E9A2}"/>
    <cellStyle name="ส่วนที่ถูกเน้น2" xfId="950" xr:uid="{1B9BF2C4-126F-4065-817B-7DA1A2F9A53C}"/>
    <cellStyle name="ส่วนที่ถูกเน้น2 2" xfId="951" xr:uid="{2893BB00-7E0D-481A-B473-C75D83F4230A}"/>
    <cellStyle name="ส่วนที่ถูกเน้น2 2 2" xfId="5083" xr:uid="{6DD24592-90DA-470D-96AC-F13096C86361}"/>
    <cellStyle name="ส่วนที่ถูกเน้น2 2 2 2" xfId="13198" xr:uid="{2591EBFB-4FB5-44DD-AF6C-E530A23329E7}"/>
    <cellStyle name="ส่วนที่ถูกเน้น2 2 3" xfId="13199" xr:uid="{6AB6E3AF-FBFB-43AB-8264-FC713BA0C2E0}"/>
    <cellStyle name="ส่วนที่ถูกเน้น2 2 4" xfId="6167" xr:uid="{84EFFDC8-BA3E-4782-B405-0C1E7BC4081F}"/>
    <cellStyle name="ส่วนที่ถูกเน้น2 3" xfId="952" xr:uid="{1C748012-2C86-49B9-944E-1DF08D61C9DC}"/>
    <cellStyle name="ส่วนที่ถูกเน้น2 3 2" xfId="5113" xr:uid="{EFCE18CA-2B1E-48A0-B333-C84948596F56}"/>
    <cellStyle name="ส่วนที่ถูกเน้น2 3 2 2" xfId="13200" xr:uid="{1BD22191-46CE-4F05-8FB9-D295B77A3169}"/>
    <cellStyle name="ส่วนที่ถูกเน้น2 3 3" xfId="13201" xr:uid="{DA95BF97-7315-497B-B15B-2240A93D69EA}"/>
    <cellStyle name="ส่วนที่ถูกเน้น2 3 4" xfId="6168" xr:uid="{729DFAED-6841-45AC-979F-124EA503164E}"/>
    <cellStyle name="ส่วนที่ถูกเน้น2 4" xfId="953" xr:uid="{64C9EA61-D847-401A-B27E-8DE5E3B29DA7}"/>
    <cellStyle name="ส่วนที่ถูกเน้น2 4 2" xfId="13202" xr:uid="{A61EDDBC-BF41-400F-9115-D33745073726}"/>
    <cellStyle name="ส่วนที่ถูกเน้น2 4 3" xfId="13203" xr:uid="{D649B1BC-568E-44C0-B203-6A6D180056A1}"/>
    <cellStyle name="ส่วนที่ถูกเน้น2 5" xfId="13204" xr:uid="{5A91D598-2B68-4E61-8F40-23B65CEF5013}"/>
    <cellStyle name="ส่วนที่ถูกเน้น2 6" xfId="13205" xr:uid="{BD014C9E-FFC5-44AF-BE52-7E81D9DD65BF}"/>
    <cellStyle name="ส่วนที่ถูกเน้น2 7" xfId="6054" xr:uid="{1375E60C-9B1B-4D36-976B-96A21ED846F6}"/>
    <cellStyle name="ส่วนที่ถูกเน้น2 8" xfId="5787" xr:uid="{829CA345-B57C-4562-98A5-9D76F67E249B}"/>
    <cellStyle name="ส่วนที่ถูกเน้น3" xfId="4923" xr:uid="{08EC0603-1938-4A66-8A37-1B15BFBFC512}"/>
    <cellStyle name="ส่วนที่ถูกเน้น3 2" xfId="954" xr:uid="{6C294FFE-7827-45B4-99BC-8055C3102ED0}"/>
    <cellStyle name="ส่วนที่ถูกเน้น3 2 2" xfId="5084" xr:uid="{85B788BD-31BD-42A8-9EBB-534565FA1E1D}"/>
    <cellStyle name="ส่วนที่ถูกเน้น3 2 2 2" xfId="13206" xr:uid="{B1E8CE43-0290-485C-9593-7D3ADBF7E918}"/>
    <cellStyle name="ส่วนที่ถูกเน้น3 2 3" xfId="13207" xr:uid="{FC9012E2-FD9B-4F7D-A658-BDFFC2326E99}"/>
    <cellStyle name="ส่วนที่ถูกเน้น3 2 4" xfId="6169" xr:uid="{2419D76C-94D6-4664-A7D9-753B63E7DC3F}"/>
    <cellStyle name="ส่วนที่ถูกเน้น3 3" xfId="955" xr:uid="{59E92D3B-EA75-440B-820D-6BE20E475CA5}"/>
    <cellStyle name="ส่วนที่ถูกเน้น3 3 2" xfId="5114" xr:uid="{386ECD79-BA67-4142-8AE7-3122436FB233}"/>
    <cellStyle name="ส่วนที่ถูกเน้น3 3 2 2" xfId="13208" xr:uid="{0D566EC9-9337-4307-84CB-743D03EB7DDA}"/>
    <cellStyle name="ส่วนที่ถูกเน้น3 3 3" xfId="13209" xr:uid="{89473084-3333-433A-A83A-B75ACF921B77}"/>
    <cellStyle name="ส่วนที่ถูกเน้น3 3 4" xfId="6170" xr:uid="{ECD83077-2F29-4BCF-A95F-6F6C4337FF25}"/>
    <cellStyle name="ส่วนที่ถูกเน้น3 4" xfId="956" xr:uid="{249DB51F-7ED1-4019-A422-85704CF9D292}"/>
    <cellStyle name="ส่วนที่ถูกเน้น3 4 2" xfId="13210" xr:uid="{A733503F-1360-46C7-B0DF-1AD8909616A4}"/>
    <cellStyle name="ส่วนที่ถูกเน้น3 4 3" xfId="13211" xr:uid="{D559CAFB-1E54-4F54-8097-6499F8511546}"/>
    <cellStyle name="ส่วนที่ถูกเน้น3 5" xfId="13212" xr:uid="{0E9D39D5-F5E8-483C-B22C-52A2C2B10DEE}"/>
    <cellStyle name="ส่วนที่ถูกเน้น3 6" xfId="13213" xr:uid="{76B139A6-B3C0-4A08-911E-CCD255AAC3CF}"/>
    <cellStyle name="ส่วนที่ถูกเน้น3 7" xfId="6055" xr:uid="{8840325E-1457-4F41-B545-2E2F02E0D06F}"/>
    <cellStyle name="ส่วนที่ถูกเน้น3 8" xfId="5788" xr:uid="{C161D452-B50C-4B93-9846-98E543777F9C}"/>
    <cellStyle name="ส่วนที่ถูกเน้น4" xfId="957" xr:uid="{E7BD12D8-25F2-4F5B-AA09-1EA5D55DE828}"/>
    <cellStyle name="ส่วนที่ถูกเน้น4 2" xfId="958" xr:uid="{862661B0-7D84-4A2E-86FF-F3D4C460A265}"/>
    <cellStyle name="ส่วนที่ถูกเน้น4 2 2" xfId="5085" xr:uid="{93D9C36E-D0BE-4780-B0C2-DE9D4FA3323C}"/>
    <cellStyle name="ส่วนที่ถูกเน้น4 2 2 2" xfId="13214" xr:uid="{BEF3C350-5F83-4B90-8D2B-101BD7B2108B}"/>
    <cellStyle name="ส่วนที่ถูกเน้น4 2 3" xfId="13215" xr:uid="{FA272756-5911-4F1D-8100-0929B3F71A40}"/>
    <cellStyle name="ส่วนที่ถูกเน้น4 2 4" xfId="6171" xr:uid="{56B91A83-3AEC-4565-910D-6F7057EBBB93}"/>
    <cellStyle name="ส่วนที่ถูกเน้น4 3" xfId="959" xr:uid="{47693FF5-CFA1-405A-A884-68ECFC887383}"/>
    <cellStyle name="ส่วนที่ถูกเน้น4 3 2" xfId="5115" xr:uid="{B0E3C3E9-A6FF-474F-BF25-C73CA5E5541E}"/>
    <cellStyle name="ส่วนที่ถูกเน้น4 3 2 2" xfId="13216" xr:uid="{16A78B04-2997-4734-BA92-1EC2F4277955}"/>
    <cellStyle name="ส่วนที่ถูกเน้น4 3 3" xfId="13217" xr:uid="{64AD24F3-E249-4EE1-A576-AE426DEF8EF4}"/>
    <cellStyle name="ส่วนที่ถูกเน้น4 3 4" xfId="6172" xr:uid="{7F63B1E8-BF23-4535-87A2-36573B598138}"/>
    <cellStyle name="ส่วนที่ถูกเน้น4 4" xfId="960" xr:uid="{0E6DD6C4-9B95-4E17-8291-ACD7CBB7663F}"/>
    <cellStyle name="ส่วนที่ถูกเน้น4 4 2" xfId="13218" xr:uid="{610473A4-9E73-4A2D-A1F9-EBB6AE4E4F90}"/>
    <cellStyle name="ส่วนที่ถูกเน้น4 4 3" xfId="13219" xr:uid="{DABFC486-4611-4651-B42F-BA5103E590D0}"/>
    <cellStyle name="ส่วนที่ถูกเน้น4 5" xfId="13220" xr:uid="{3C24811B-B4EE-472E-AFAD-1A40308F7253}"/>
    <cellStyle name="ส่วนที่ถูกเน้น4 6" xfId="13221" xr:uid="{D05716F2-A6E0-4548-9B88-AA71108F39A3}"/>
    <cellStyle name="ส่วนที่ถูกเน้น4 7" xfId="6056" xr:uid="{C43A8336-2797-4D02-8B87-E92AB2FC9D46}"/>
    <cellStyle name="ส่วนที่ถูกเน้น4 8" xfId="5789" xr:uid="{81141EDE-5451-4FD6-A515-F22C2980ED83}"/>
    <cellStyle name="ส่วนที่ถูกเน้น5" xfId="961" xr:uid="{73518443-BA60-4515-8B31-772011A65AF6}"/>
    <cellStyle name="ส่วนที่ถูกเน้น5 2" xfId="962" xr:uid="{D0CACE78-9FA6-41F0-976E-031420D4EAA6}"/>
    <cellStyle name="ส่วนที่ถูกเน้น5 2 2" xfId="5086" xr:uid="{A280611B-3A55-4392-87D0-E8E50EA1CB86}"/>
    <cellStyle name="ส่วนที่ถูกเน้น5 2 2 2" xfId="13222" xr:uid="{1E00C992-C093-46CC-9B87-11C196448C76}"/>
    <cellStyle name="ส่วนที่ถูกเน้น5 2 3" xfId="13223" xr:uid="{B4142768-641C-407B-B6A6-48117349497A}"/>
    <cellStyle name="ส่วนที่ถูกเน้น5 2 4" xfId="6173" xr:uid="{CC359A54-2192-456D-8FDD-7DCD73320606}"/>
    <cellStyle name="ส่วนที่ถูกเน้น5 3" xfId="963" xr:uid="{8A5813A6-FD96-410C-A3FE-8171A677761B}"/>
    <cellStyle name="ส่วนที่ถูกเน้น5 3 2" xfId="5116" xr:uid="{4A5F88D9-67EC-4660-A088-6130260FB1DE}"/>
    <cellStyle name="ส่วนที่ถูกเน้น5 3 2 2" xfId="13224" xr:uid="{E06D3782-8218-4EDE-A381-72ABC0AB6E37}"/>
    <cellStyle name="ส่วนที่ถูกเน้น5 3 3" xfId="13225" xr:uid="{E3DCD9C1-8F9F-45E7-92DB-B5C2EC76AC30}"/>
    <cellStyle name="ส่วนที่ถูกเน้น5 3 4" xfId="6174" xr:uid="{4D937D1E-E097-4CBC-95ED-5AB5A6741A18}"/>
    <cellStyle name="ส่วนที่ถูกเน้น5 4" xfId="964" xr:uid="{28B30ADE-28F8-40B5-8035-F7A41B043AB3}"/>
    <cellStyle name="ส่วนที่ถูกเน้น5 4 2" xfId="13226" xr:uid="{46C82A85-60B9-4211-A06C-58215EA63CC7}"/>
    <cellStyle name="ส่วนที่ถูกเน้น5 4 3" xfId="13227" xr:uid="{ADEF761B-8308-45ED-8B24-13FDC6953B84}"/>
    <cellStyle name="ส่วนที่ถูกเน้น5 5" xfId="13228" xr:uid="{51EC8B62-F8A7-4856-BFDF-0690C660CEBE}"/>
    <cellStyle name="ส่วนที่ถูกเน้น5 6" xfId="13229" xr:uid="{857C5572-A65A-45A7-B1BC-2636AE00317E}"/>
    <cellStyle name="ส่วนที่ถูกเน้น5 7" xfId="6057" xr:uid="{CEFAF2DC-7D41-445E-B586-BC0E8D6F0BFF}"/>
    <cellStyle name="ส่วนที่ถูกเน้น5 8" xfId="5790" xr:uid="{090D4CDB-254D-4AE3-8D5C-AA4B6E5A5579}"/>
    <cellStyle name="ส่วนที่ถูกเน้น6" xfId="965" xr:uid="{7AD814F5-263F-4AE6-9069-27CB7E8C801B}"/>
    <cellStyle name="ส่วนที่ถูกเน้น6 2" xfId="966" xr:uid="{DEE8CA8E-7443-4EC8-9386-868ED17FD098}"/>
    <cellStyle name="ส่วนที่ถูกเน้น6 2 2" xfId="5087" xr:uid="{75CD290C-9054-475D-A03F-A2CC0247FC5A}"/>
    <cellStyle name="ส่วนที่ถูกเน้น6 2 2 2" xfId="13230" xr:uid="{BEF33A2E-29CB-4756-8862-4834730AC08A}"/>
    <cellStyle name="ส่วนที่ถูกเน้น6 2 3" xfId="13231" xr:uid="{DB1D9D1F-1B0B-4792-BA38-852F9893B9A7}"/>
    <cellStyle name="ส่วนที่ถูกเน้น6 2 4" xfId="6175" xr:uid="{104C32AF-F024-441D-BF65-FAA5A9C6F765}"/>
    <cellStyle name="ส่วนที่ถูกเน้น6 3" xfId="967" xr:uid="{E3300F80-FACE-49DD-A3E6-ADC4D1099196}"/>
    <cellStyle name="ส่วนที่ถูกเน้น6 3 2" xfId="5117" xr:uid="{2AD905EB-0E32-4056-AA49-3B935CA2DA92}"/>
    <cellStyle name="ส่วนที่ถูกเน้น6 3 2 2" xfId="13232" xr:uid="{6842D898-6D9E-45A0-90F4-A1DDE0C7F250}"/>
    <cellStyle name="ส่วนที่ถูกเน้น6 3 3" xfId="13233" xr:uid="{8D256311-C1D2-433C-9DD9-162633C23613}"/>
    <cellStyle name="ส่วนที่ถูกเน้น6 3 4" xfId="6176" xr:uid="{0265657C-3EA7-4113-AD0A-71B5F05A472A}"/>
    <cellStyle name="ส่วนที่ถูกเน้น6 4" xfId="968" xr:uid="{C624DA5A-F372-4525-BB56-6EB641A22B5E}"/>
    <cellStyle name="ส่วนที่ถูกเน้น6 4 2" xfId="13234" xr:uid="{3717FA71-D7B3-4887-96F7-3F26B07A4A01}"/>
    <cellStyle name="ส่วนที่ถูกเน้น6 4 3" xfId="13235" xr:uid="{B0BDB719-0C2D-4EB5-9656-FD08F4D27FEF}"/>
    <cellStyle name="ส่วนที่ถูกเน้น6 5" xfId="13236" xr:uid="{453E84DE-49BD-47D6-B118-F1F362B82419}"/>
    <cellStyle name="ส่วนที่ถูกเน้น6 6" xfId="13237" xr:uid="{F50B2BEF-9D78-461B-8B00-5C33A481FEAF}"/>
    <cellStyle name="ส่วนที่ถูกเน้น6 7" xfId="6058" xr:uid="{6D19177F-B638-4DDB-A090-C384566264C7}"/>
    <cellStyle name="ส่วนที่ถูกเน้น6 8" xfId="5791" xr:uid="{4540D588-A778-43E8-ABE5-D2AC2256ADAE}"/>
    <cellStyle name="หมายเหตุ" xfId="973" xr:uid="{9AAD9EA4-8482-43E2-A677-F1D63FE92C6E}"/>
    <cellStyle name="หมายเหตุ 10" xfId="13534" xr:uid="{3C6A38EE-FE0E-4F24-91A5-97FF8BFB4C3E}"/>
    <cellStyle name="หมายเหตุ 2" xfId="974" xr:uid="{7C63D5E9-9181-4141-A180-B64FAA42761F}"/>
    <cellStyle name="หมายเหตุ 2 2" xfId="5089" xr:uid="{3149467D-AA70-46C2-9E9B-C718B0F6726A}"/>
    <cellStyle name="หมายเหตุ 2 2 2" xfId="13239" xr:uid="{76271529-0B0A-4763-AF2B-CDF152DF3720}"/>
    <cellStyle name="หมายเหตุ 2 2 2 2" xfId="13815" xr:uid="{DFCD59C5-7E57-4E43-A26F-6163D17F6007}"/>
    <cellStyle name="หมายเหตุ 2 2 3" xfId="13814" xr:uid="{B8CFF08E-1BEF-440C-93D9-8F6A44E6D077}"/>
    <cellStyle name="หมายเหตุ 2 2 4" xfId="13238" xr:uid="{ADC87E15-6960-474E-AB11-DD3E263311F3}"/>
    <cellStyle name="หมายเหตุ 2 3" xfId="13240" xr:uid="{BC496F4E-F19F-4B04-A686-74D1E0967C7C}"/>
    <cellStyle name="หมายเหตุ 2 3 2" xfId="13816" xr:uid="{BDD11592-8514-4046-A315-C23F41FD28E4}"/>
    <cellStyle name="หมายเหตุ 2 4" xfId="5794" xr:uid="{0E66E935-7985-42DE-906C-990D6227D53A}"/>
    <cellStyle name="หมายเหตุ 2 4 2" xfId="13920" xr:uid="{C4CAE418-89B1-44A4-8DF7-2460791E0E99}"/>
    <cellStyle name="หมายเหตุ 2 5" xfId="13535" xr:uid="{D1F14738-2C2A-4760-82C3-D68074C50545}"/>
    <cellStyle name="หมายเหตุ 2 6" xfId="13898" xr:uid="{CC0DD53A-9ECF-4FD5-B1D1-24F54B9ECE6B}"/>
    <cellStyle name="หมายเหตุ 3" xfId="975" xr:uid="{B8B7992D-EF2A-48FB-9E61-B517B822DE97}"/>
    <cellStyle name="หมายเหตุ 3 2" xfId="5119" xr:uid="{EF16ECB6-A7CF-4332-AA54-98CA355A96B7}"/>
    <cellStyle name="หมายเหตุ 3 2 2" xfId="13242" xr:uid="{A169E424-055C-4427-B4C6-5C24145821F7}"/>
    <cellStyle name="หมายเหตุ 3 2 2 2" xfId="13818" xr:uid="{D4C31779-4996-4892-B9A0-B0F4F8781278}"/>
    <cellStyle name="หมายเหตุ 3 2 3" xfId="13817" xr:uid="{E6A3371D-F4D5-4735-802B-E2B21BABAB8E}"/>
    <cellStyle name="หมายเหตุ 3 2 4" xfId="13241" xr:uid="{05FB5B54-C089-4481-B65D-2A553D1D760E}"/>
    <cellStyle name="หมายเหตุ 3 3" xfId="13243" xr:uid="{93056262-9117-4F1E-A353-5311BF356533}"/>
    <cellStyle name="หมายเหตุ 3 3 2" xfId="13819" xr:uid="{E9A5F7BE-9267-4D46-9165-C1CFBC6122E1}"/>
    <cellStyle name="หมายเหตุ 3 4" xfId="6179" xr:uid="{31D6D08C-0390-464A-9BDF-050C82454B1C}"/>
    <cellStyle name="หมายเหตุ 3 4 2" xfId="13927" xr:uid="{B12B6789-4E8A-4859-AB1A-73169DE0993A}"/>
    <cellStyle name="หมายเหตุ 3 5" xfId="13581" xr:uid="{73EC8DED-7784-49C0-985D-8CDC3F37C60B}"/>
    <cellStyle name="หมายเหตุ 3 6" xfId="13902" xr:uid="{CFDF0BB7-AECA-4099-A3D9-9AD8572E2BFC}"/>
    <cellStyle name="หมายเหตุ 4" xfId="976" xr:uid="{05A5DAEC-ED8B-4DEE-B1C7-91255A47D8AA}"/>
    <cellStyle name="หมายเหตุ 4 2" xfId="13244" xr:uid="{9F19B07C-9828-499D-A1A7-7EEB74FFD3B6}"/>
    <cellStyle name="หมายเหตุ 4 2 2" xfId="13245" xr:uid="{C429082F-3C49-4606-A678-2EE0C5CD47FE}"/>
    <cellStyle name="หมายเหตุ 4 2 2 2" xfId="13821" xr:uid="{2EAB0822-1DDC-47A9-80DC-0E8DEDD27CE2}"/>
    <cellStyle name="หมายเหตุ 4 2 3" xfId="13820" xr:uid="{3ABA86E0-3193-4D31-966B-1B45F77892E3}"/>
    <cellStyle name="หมายเหตุ 4 3" xfId="13246" xr:uid="{BD032570-A053-40C2-AEBD-E07DF4B32E0C}"/>
    <cellStyle name="หมายเหตุ 4 3 2" xfId="13822" xr:uid="{B6497399-2F0D-4EDB-ADAB-651BFB072225}"/>
    <cellStyle name="หมายเหตุ 4 4" xfId="13582" xr:uid="{D95C841E-F738-4B2C-B404-C40A52C0D334}"/>
    <cellStyle name="หมายเหตุ 5" xfId="6304" xr:uid="{DCC31124-E932-48E9-BF35-CCCD106B347A}"/>
    <cellStyle name="หมายเหตุ 5 2" xfId="13247" xr:uid="{11285B06-742F-43B7-A914-634CF993BC65}"/>
    <cellStyle name="หมายเหตุ 5 2 2" xfId="13823" xr:uid="{DC96B58D-9418-437F-A928-5CFFA6E93856}"/>
    <cellStyle name="หมายเหตุ 5 3" xfId="13248" xr:uid="{C6752A13-9516-4B7D-AA31-32A1BF0F77BC}"/>
    <cellStyle name="หมายเหตุ 5 3 2" xfId="13824" xr:uid="{AC641090-D74D-436F-A886-A0B6D84B749A}"/>
    <cellStyle name="หมายเหตุ 5 4" xfId="13583" xr:uid="{95C05124-7F6C-4A35-8D11-D28D169410F9}"/>
    <cellStyle name="หมายเหตุ 6" xfId="13249" xr:uid="{7166802F-9309-45A1-B6D9-E3184E57B400}"/>
    <cellStyle name="หมายเหตุ 6 2" xfId="13825" xr:uid="{276C0ADD-97A0-47E9-89B6-F071CD4979B8}"/>
    <cellStyle name="หมายเหตุ 7" xfId="13250" xr:uid="{680D9A91-CDAF-4D64-AF0B-2375A85B7C60}"/>
    <cellStyle name="หมายเหตุ 7 2" xfId="13826" xr:uid="{BFDCB33E-A039-479D-85D2-EDADD825D9A6}"/>
    <cellStyle name="หมายเหตุ 8" xfId="6060" xr:uid="{64FC4C11-2D79-4EDB-BC95-A00EEC1ECC9A}"/>
    <cellStyle name="หมายเหตุ 8 2" xfId="13556" xr:uid="{AA390DE6-0611-4914-9829-20A97D555EB0}"/>
    <cellStyle name="หมายเหตุ 9" xfId="5793" xr:uid="{3748773C-5F61-4365-B1F8-30A7DDEA42AE}"/>
    <cellStyle name="หมายเหตุ 9 2" xfId="13919" xr:uid="{850FE8D6-8AA3-4CEE-9DD5-0566BBD91077}"/>
    <cellStyle name="หัวเรื่อง 1" xfId="977" xr:uid="{223E9B53-9666-4ECC-8499-5C62800679E9}"/>
    <cellStyle name="หัวเรื่อง 1 2" xfId="978" xr:uid="{BDE830BD-4FA6-47CF-B3EE-5DB1ACB71268}"/>
    <cellStyle name="หัวเรื่อง 1 2 2" xfId="5090" xr:uid="{A5899B4C-AE45-4D16-B87A-75575D5F3571}"/>
    <cellStyle name="หัวเรื่อง 1 2 2 2" xfId="13251" xr:uid="{678CC1CC-698E-4880-907F-25227A88BCEF}"/>
    <cellStyle name="หัวเรื่อง 1 2 3" xfId="13252" xr:uid="{A9CDD27A-9011-437A-898E-C117A26C5ADD}"/>
    <cellStyle name="หัวเรื่อง 1 2 4" xfId="6180" xr:uid="{74E5EADB-1590-48E8-960B-153E23EFE73E}"/>
    <cellStyle name="หัวเรื่อง 1 3" xfId="979" xr:uid="{9773B754-BD34-47CB-91D0-F65470E382DC}"/>
    <cellStyle name="หัวเรื่อง 1 3 2" xfId="5120" xr:uid="{155AB780-AFC9-44A6-9D0D-9FFDE1E2D4A7}"/>
    <cellStyle name="หัวเรื่อง 1 3 2 2" xfId="13253" xr:uid="{D2495F9D-D691-4F4A-992C-7E8A3985B9CE}"/>
    <cellStyle name="หัวเรื่อง 1 3 3" xfId="13254" xr:uid="{F1C4F49A-F7D2-45E5-A4E6-6AF44E33657F}"/>
    <cellStyle name="หัวเรื่อง 1 3 4" xfId="6181" xr:uid="{37577A37-E7DA-44C0-B445-13296DA4EAD5}"/>
    <cellStyle name="หัวเรื่อง 1 4" xfId="980" xr:uid="{6EEE56D7-E6DB-49AC-A3E3-07281072C342}"/>
    <cellStyle name="หัวเรื่อง 1 4 2" xfId="13255" xr:uid="{68A6FC43-0AB0-481C-9D81-3EE34DC891BD}"/>
    <cellStyle name="หัวเรื่อง 1 4 3" xfId="13256" xr:uid="{F3C83005-2F99-48BB-A1AB-8859462E3061}"/>
    <cellStyle name="หัวเรื่อง 1 5" xfId="13257" xr:uid="{BEF9F22D-FDAC-41DD-980E-68172BDFB2E1}"/>
    <cellStyle name="หัวเรื่อง 1 6" xfId="13258" xr:uid="{60F27CD2-90D7-4AD0-A063-F7D5C103F097}"/>
    <cellStyle name="หัวเรื่อง 1 7" xfId="6061" xr:uid="{65765E9B-FD18-4371-A937-649FEDF06E8A}"/>
    <cellStyle name="หัวเรื่อง 1 8" xfId="5795" xr:uid="{17B4BFBF-9531-4D00-92A8-28F4DD429AB1}"/>
    <cellStyle name="หัวเรื่อง 2" xfId="981" xr:uid="{16C81AE1-0798-4E51-A8BD-67E43357C003}"/>
    <cellStyle name="หัวเรื่อง 2 2" xfId="982" xr:uid="{B24B82B4-6517-44D1-BE05-B20314F07834}"/>
    <cellStyle name="หัวเรื่อง 2 2 2" xfId="5091" xr:uid="{6A902518-76F7-4622-A4FD-6E671789FC51}"/>
    <cellStyle name="หัวเรื่อง 2 2 2 2" xfId="13259" xr:uid="{79AE549F-4310-41A7-8FD4-B10308D47FFD}"/>
    <cellStyle name="หัวเรื่อง 2 2 3" xfId="13260" xr:uid="{35D18F1D-7D02-49B2-B279-ECFC6FEC9F23}"/>
    <cellStyle name="หัวเรื่อง 2 2 4" xfId="6182" xr:uid="{56667ADC-A198-4DF9-990C-268332B3F747}"/>
    <cellStyle name="หัวเรื่อง 2 3" xfId="983" xr:uid="{C6D8DB81-2412-4F17-9E35-3178CAB00C08}"/>
    <cellStyle name="หัวเรื่อง 2 3 2" xfId="5121" xr:uid="{D9996A26-BD86-42ED-9F71-B5D6AEB8E5DA}"/>
    <cellStyle name="หัวเรื่อง 2 3 2 2" xfId="13261" xr:uid="{8A7FA42B-BA2F-44E3-9DB5-2007520F135E}"/>
    <cellStyle name="หัวเรื่อง 2 3 3" xfId="13262" xr:uid="{B3634C5B-961E-4BFA-8407-A768ECDF5CAB}"/>
    <cellStyle name="หัวเรื่อง 2 3 4" xfId="6183" xr:uid="{C6D75565-77DA-4412-BEBF-6EF7B2822BAE}"/>
    <cellStyle name="หัวเรื่อง 2 4" xfId="984" xr:uid="{4A4E9698-25CD-4DE0-B5DD-A680CC70DB8A}"/>
    <cellStyle name="หัวเรื่อง 2 4 2" xfId="13263" xr:uid="{6E3D4EA9-D74F-459D-91E3-9FB8873BCA82}"/>
    <cellStyle name="หัวเรื่อง 2 4 3" xfId="13264" xr:uid="{080D2265-FB3C-4877-B411-1C21411D4B55}"/>
    <cellStyle name="หัวเรื่อง 2 5" xfId="13265" xr:uid="{911E5ACF-3C59-4B57-8CB2-4D1D1D71A24E}"/>
    <cellStyle name="หัวเรื่อง 2 6" xfId="13266" xr:uid="{D54CEABC-BCA7-488F-AAAB-9C20A690219B}"/>
    <cellStyle name="หัวเรื่อง 2 7" xfId="6062" xr:uid="{6E522446-64CA-4676-A8A1-595DB65B536A}"/>
    <cellStyle name="หัวเรื่อง 2 8" xfId="5796" xr:uid="{94B403BB-6DA5-4049-BDB3-3CB15CDA65E4}"/>
    <cellStyle name="หัวเรื่อง 3" xfId="985" xr:uid="{4B6CA814-D1D1-4960-928F-490A8A8F4DB3}"/>
    <cellStyle name="หัวเรื่อง 3 2" xfId="986" xr:uid="{F12447B6-EAB1-46DA-9438-49522A79CC96}"/>
    <cellStyle name="หัวเรื่อง 3 2 2" xfId="5092" xr:uid="{FD7E95F1-6AAD-4122-9C50-10AB34FAAFAA}"/>
    <cellStyle name="หัวเรื่อง 3 2 2 2" xfId="13267" xr:uid="{3D7BD757-CE8B-48BF-ADF3-8950F90E90D0}"/>
    <cellStyle name="หัวเรื่อง 3 2 3" xfId="13268" xr:uid="{40443FE4-8C48-4FD1-9D3D-051E8163A6CC}"/>
    <cellStyle name="หัวเรื่อง 3 2 4" xfId="6184" xr:uid="{17BC9C1C-E672-4BF5-963A-28E9CA27F694}"/>
    <cellStyle name="หัวเรื่อง 3 3" xfId="987" xr:uid="{C3A9CAE8-9294-4753-B9BE-CED71399C0AC}"/>
    <cellStyle name="หัวเรื่อง 3 3 2" xfId="5122" xr:uid="{8F5FC359-7E09-4566-B2AF-A9F042A1FC80}"/>
    <cellStyle name="หัวเรื่อง 3 3 2 2" xfId="13269" xr:uid="{027F1017-3C1F-469D-BBFC-B65D3C0A163B}"/>
    <cellStyle name="หัวเรื่อง 3 3 3" xfId="13270" xr:uid="{0E609E2B-BB88-4AE5-A85F-118C05E84B10}"/>
    <cellStyle name="หัวเรื่อง 3 3 4" xfId="6185" xr:uid="{130CB3B9-7482-443E-807D-3B78E203DB21}"/>
    <cellStyle name="หัวเรื่อง 3 4" xfId="988" xr:uid="{5B0AE7ED-D0B6-44DD-9A77-A8554D947002}"/>
    <cellStyle name="หัวเรื่อง 3 4 2" xfId="13271" xr:uid="{E6FAC5E9-DA87-4996-B00C-5E590429E711}"/>
    <cellStyle name="หัวเรื่อง 3 4 3" xfId="13272" xr:uid="{25F62BE0-9251-4B39-BB31-E29360AE3855}"/>
    <cellStyle name="หัวเรื่อง 3 5" xfId="13273" xr:uid="{C95FFCCA-25EA-41B6-AAD9-922562F3C853}"/>
    <cellStyle name="หัวเรื่อง 3 6" xfId="13274" xr:uid="{FBF00675-1BF0-49D0-990E-583B6DFE6174}"/>
    <cellStyle name="หัวเรื่อง 3 7" xfId="6063" xr:uid="{1E9B6B97-8DBD-4A18-BB8A-83ED952BF8CD}"/>
    <cellStyle name="หัวเรื่อง 3 8" xfId="5797" xr:uid="{BFDED148-3123-4A19-9F43-E095B72BDE74}"/>
    <cellStyle name="หัวเรื่อง 4" xfId="989" xr:uid="{088B783C-1102-4316-AA47-9C871565C22C}"/>
    <cellStyle name="หัวเรื่อง 4 2" xfId="990" xr:uid="{4E08C572-0B40-4CA2-A236-6128F8E9BDEF}"/>
    <cellStyle name="หัวเรื่อง 4 2 2" xfId="5093" xr:uid="{B7D1E79A-326D-4CFF-A4B7-4F533F064B56}"/>
    <cellStyle name="หัวเรื่อง 4 2 2 2" xfId="13275" xr:uid="{FFE79AF0-BE44-4F38-A525-AC18060860F8}"/>
    <cellStyle name="หัวเรื่อง 4 2 3" xfId="13276" xr:uid="{61D925C8-E4DF-4BB5-B235-52D67DEFF84F}"/>
    <cellStyle name="หัวเรื่อง 4 2 4" xfId="6186" xr:uid="{174794D7-8B16-4A49-9CD9-551AF3D78B41}"/>
    <cellStyle name="หัวเรื่อง 4 3" xfId="991" xr:uid="{00A652FB-7247-4528-B8C5-0C37A297ECF5}"/>
    <cellStyle name="หัวเรื่อง 4 3 2" xfId="5123" xr:uid="{E78C2E4A-9AED-46B3-AA0D-4C8ADA4B8BEE}"/>
    <cellStyle name="หัวเรื่อง 4 3 2 2" xfId="13277" xr:uid="{BCAE428B-C211-4338-BD57-9B26A1FDB6DA}"/>
    <cellStyle name="หัวเรื่อง 4 3 3" xfId="13278" xr:uid="{95D12018-E994-49B6-B6B5-ECF85837B9A8}"/>
    <cellStyle name="หัวเรื่อง 4 3 4" xfId="6187" xr:uid="{7FA3ECEB-E477-4996-AACD-A01D136A2415}"/>
    <cellStyle name="หัวเรื่อง 4 4" xfId="992" xr:uid="{ED96F863-AD24-4B35-BB16-4F3DD3B0F059}"/>
    <cellStyle name="หัวเรื่อง 4 4 2" xfId="13279" xr:uid="{639B98F0-4842-484B-A132-329B9656B0DB}"/>
    <cellStyle name="หัวเรื่อง 4 4 3" xfId="13280" xr:uid="{AD7E22DC-DB32-4798-B23F-3F958B857C5E}"/>
    <cellStyle name="หัวเรื่อง 4 5" xfId="13281" xr:uid="{6B130FDC-43D8-4941-9679-97957B229E10}"/>
    <cellStyle name="หัวเรื่อง 4 6" xfId="13282" xr:uid="{1C0509E9-4BAD-4146-973D-7E913C357A9F}"/>
    <cellStyle name="หัวเรื่อง 4 7" xfId="6064" xr:uid="{01B2D153-DCBA-4ADF-970A-D0674B598B55}"/>
    <cellStyle name="หัวเรื่อง 4 8" xfId="5798" xr:uid="{431F02A0-6C20-4FBD-9854-400B3010B43A}"/>
    <cellStyle name=" [0.00]_ Att. 1- Cover" xfId="1031" xr:uid="{BA64D46F-E274-4104-BE40-FCC74DC57864}"/>
    <cellStyle name="?_ Att. 1- Cover" xfId="1032" xr:uid="{984067AB-DAE7-4294-8F09-647B7708DF83}"/>
    <cellStyle name="똿뗦먛귟 [0.00]_PRODUCT DETAIL Q1" xfId="993" xr:uid="{31429542-939F-4D52-AD82-8E49CB3FF47A}"/>
    <cellStyle name="백분율_일일품질현황 om number" xfId="13283" xr:uid="{728A0F9E-2C73-4AEE-A983-FAD85169F21A}"/>
    <cellStyle name="쉼표_MapleSEA_RoyaltyReport_Sep2005_Sample1" xfId="994" xr:uid="{95826D5A-7584-4717-96D7-D1EFE9609D7E}"/>
    <cellStyle name="콤마 [ - 유형1" xfId="996" xr:uid="{951801F0-A6E1-4A63-861C-43A8D367EB91}"/>
    <cellStyle name="콤마 [ - 유형1 2" xfId="997" xr:uid="{702922C5-5944-4FBD-904E-323E44B6A305}"/>
    <cellStyle name="콤마 [ - 유형1 2 2" xfId="13284" xr:uid="{8052825B-C2F9-4ABD-8A08-8CC78676BCB2}"/>
    <cellStyle name="콤마 [ - 유형1 2 3" xfId="13285" xr:uid="{F1A46882-D384-42EA-AD68-959CCC433A8E}"/>
    <cellStyle name="콤마 [ - 유형1 3" xfId="998" xr:uid="{5AFA8989-8888-4327-AA80-75509F8A2A1C}"/>
    <cellStyle name="콤마 [ - 유형1 3 2" xfId="13286" xr:uid="{A0FF2564-1A30-476D-A662-ADA9E5018CD1}"/>
    <cellStyle name="콤마 [ - 유형1 3 3" xfId="13287" xr:uid="{C37258BC-7F45-4247-982F-4E982BBFBFE6}"/>
    <cellStyle name="콤마 [ - 유형1 4" xfId="999" xr:uid="{67D3EBE9-8F6D-4408-B523-E82BC726B2BC}"/>
    <cellStyle name="콤마 [ - 유형1 4 2" xfId="13288" xr:uid="{D7363A9C-D6D3-4FD5-9AA5-187187F39CA8}"/>
    <cellStyle name="콤마 [ - 유형1 4 3" xfId="13289" xr:uid="{0344C81B-D46C-446C-8E0A-172DB9D17E08}"/>
    <cellStyle name="콤마 [ - 유형1 5" xfId="13290" xr:uid="{F0A71B44-F8D9-4DFE-94AA-A43F5F9FDA23}"/>
    <cellStyle name="콤마 [ - 유형1 6" xfId="6065" xr:uid="{5ED26956-7CD8-455B-A5C9-9A863C3CE484}"/>
    <cellStyle name="콤마 [ - 유형1 7" xfId="5799" xr:uid="{C06BDBE5-8F25-4A23-8998-F5745776A1AE}"/>
    <cellStyle name="콤마 [ - 유형2" xfId="1000" xr:uid="{0DF5B9AE-1AAF-4A80-9C22-4F1A724F52BB}"/>
    <cellStyle name="콤마 [ - 유형2 2" xfId="1001" xr:uid="{C58B21DC-FBE1-4152-B043-0F444A4A9CD0}"/>
    <cellStyle name="콤마 [ - 유형2 2 2" xfId="13291" xr:uid="{97918E16-BB62-4D2E-BDE4-3B3880165BC2}"/>
    <cellStyle name="콤마 [ - 유형2 2 3" xfId="13292" xr:uid="{28CF7D87-06BE-4FB6-8A1E-7C37DFE4D8DA}"/>
    <cellStyle name="콤마 [ - 유형2 3" xfId="1002" xr:uid="{C342C6B0-79C7-486B-AEA2-4EB874B1B6FF}"/>
    <cellStyle name="콤마 [ - 유형2 3 2" xfId="13293" xr:uid="{EF7ED4CD-9F1D-4D4C-B373-FB3147342A26}"/>
    <cellStyle name="콤마 [ - 유형2 3 3" xfId="13294" xr:uid="{E624BE74-FB87-4723-8A95-8D388391E59B}"/>
    <cellStyle name="콤마 [ - 유형2 4" xfId="1003" xr:uid="{63339C5B-1F4C-47F3-9855-DB29D284F7B7}"/>
    <cellStyle name="콤마 [ - 유형2 4 2" xfId="13295" xr:uid="{1EEFBCF9-DE77-455B-B1F1-8432F7D4AC8F}"/>
    <cellStyle name="콤마 [ - 유형2 4 3" xfId="13296" xr:uid="{8B2D4DEA-6E16-497E-B4E9-AA241620F9EF}"/>
    <cellStyle name="콤마 [ - 유형2 5" xfId="13297" xr:uid="{BC429711-94FD-4342-B74D-17F912108957}"/>
    <cellStyle name="콤마 [ - 유형2 6" xfId="6066" xr:uid="{E599491D-45CD-4338-B012-5C70A1CD3FDE}"/>
    <cellStyle name="콤마 [ - 유형2 7" xfId="5800" xr:uid="{CA9CA6C0-D147-476C-A667-0D31363F3F78}"/>
    <cellStyle name="콤마 [ - 유형3" xfId="1004" xr:uid="{A7E3158C-16CD-4AE0-A9F8-7BAA230E64A3}"/>
    <cellStyle name="콤마 [ - 유형3 2" xfId="1005" xr:uid="{39A69270-EA00-4080-AED8-C005C72604D3}"/>
    <cellStyle name="콤마 [ - 유형3 2 2" xfId="13298" xr:uid="{9E505C16-65C1-421B-AC90-ADEA5800C9DE}"/>
    <cellStyle name="콤마 [ - 유형3 2 3" xfId="13299" xr:uid="{35D8E673-3EA8-4412-BDC8-376BBA0B7954}"/>
    <cellStyle name="콤마 [ - 유형3 3" xfId="1006" xr:uid="{FAC4D0FB-18C1-4667-997E-CFA30F208344}"/>
    <cellStyle name="콤마 [ - 유형3 3 2" xfId="13300" xr:uid="{35E86ABB-6955-4F23-AAEE-AA0E21A7A2C7}"/>
    <cellStyle name="콤마 [ - 유형3 3 3" xfId="13301" xr:uid="{1C09632D-8D2A-49BE-9AD5-C5417435D230}"/>
    <cellStyle name="콤마 [ - 유형3 4" xfId="1007" xr:uid="{80673F8D-F8B9-43FB-AF1A-08B77393F6B6}"/>
    <cellStyle name="콤마 [ - 유형3 4 2" xfId="13302" xr:uid="{8D800F4C-85E1-446A-971D-E40CF475F0E5}"/>
    <cellStyle name="콤마 [ - 유형3 4 3" xfId="13303" xr:uid="{526EFB90-12C2-41DD-8802-5BE074346A8E}"/>
    <cellStyle name="콤마 [ - 유형3 5" xfId="13304" xr:uid="{3B4F84D7-56DC-4BE6-9D99-4042846B86CB}"/>
    <cellStyle name="콤마 [ - 유형3 6" xfId="6067" xr:uid="{60485AD3-7D8B-4590-8D2C-FC7AB6C5A7C2}"/>
    <cellStyle name="콤마 [ - 유형3 7" xfId="5801" xr:uid="{476A03A2-8ACE-4F5D-98F3-0207EA2F38C9}"/>
    <cellStyle name="콤마 [ - 유형4" xfId="1008" xr:uid="{F348B89E-5128-4112-AB0C-7E201702EC1E}"/>
    <cellStyle name="콤마 [ - 유형4 2" xfId="1009" xr:uid="{5F3B650F-750C-4A0B-8AC5-5400E754CDB6}"/>
    <cellStyle name="콤마 [ - 유형4 2 2" xfId="13305" xr:uid="{103FA1CF-F95F-4E85-90D0-0AAE10425CB5}"/>
    <cellStyle name="콤마 [ - 유형4 2 3" xfId="13306" xr:uid="{1D308473-BF8A-47A0-97AA-44C065F030B9}"/>
    <cellStyle name="콤마 [ - 유형4 3" xfId="1010" xr:uid="{13986E70-C199-4C3C-AA64-2EE59CAA69F1}"/>
    <cellStyle name="콤마 [ - 유형4 3 2" xfId="13307" xr:uid="{4012FA62-BD11-4415-9512-B73E91A48276}"/>
    <cellStyle name="콤마 [ - 유형4 3 3" xfId="13308" xr:uid="{A31FAC49-BE63-4FCE-AA1A-8E0EE3A2A1ED}"/>
    <cellStyle name="콤마 [ - 유형4 4" xfId="1011" xr:uid="{A306645E-86FC-4A31-B175-D53ACAB32A62}"/>
    <cellStyle name="콤마 [ - 유형4 4 2" xfId="13309" xr:uid="{9532FB05-CA14-46DC-BF98-1E3E07C3F756}"/>
    <cellStyle name="콤마 [ - 유형4 4 3" xfId="13310" xr:uid="{4528F6CE-63C8-4400-8BB1-5E600EDA8242}"/>
    <cellStyle name="콤마 [ - 유형4 5" xfId="13311" xr:uid="{8DD2A387-DE23-4EF6-903D-CCD971B4D413}"/>
    <cellStyle name="콤마 [ - 유형4 6" xfId="6068" xr:uid="{B9F3B630-1B9D-4368-8C7C-81035E303410}"/>
    <cellStyle name="콤마 [ - 유형4 7" xfId="5802" xr:uid="{7EF94165-B652-468E-B641-ED7B6D5F2F2D}"/>
    <cellStyle name="콤마 [ - 유형5" xfId="1012" xr:uid="{2D0DEDEA-3350-4535-B154-CD29432518C6}"/>
    <cellStyle name="콤마 [ - 유형5 2" xfId="1013" xr:uid="{81AF4437-4095-4970-BFF5-B34AA5353313}"/>
    <cellStyle name="콤마 [ - 유형5 2 2" xfId="13312" xr:uid="{DA6BB34F-693E-4CF7-AFA5-1E93B841F927}"/>
    <cellStyle name="콤마 [ - 유형5 2 3" xfId="13313" xr:uid="{F8DD2709-3D3D-48A2-A7E3-91A73C4DCBEF}"/>
    <cellStyle name="콤마 [ - 유형5 3" xfId="1014" xr:uid="{9FF532BA-A6CD-441F-9A69-0BB565929B8C}"/>
    <cellStyle name="콤마 [ - 유형5 3 2" xfId="13314" xr:uid="{AECD7A28-5037-4ABC-8EB9-3B704EB8E72B}"/>
    <cellStyle name="콤마 [ - 유형5 3 3" xfId="13315" xr:uid="{482393A9-5FBD-44B6-88BB-5CF855153593}"/>
    <cellStyle name="콤마 [ - 유형5 4" xfId="1015" xr:uid="{56392223-8852-41CD-882D-7416AA06D5E8}"/>
    <cellStyle name="콤마 [ - 유형5 4 2" xfId="13316" xr:uid="{23EA4BB9-3F96-4B71-8F69-DEFF3F8F42FB}"/>
    <cellStyle name="콤마 [ - 유형5 4 3" xfId="13317" xr:uid="{4C348D04-F9DF-45EC-B0A5-94C38CCB6161}"/>
    <cellStyle name="콤마 [ - 유형5 5" xfId="13318" xr:uid="{AB58C24E-01BE-4364-8F5E-B859AEDAD3A1}"/>
    <cellStyle name="콤마 [ - 유형5 6" xfId="6069" xr:uid="{C0EFC440-D1AD-4E48-B43B-49007F1823E6}"/>
    <cellStyle name="콤마 [ - 유형5 7" xfId="5803" xr:uid="{8A399467-2C86-4886-AF61-EFE624B046A5}"/>
    <cellStyle name="콤마 [ - 유형6" xfId="1016" xr:uid="{F3CDD8F0-8123-4CE2-AC49-1F457AEC95F4}"/>
    <cellStyle name="콤마 [ - 유형6 2" xfId="1017" xr:uid="{579B0B70-6AA6-4986-A063-C52F2B763DDC}"/>
    <cellStyle name="콤마 [ - 유형6 2 2" xfId="13319" xr:uid="{B3DBA8BD-D023-42C4-AF98-17700594F23A}"/>
    <cellStyle name="콤마 [ - 유형6 2 3" xfId="13320" xr:uid="{B1F91A1D-F5CC-43D2-BE26-E2D477383D4F}"/>
    <cellStyle name="콤마 [ - 유형6 3" xfId="1018" xr:uid="{6646A8CC-DB80-498E-92FD-5F16828CDE59}"/>
    <cellStyle name="콤마 [ - 유형6 3 2" xfId="13321" xr:uid="{501B58F8-F9EA-4276-B64F-34AEC79F0F92}"/>
    <cellStyle name="콤마 [ - 유형6 3 3" xfId="13322" xr:uid="{EDD6B9A5-0CC1-4C22-B6C8-06D220660146}"/>
    <cellStyle name="콤마 [ - 유형6 4" xfId="1019" xr:uid="{EE757E9E-BAA7-4859-87FA-E178F4BB928F}"/>
    <cellStyle name="콤마 [ - 유형6 4 2" xfId="13323" xr:uid="{F8060E4D-B12B-40EC-AEC1-E47A85FC0D75}"/>
    <cellStyle name="콤마 [ - 유형6 4 3" xfId="13324" xr:uid="{778FAC85-C237-48F2-9548-D14C9C297F2E}"/>
    <cellStyle name="콤마 [ - 유형6 5" xfId="13325" xr:uid="{710EEFA2-F8A9-4FA7-AFAF-2A9DE395FBEF}"/>
    <cellStyle name="콤마 [ - 유형6 6" xfId="6070" xr:uid="{6D8BA9BB-3D9D-4364-B6AE-8A8A508A6169}"/>
    <cellStyle name="콤마 [ - 유형6 7" xfId="5804" xr:uid="{CF52FDF3-1B14-4DAA-88CD-5D320EDD83E1}"/>
    <cellStyle name="콤마 [ - 유형7" xfId="1020" xr:uid="{D40F96D2-9A4F-441F-8D28-EF5E200F055C}"/>
    <cellStyle name="콤마 [ - 유형7 2" xfId="1021" xr:uid="{191FA483-9F80-4320-A0FF-D3C27030E347}"/>
    <cellStyle name="콤마 [ - 유형7 2 2" xfId="13326" xr:uid="{8C0B0E80-3D96-4083-9F72-D52988C6664B}"/>
    <cellStyle name="콤마 [ - 유형7 2 3" xfId="13327" xr:uid="{F565659F-782C-4E5B-8BD1-5735BC4E4113}"/>
    <cellStyle name="콤마 [ - 유형7 3" xfId="1022" xr:uid="{0A9DC902-ED33-475B-8318-835C8B06C561}"/>
    <cellStyle name="콤마 [ - 유형7 3 2" xfId="13328" xr:uid="{7EF80AF4-E44E-487E-AC3D-15423F525D1A}"/>
    <cellStyle name="콤마 [ - 유형7 3 3" xfId="13329" xr:uid="{0687F77F-A02A-4F48-93FC-F2ED48A4C4BA}"/>
    <cellStyle name="콤마 [ - 유형7 4" xfId="1023" xr:uid="{852FC2D3-A4A7-4359-A22A-BB236546549A}"/>
    <cellStyle name="콤마 [ - 유형7 4 2" xfId="13330" xr:uid="{211A4A66-D0EA-4939-985D-8A574D39A8C1}"/>
    <cellStyle name="콤마 [ - 유형7 4 3" xfId="13331" xr:uid="{341BE5A4-6BB4-4F0B-B442-F0A85CBB12FB}"/>
    <cellStyle name="콤마 [ - 유형7 5" xfId="13332" xr:uid="{150213A2-055A-4414-9A5E-BCB34689A512}"/>
    <cellStyle name="콤마 [ - 유형7 6" xfId="6071" xr:uid="{ADA981A2-EFB9-41F8-A56C-8135974B301F}"/>
    <cellStyle name="콤마 [ - 유형7 7" xfId="5805" xr:uid="{C8484910-207F-437C-B7FB-498CCCFEA983}"/>
    <cellStyle name="콤마 [ - 유형8" xfId="1024" xr:uid="{D99CA9E6-59D2-411E-BE50-BB3623D4FB2E}"/>
    <cellStyle name="콤마 [ - 유형8 2" xfId="1025" xr:uid="{2A291EFA-BF96-453E-9FE3-27D6549AD8EF}"/>
    <cellStyle name="콤마 [ - 유형8 2 2" xfId="13333" xr:uid="{C557F8AD-C5BB-4D90-A804-024ED4C7ABCA}"/>
    <cellStyle name="콤마 [ - 유형8 2 3" xfId="13334" xr:uid="{A68ECBE4-423F-42C9-942A-F5BEE44256EE}"/>
    <cellStyle name="콤마 [ - 유형8 3" xfId="1026" xr:uid="{E06C076A-E659-41D3-93D1-342EE6797CCA}"/>
    <cellStyle name="콤마 [ - 유형8 3 2" xfId="13335" xr:uid="{28D79AA2-BFA1-445F-BEAE-1DAF9DD5ED1B}"/>
    <cellStyle name="콤마 [ - 유형8 3 3" xfId="13336" xr:uid="{99CCA290-491C-4FB4-9842-A9AED69F6A9C}"/>
    <cellStyle name="콤마 [ - 유형8 4" xfId="1027" xr:uid="{8704783E-E5A7-4904-B525-690322B17A93}"/>
    <cellStyle name="콤마 [ - 유형8 4 2" xfId="13337" xr:uid="{6D5E2DA0-31A2-48A2-A76F-A5582D7AE1A4}"/>
    <cellStyle name="콤마 [ - 유형8 4 3" xfId="13338" xr:uid="{AAFC4419-9371-42E8-9A8B-648645A57281}"/>
    <cellStyle name="콤마 [ - 유형8 5" xfId="13339" xr:uid="{D7BBFA2B-D2CF-4319-BF15-36DE1DB285B1}"/>
    <cellStyle name="콤마 [ - 유형8 6" xfId="6072" xr:uid="{A5FB83E2-8E8E-4BF0-BB8C-76DDD6A8AE55}"/>
    <cellStyle name="콤마 [ - 유형8 7" xfId="5806" xr:uid="{1084E8EB-DAAD-48CA-BFDE-D9E10631EBFA}"/>
    <cellStyle name="콤마 [0]_BP매입매출명세서" xfId="5807" xr:uid="{29ECF315-8053-47BF-B02C-7ECCFE93116F}"/>
    <cellStyle name="콤마_BP매입매출명세서" xfId="5808" xr:uid="{3A296204-885C-4B1B-910E-FFA15C00E5DE}"/>
    <cellStyle name="통화 [0]_BP매입매출명세서" xfId="5809" xr:uid="{6A1871DC-743D-4528-BF92-54B08B59C03F}"/>
    <cellStyle name="통화_BP매입매출명세서" xfId="5810" xr:uid="{CE4D5A02-EA24-4075-A988-0AA7D5F44D69}"/>
    <cellStyle name="표준_991026" xfId="1028" xr:uid="{458532F9-0864-4DD6-B022-D83129F784E1}"/>
    <cellStyle name="一般_Sheet1" xfId="13340" xr:uid="{BF32EC41-D23F-49FE-AAA3-D9824C541C45}"/>
    <cellStyle name="入力" xfId="7473" xr:uid="{5A5AD577-C327-4C46-A510-AC735A4E1C2D}"/>
    <cellStyle name="入力 2" xfId="13341" xr:uid="{0944C0A4-1A88-4E07-AB20-0272A09E7F0D}"/>
    <cellStyle name="入力 2 2" xfId="13342" xr:uid="{D1A688AE-EEBC-4004-A6F7-1B3532563DCC}"/>
    <cellStyle name="入力 2 2 2" xfId="13828" xr:uid="{249455D9-AEFF-41CF-AE1D-1C4DBF369BB5}"/>
    <cellStyle name="入力 2 3" xfId="13827" xr:uid="{68264F0E-0E88-443C-B89F-9D65C2904E62}"/>
    <cellStyle name="入力 3" xfId="13343" xr:uid="{481BCE16-9C57-46A4-A395-703E82716CE6}"/>
    <cellStyle name="入力 3 2" xfId="13829" xr:uid="{1DFD447D-539F-421D-8B2B-615DB5E987F1}"/>
    <cellStyle name="入力 4" xfId="13344" xr:uid="{FC163689-2F14-4B2F-9259-69337B88AD24}"/>
    <cellStyle name="入力 4 2" xfId="13830" xr:uid="{FCD69056-EC34-4EE0-92EA-5FA63642F35B}"/>
    <cellStyle name="入力 5" xfId="13589" xr:uid="{316B9ABA-F213-4779-8A13-FCDACFDD2997}"/>
    <cellStyle name="出力" xfId="7474" xr:uid="{BD04004F-FD2D-4378-95DE-A9B78DE32A37}"/>
    <cellStyle name="出力 2" xfId="13345" xr:uid="{B7E2C624-FAD7-4D53-9A93-76FCF88CB229}"/>
    <cellStyle name="出力 2 2" xfId="13346" xr:uid="{503B10BE-733E-4EE8-B04E-7986434268F4}"/>
    <cellStyle name="出力 2 2 2" xfId="13832" xr:uid="{03F4A799-CA64-4DC7-AC00-8C68CD534D10}"/>
    <cellStyle name="出力 2 3" xfId="13831" xr:uid="{B53E72E2-E825-45E2-A930-087ACF11A011}"/>
    <cellStyle name="出力 3" xfId="13347" xr:uid="{A1A38161-27E8-4660-8F3E-C486CA258129}"/>
    <cellStyle name="出力 3 2" xfId="13833" xr:uid="{B6701D46-589D-41BB-B36B-C8144BF92857}"/>
    <cellStyle name="出力 4" xfId="13348" xr:uid="{CAF6D271-FD1B-412E-863B-232171A2B382}"/>
    <cellStyle name="出力 4 2" xfId="13834" xr:uid="{A9F8E7A2-6D9E-4CC1-88DA-97CD62D8E89D}"/>
    <cellStyle name="出力 5" xfId="13590" xr:uid="{F9E09456-93C0-4122-BB92-76A66B731D37}"/>
    <cellStyle name="千位分隔[0]_工程编号" xfId="5811" xr:uid="{DA6CD8BC-8A54-4BC8-8EC5-DE383C73EF3A}"/>
    <cellStyle name="千位分隔_Zhuzhou Debier yr2001 BEp" xfId="13349" xr:uid="{2A01C210-158D-4C94-8388-BC08409D1A56}"/>
    <cellStyle name="千分位[0]_PERSONAL" xfId="5812" xr:uid="{5751EB83-985D-48FE-93DA-1D581AFCAE28}"/>
    <cellStyle name="千分位_00Q3902REV.1" xfId="995" xr:uid="{338901E8-515B-426F-A7A3-D7975FFF929F}"/>
    <cellStyle name="常规_PEJV9912" xfId="13350" xr:uid="{EBE5ECF9-A63D-42C7-9FD7-3F9122B59B33}"/>
    <cellStyle name="悪い" xfId="7475" xr:uid="{9AF2A43F-836F-40BC-8CD7-8D4F294F85E2}"/>
    <cellStyle name="悪い 2" xfId="13351" xr:uid="{28D8AEE1-821F-4B63-8632-1CD6FC4C3257}"/>
    <cellStyle name="悪い 3" xfId="13352" xr:uid="{553B0C80-29A8-4AA7-963E-7FC06811A94E}"/>
    <cellStyle name="桁区切り [0.00]_AUG98" xfId="13353" xr:uid="{84F1A5B7-A7B6-42C5-A000-119708BFCD38}"/>
    <cellStyle name="桁区切り_eve" xfId="13354" xr:uid="{EE4F65B0-1958-41D7-9BD9-8FFC779D42B9}"/>
    <cellStyle name="標準_1_4_取引先チェックシートV2_part2" xfId="1029" xr:uid="{83D859BB-0CC3-4F13-98C2-54AAB6AE6F56}"/>
    <cellStyle name="良い" xfId="7476" xr:uid="{84B0A4A7-E981-4320-BFF1-292E2950F12E}"/>
    <cellStyle name="良い 2" xfId="13355" xr:uid="{3AEB7601-438A-4FB0-A503-11DED9E42E11}"/>
    <cellStyle name="良い 3" xfId="13356" xr:uid="{ECEB7DC3-C92C-4984-9161-3D405E0A30E9}"/>
    <cellStyle name="見出し 1" xfId="7477" xr:uid="{447756A5-FA6A-47FD-A2C7-4E39CA836978}"/>
    <cellStyle name="見出し 1 2" xfId="13357" xr:uid="{1F9794BB-8933-4F0E-994F-BD2CA12739EA}"/>
    <cellStyle name="見出し 1 3" xfId="13358" xr:uid="{18650A3B-7A20-4EE2-8999-5070A0D97A5D}"/>
    <cellStyle name="見出し 2" xfId="7478" xr:uid="{FFF3FEA4-63BB-402E-84F1-FB9AE50214AE}"/>
    <cellStyle name="見出し 2 2" xfId="13359" xr:uid="{968E5C60-EF4F-4873-84DB-A989A43EE50C}"/>
    <cellStyle name="見出し 2 3" xfId="13360" xr:uid="{C1AD5DC9-2456-4387-8F76-FBD5A027E3A6}"/>
    <cellStyle name="見出し 3" xfId="7479" xr:uid="{5B4356C3-B40F-4814-82E1-B4B9645351DC}"/>
    <cellStyle name="見出し 3 2" xfId="13361" xr:uid="{F19F52C0-A83D-4792-9A95-BC6D039E4D15}"/>
    <cellStyle name="見出し 3 3" xfId="13362" xr:uid="{4CC6118B-7B1B-4EED-8111-B7C78EF39868}"/>
    <cellStyle name="見出し 4" xfId="7480" xr:uid="{583C45D8-96C3-4F24-8EB1-889DAC9665A1}"/>
    <cellStyle name="見出し 4 2" xfId="13363" xr:uid="{54A7C482-8E36-4CB5-8046-524C28AED733}"/>
    <cellStyle name="見出し 4 3" xfId="13364" xr:uid="{75D8B9C3-02C1-4D96-AC28-223DB1FC0D4B}"/>
    <cellStyle name="計算" xfId="7481" xr:uid="{7CAF5BE7-5300-4F46-93E1-E511B4736C3A}"/>
    <cellStyle name="計算 2" xfId="13365" xr:uid="{4D209663-CE97-49B5-991D-FC77628DCC61}"/>
    <cellStyle name="計算 2 2" xfId="13366" xr:uid="{51B1FB06-FB75-42EB-B6D1-90BCC9D066B6}"/>
    <cellStyle name="計算 2 2 2" xfId="13836" xr:uid="{A2651982-7A5F-4F2B-BB4B-940C2A499B70}"/>
    <cellStyle name="計算 2 3" xfId="13835" xr:uid="{FECEC353-4C5F-47D9-B214-9FAD95EC4A14}"/>
    <cellStyle name="計算 3" xfId="13367" xr:uid="{06E4A043-4D58-48E7-8BFE-11611FF54E85}"/>
    <cellStyle name="計算 3 2" xfId="13837" xr:uid="{EC381C40-AA73-4C1A-B224-C4E919571F9E}"/>
    <cellStyle name="計算 4" xfId="13368" xr:uid="{3A7975DF-7EB3-4F81-BEE4-883660BDEC08}"/>
    <cellStyle name="計算 4 2" xfId="13838" xr:uid="{FE5F472F-41E6-4AD6-97A6-8909D30EDDDA}"/>
    <cellStyle name="計算 5" xfId="13591" xr:uid="{0F40A929-2EFF-4A39-94D7-7E89A9D66BC3}"/>
    <cellStyle name="説明文" xfId="7482" xr:uid="{CCF3B19B-742E-43C6-A348-17E016467F5B}"/>
    <cellStyle name="説明文 2" xfId="13369" xr:uid="{27F0AF7E-857E-4C2E-B10B-82227B82D3A2}"/>
    <cellStyle name="説明文 3" xfId="13370" xr:uid="{8440E205-A3A8-4447-A9F2-6E92893275BD}"/>
    <cellStyle name="警告文" xfId="7483" xr:uid="{3C9D1EF0-BF89-43AC-9373-BA1B99B2AA75}"/>
    <cellStyle name="警告文 2" xfId="13371" xr:uid="{F7F2BDAC-50A2-44DF-ACEB-4ADE858DABD2}"/>
    <cellStyle name="警告文 3" xfId="13372" xr:uid="{B4765494-B360-4FCA-ACDA-8F03E2CE56A9}"/>
    <cellStyle name="貨幣 [0]_PERSONAL" xfId="5814" xr:uid="{C565C934-130D-4BC3-94A4-1D922F0076A9}"/>
    <cellStyle name="貨幣[0]_BRE" xfId="1030" xr:uid="{51593092-36FB-4B3F-86CC-CA899432CAE2}"/>
    <cellStyle name="貨幣_PERSONAL" xfId="5815" xr:uid="{8DA7C9D8-61C5-44E4-BA54-E3778CAB132B}"/>
    <cellStyle name="通貨 [0.00]_eve" xfId="13373" xr:uid="{C66D29F7-D90B-465F-9DDA-58D0DAE731C8}"/>
    <cellStyle name="通貨_part price" xfId="5816" xr:uid="{7C71CD4A-4390-400E-A25C-9C8460684834}"/>
    <cellStyle name="集計" xfId="7484" xr:uid="{5CA9961A-F610-407D-BE34-052DEA16ADFC}"/>
    <cellStyle name="集計 2" xfId="13374" xr:uid="{7C3D2042-B2EA-47BC-B908-133B0EE5F51A}"/>
    <cellStyle name="集計 2 2" xfId="13375" xr:uid="{755A236C-5362-4249-989A-CD4121479A96}"/>
    <cellStyle name="集計 3" xfId="13376" xr:uid="{E74A48D2-7077-4000-9A94-362EB062CCB3}"/>
    <cellStyle name="集計 4" xfId="13377" xr:uid="{AC81495F-B203-46EA-AC35-F0CF27D5FC29}"/>
    <cellStyle name="㕃" xfId="13378" xr:uid="{5F1E6805-982D-4565-8660-5B091534E8F0}"/>
    <cellStyle name="㕃 2" xfId="13379" xr:uid="{16E8C053-DB47-4AAF-9501-E6D8CAFA4543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49672</xdr:colOff>
      <xdr:row>233</xdr:row>
      <xdr:rowOff>223369</xdr:rowOff>
    </xdr:from>
    <xdr:to>
      <xdr:col>8</xdr:col>
      <xdr:colOff>395097</xdr:colOff>
      <xdr:row>236</xdr:row>
      <xdr:rowOff>110127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D41B-6EAD-4556-AC20-B047B0282FE1}">
  <dimension ref="A1:K92"/>
  <sheetViews>
    <sheetView showGridLines="0" view="pageBreakPreview" topLeftCell="A70" zoomScale="70" zoomScaleNormal="85" zoomScaleSheetLayoutView="70" workbookViewId="0">
      <selection activeCell="A57" sqref="A57"/>
    </sheetView>
  </sheetViews>
  <sheetFormatPr defaultColWidth="10.5546875" defaultRowHeight="24" customHeight="1"/>
  <cols>
    <col min="1" max="1" width="40.5546875" style="67" customWidth="1"/>
    <col min="2" max="2" width="5.6640625" style="67" customWidth="1"/>
    <col min="3" max="3" width="1.44140625" style="68" customWidth="1"/>
    <col min="4" max="4" width="17.6640625" style="68" customWidth="1"/>
    <col min="5" max="5" width="1.44140625" style="68" customWidth="1"/>
    <col min="6" max="6" width="17.6640625" style="68" customWidth="1"/>
    <col min="7" max="7" width="1.44140625" style="68" customWidth="1"/>
    <col min="8" max="8" width="17.6640625" style="68" customWidth="1"/>
    <col min="9" max="9" width="1.44140625" style="68" customWidth="1"/>
    <col min="10" max="10" width="17.6640625" style="68" customWidth="1"/>
    <col min="11" max="11" width="1.44140625" style="68" customWidth="1"/>
    <col min="12" max="16384" width="10.5546875" style="68"/>
  </cols>
  <sheetData>
    <row r="1" spans="1:11" s="2" customFormat="1" ht="24" customHeight="1">
      <c r="A1" s="66" t="s">
        <v>146</v>
      </c>
      <c r="B1" s="34"/>
      <c r="C1" s="1"/>
      <c r="D1" s="1"/>
      <c r="E1" s="1"/>
      <c r="F1" s="1"/>
      <c r="G1" s="1"/>
      <c r="H1" s="1"/>
      <c r="I1" s="1"/>
      <c r="J1" s="1"/>
    </row>
    <row r="2" spans="1:11" s="2" customFormat="1" ht="24" customHeight="1">
      <c r="A2" s="66" t="s">
        <v>156</v>
      </c>
      <c r="B2" s="34"/>
      <c r="C2" s="1"/>
      <c r="D2" s="1"/>
      <c r="E2" s="1"/>
      <c r="F2" s="1"/>
      <c r="G2" s="1"/>
      <c r="H2" s="5"/>
      <c r="I2" s="1"/>
      <c r="J2" s="5"/>
    </row>
    <row r="3" spans="1:11" s="2" customFormat="1" ht="24" customHeight="1">
      <c r="A3" s="58" t="s">
        <v>171</v>
      </c>
      <c r="B3" s="34"/>
      <c r="C3" s="1"/>
      <c r="D3" s="1"/>
      <c r="E3" s="1"/>
      <c r="F3" s="1"/>
      <c r="G3" s="1"/>
      <c r="H3" s="1"/>
      <c r="I3" s="1"/>
      <c r="J3" s="1"/>
    </row>
    <row r="4" spans="1:11" s="2" customFormat="1" ht="24" customHeight="1">
      <c r="B4" s="34"/>
      <c r="C4" s="1"/>
      <c r="D4" s="1"/>
      <c r="E4" s="1"/>
      <c r="F4" s="1"/>
      <c r="G4" s="1"/>
      <c r="H4" s="1"/>
      <c r="I4" s="1"/>
      <c r="J4" s="10" t="s">
        <v>0</v>
      </c>
    </row>
    <row r="5" spans="1:11" ht="24" customHeight="1">
      <c r="D5" s="88" t="s">
        <v>1</v>
      </c>
      <c r="E5" s="88"/>
      <c r="F5" s="88"/>
      <c r="G5" s="69"/>
      <c r="H5" s="88" t="s">
        <v>2</v>
      </c>
      <c r="I5" s="88"/>
      <c r="J5" s="88"/>
    </row>
    <row r="6" spans="1:11" ht="24" customHeight="1">
      <c r="B6" s="59" t="s">
        <v>3</v>
      </c>
      <c r="D6" s="60" t="s">
        <v>172</v>
      </c>
      <c r="E6" s="7"/>
      <c r="F6" s="60" t="s">
        <v>153</v>
      </c>
      <c r="G6" s="7"/>
      <c r="H6" s="60" t="s">
        <v>172</v>
      </c>
      <c r="I6" s="7"/>
      <c r="J6" s="60" t="s">
        <v>153</v>
      </c>
    </row>
    <row r="7" spans="1:11" ht="24" customHeight="1">
      <c r="B7" s="59"/>
      <c r="D7" s="61" t="s">
        <v>4</v>
      </c>
      <c r="E7" s="7"/>
      <c r="F7" s="61" t="s">
        <v>5</v>
      </c>
      <c r="G7" s="7"/>
      <c r="H7" s="61" t="s">
        <v>4</v>
      </c>
      <c r="I7" s="7"/>
      <c r="J7" s="61" t="s">
        <v>5</v>
      </c>
    </row>
    <row r="8" spans="1:11" ht="24" customHeight="1">
      <c r="B8" s="59"/>
      <c r="D8" s="61" t="s">
        <v>6</v>
      </c>
      <c r="E8" s="7"/>
      <c r="F8" s="62"/>
      <c r="G8" s="7"/>
      <c r="H8" s="61" t="s">
        <v>6</v>
      </c>
      <c r="I8" s="7"/>
      <c r="J8" s="62"/>
    </row>
    <row r="9" spans="1:11" ht="24" customHeight="1">
      <c r="A9" s="66" t="s">
        <v>7</v>
      </c>
      <c r="F9" s="8"/>
    </row>
    <row r="10" spans="1:11" ht="24" customHeight="1">
      <c r="A10" s="66" t="s">
        <v>8</v>
      </c>
      <c r="B10" s="37"/>
    </row>
    <row r="11" spans="1:11" ht="24" customHeight="1">
      <c r="A11" s="67" t="s">
        <v>9</v>
      </c>
      <c r="B11" s="37"/>
      <c r="D11" s="70">
        <v>76803</v>
      </c>
      <c r="E11" s="8"/>
      <c r="F11" s="70">
        <v>54454</v>
      </c>
      <c r="G11" s="8"/>
      <c r="H11" s="70">
        <v>69576</v>
      </c>
      <c r="I11" s="8"/>
      <c r="J11" s="8">
        <v>50567</v>
      </c>
    </row>
    <row r="12" spans="1:11" ht="24" customHeight="1">
      <c r="A12" s="67" t="s">
        <v>10</v>
      </c>
      <c r="B12" s="37">
        <v>3</v>
      </c>
      <c r="C12" s="63"/>
      <c r="D12" s="8">
        <v>223887</v>
      </c>
      <c r="E12" s="8"/>
      <c r="F12" s="8">
        <v>168804</v>
      </c>
      <c r="G12" s="8"/>
      <c r="H12" s="8">
        <v>254120</v>
      </c>
      <c r="I12" s="8"/>
      <c r="J12" s="8">
        <v>187497</v>
      </c>
      <c r="K12" s="8"/>
    </row>
    <row r="13" spans="1:11" ht="24" customHeight="1">
      <c r="A13" s="67" t="s">
        <v>143</v>
      </c>
      <c r="B13" s="37">
        <v>4</v>
      </c>
      <c r="C13" s="63"/>
      <c r="D13" s="8">
        <v>66656</v>
      </c>
      <c r="E13" s="8"/>
      <c r="F13" s="8">
        <v>29568</v>
      </c>
      <c r="G13" s="8"/>
      <c r="H13" s="8">
        <v>0</v>
      </c>
      <c r="I13" s="8"/>
      <c r="J13" s="8">
        <v>1016</v>
      </c>
      <c r="K13" s="8"/>
    </row>
    <row r="14" spans="1:11" ht="24" customHeight="1">
      <c r="A14" s="67" t="s">
        <v>11</v>
      </c>
      <c r="B14" s="37"/>
      <c r="C14" s="63"/>
      <c r="D14" s="8">
        <v>195775</v>
      </c>
      <c r="E14" s="8"/>
      <c r="F14" s="8">
        <v>173073</v>
      </c>
      <c r="G14" s="8"/>
      <c r="H14" s="8">
        <v>202075</v>
      </c>
      <c r="I14" s="8"/>
      <c r="J14" s="8">
        <v>152073</v>
      </c>
    </row>
    <row r="15" spans="1:11" ht="24" customHeight="1">
      <c r="A15" s="67" t="s">
        <v>166</v>
      </c>
      <c r="B15" s="37">
        <v>2</v>
      </c>
      <c r="C15" s="63"/>
      <c r="D15" s="8">
        <v>0</v>
      </c>
      <c r="E15" s="8"/>
      <c r="F15" s="8">
        <v>0</v>
      </c>
      <c r="G15" s="8"/>
      <c r="H15" s="8">
        <v>42000</v>
      </c>
      <c r="I15" s="8"/>
      <c r="J15" s="8">
        <v>32000</v>
      </c>
    </row>
    <row r="16" spans="1:11" ht="24" customHeight="1">
      <c r="A16" s="67" t="s">
        <v>12</v>
      </c>
      <c r="B16" s="37"/>
      <c r="D16" s="9">
        <v>12591</v>
      </c>
      <c r="E16" s="8"/>
      <c r="F16" s="9">
        <v>8798</v>
      </c>
      <c r="G16" s="8"/>
      <c r="H16" s="9">
        <v>7281</v>
      </c>
      <c r="I16" s="8"/>
      <c r="J16" s="9">
        <v>6296</v>
      </c>
    </row>
    <row r="17" spans="1:10" ht="24" customHeight="1">
      <c r="A17" s="66" t="s">
        <v>13</v>
      </c>
      <c r="B17" s="37"/>
      <c r="D17" s="38">
        <f>SUM(D11:D16)</f>
        <v>575712</v>
      </c>
      <c r="E17" s="8"/>
      <c r="F17" s="38">
        <f>SUM(F11:F16)</f>
        <v>434697</v>
      </c>
      <c r="G17" s="8"/>
      <c r="H17" s="38">
        <f>SUM(H11:H16)</f>
        <v>575052</v>
      </c>
      <c r="I17" s="8"/>
      <c r="J17" s="38">
        <f>SUM(J11:J16)</f>
        <v>429449</v>
      </c>
    </row>
    <row r="18" spans="1:10" ht="24" customHeight="1">
      <c r="A18" s="66" t="s">
        <v>14</v>
      </c>
      <c r="B18" s="37"/>
      <c r="D18" s="8"/>
      <c r="E18" s="8"/>
      <c r="F18" s="8"/>
      <c r="G18" s="8"/>
      <c r="H18" s="8"/>
      <c r="I18" s="8"/>
      <c r="J18" s="8"/>
    </row>
    <row r="19" spans="1:10" ht="24" customHeight="1">
      <c r="A19" s="67" t="s">
        <v>150</v>
      </c>
      <c r="B19" s="37"/>
      <c r="D19" s="8">
        <v>32015</v>
      </c>
      <c r="E19" s="8"/>
      <c r="F19" s="8">
        <v>32015</v>
      </c>
      <c r="G19" s="8"/>
      <c r="H19" s="8">
        <v>0</v>
      </c>
      <c r="I19" s="8"/>
      <c r="J19" s="8">
        <v>0</v>
      </c>
    </row>
    <row r="20" spans="1:10" ht="24" customHeight="1">
      <c r="A20" s="67" t="s">
        <v>15</v>
      </c>
      <c r="B20" s="37"/>
      <c r="D20" s="8">
        <v>10304</v>
      </c>
      <c r="E20" s="8"/>
      <c r="F20" s="8">
        <v>10265</v>
      </c>
      <c r="G20" s="8"/>
      <c r="H20" s="8">
        <v>10304</v>
      </c>
      <c r="I20" s="8"/>
      <c r="J20" s="8">
        <v>10265</v>
      </c>
    </row>
    <row r="21" spans="1:10" ht="24" customHeight="1">
      <c r="A21" s="67" t="s">
        <v>151</v>
      </c>
      <c r="B21" s="37"/>
      <c r="D21" s="8">
        <v>0</v>
      </c>
      <c r="E21" s="8"/>
      <c r="F21" s="8">
        <v>0</v>
      </c>
      <c r="G21" s="8"/>
      <c r="H21" s="8">
        <v>4500</v>
      </c>
      <c r="I21" s="8"/>
      <c r="J21" s="8">
        <v>4500</v>
      </c>
    </row>
    <row r="22" spans="1:10" ht="24" customHeight="1">
      <c r="A22" s="67" t="s">
        <v>16</v>
      </c>
      <c r="B22" s="37">
        <v>5</v>
      </c>
      <c r="D22" s="8">
        <v>418769</v>
      </c>
      <c r="E22" s="8"/>
      <c r="F22" s="8">
        <v>423774</v>
      </c>
      <c r="G22" s="8"/>
      <c r="H22" s="8">
        <v>418743</v>
      </c>
      <c r="I22" s="8"/>
      <c r="J22" s="8">
        <v>423741</v>
      </c>
    </row>
    <row r="23" spans="1:10" ht="24" customHeight="1">
      <c r="A23" s="67" t="s">
        <v>17</v>
      </c>
      <c r="B23" s="37">
        <v>9</v>
      </c>
      <c r="D23" s="8">
        <v>5713</v>
      </c>
      <c r="E23" s="8"/>
      <c r="F23" s="8">
        <v>4932</v>
      </c>
      <c r="G23" s="8"/>
      <c r="H23" s="8">
        <v>5713</v>
      </c>
      <c r="I23" s="8"/>
      <c r="J23" s="8">
        <v>4932</v>
      </c>
    </row>
    <row r="24" spans="1:10" ht="24" customHeight="1">
      <c r="A24" s="67" t="s">
        <v>18</v>
      </c>
      <c r="B24" s="37"/>
      <c r="D24" s="8">
        <v>4329</v>
      </c>
      <c r="E24" s="8"/>
      <c r="F24" s="8">
        <v>2298</v>
      </c>
      <c r="G24" s="8"/>
      <c r="H24" s="8">
        <v>4308</v>
      </c>
      <c r="I24" s="8"/>
      <c r="J24" s="8">
        <v>2267</v>
      </c>
    </row>
    <row r="25" spans="1:10" ht="24" customHeight="1">
      <c r="A25" s="67" t="s">
        <v>19</v>
      </c>
      <c r="B25" s="37"/>
      <c r="D25" s="8">
        <v>12599</v>
      </c>
      <c r="E25" s="8"/>
      <c r="F25" s="8">
        <v>12227</v>
      </c>
      <c r="G25" s="8"/>
      <c r="H25" s="8">
        <v>11339</v>
      </c>
      <c r="I25" s="8"/>
      <c r="J25" s="8">
        <v>10940</v>
      </c>
    </row>
    <row r="26" spans="1:10" ht="24" customHeight="1">
      <c r="A26" s="67" t="s">
        <v>20</v>
      </c>
      <c r="B26" s="37"/>
      <c r="D26" s="9">
        <v>7035</v>
      </c>
      <c r="E26" s="8"/>
      <c r="F26" s="9">
        <v>1070</v>
      </c>
      <c r="G26" s="8"/>
      <c r="H26" s="9">
        <v>1128</v>
      </c>
      <c r="I26" s="8"/>
      <c r="J26" s="9">
        <v>1033</v>
      </c>
    </row>
    <row r="27" spans="1:10" ht="24" customHeight="1">
      <c r="A27" s="66" t="s">
        <v>21</v>
      </c>
      <c r="B27" s="37"/>
      <c r="D27" s="8">
        <f>SUM(D19:D26)</f>
        <v>490764</v>
      </c>
      <c r="E27" s="8"/>
      <c r="F27" s="8">
        <f>SUM(F19:F26)</f>
        <v>486581</v>
      </c>
      <c r="G27" s="8"/>
      <c r="H27" s="8">
        <f>SUM(H19:H26)</f>
        <v>456035</v>
      </c>
      <c r="I27" s="8"/>
      <c r="J27" s="8">
        <f>SUM(J19:J26)</f>
        <v>457678</v>
      </c>
    </row>
    <row r="28" spans="1:10" ht="24" customHeight="1" thickBot="1">
      <c r="A28" s="66" t="s">
        <v>22</v>
      </c>
      <c r="D28" s="49">
        <f>D17+D27</f>
        <v>1066476</v>
      </c>
      <c r="E28" s="8"/>
      <c r="F28" s="49">
        <f>F17+F27</f>
        <v>921278</v>
      </c>
      <c r="G28" s="8"/>
      <c r="H28" s="49">
        <f>H17+H27</f>
        <v>1031087</v>
      </c>
      <c r="I28" s="8"/>
      <c r="J28" s="49">
        <f>J17+J27</f>
        <v>887127</v>
      </c>
    </row>
    <row r="29" spans="1:10" ht="24" customHeight="1" thickTop="1"/>
    <row r="30" spans="1:10" ht="24" customHeight="1">
      <c r="A30" s="6" t="s">
        <v>23</v>
      </c>
    </row>
    <row r="31" spans="1:10" s="2" customFormat="1" ht="24" customHeight="1">
      <c r="A31" s="52" t="str">
        <f>A1</f>
        <v>Kumwell Corporation Public Company Limited and its subsidiaries</v>
      </c>
      <c r="B31" s="34"/>
      <c r="C31" s="1"/>
      <c r="D31" s="1"/>
      <c r="E31" s="1"/>
      <c r="F31" s="1"/>
      <c r="G31" s="1"/>
      <c r="H31" s="1"/>
      <c r="I31" s="1"/>
      <c r="J31" s="1"/>
    </row>
    <row r="32" spans="1:10" s="2" customFormat="1" ht="24" customHeight="1">
      <c r="A32" s="66" t="s">
        <v>157</v>
      </c>
      <c r="B32" s="34"/>
      <c r="C32" s="1"/>
      <c r="D32" s="1"/>
      <c r="E32" s="1"/>
      <c r="F32" s="1"/>
      <c r="G32" s="1"/>
      <c r="H32" s="5"/>
      <c r="I32" s="1"/>
      <c r="J32" s="5"/>
    </row>
    <row r="33" spans="1:11" s="2" customFormat="1" ht="24" customHeight="1">
      <c r="A33" s="58" t="s">
        <v>171</v>
      </c>
      <c r="B33" s="34"/>
      <c r="C33" s="1"/>
      <c r="D33" s="1"/>
      <c r="E33" s="1"/>
      <c r="F33" s="1"/>
      <c r="G33" s="1"/>
      <c r="H33" s="1"/>
      <c r="I33" s="1"/>
      <c r="J33" s="1"/>
    </row>
    <row r="34" spans="1:11" s="2" customFormat="1" ht="24" customHeight="1">
      <c r="B34" s="34"/>
      <c r="C34" s="1"/>
      <c r="D34" s="1"/>
      <c r="E34" s="1"/>
      <c r="F34" s="1"/>
      <c r="G34" s="1"/>
      <c r="H34" s="1"/>
      <c r="I34" s="1"/>
      <c r="J34" s="10" t="s">
        <v>0</v>
      </c>
    </row>
    <row r="35" spans="1:11" ht="24" customHeight="1">
      <c r="D35" s="88" t="s">
        <v>1</v>
      </c>
      <c r="E35" s="88"/>
      <c r="F35" s="88"/>
      <c r="G35" s="69"/>
      <c r="H35" s="88" t="s">
        <v>2</v>
      </c>
      <c r="I35" s="88"/>
      <c r="J35" s="88"/>
    </row>
    <row r="36" spans="1:11" ht="24" customHeight="1">
      <c r="B36" s="59" t="s">
        <v>3</v>
      </c>
      <c r="D36" s="60" t="s">
        <v>172</v>
      </c>
      <c r="E36" s="7"/>
      <c r="F36" s="60" t="s">
        <v>153</v>
      </c>
      <c r="G36" s="7"/>
      <c r="H36" s="60" t="s">
        <v>172</v>
      </c>
      <c r="I36" s="7"/>
      <c r="J36" s="60" t="s">
        <v>153</v>
      </c>
    </row>
    <row r="37" spans="1:11" ht="24" customHeight="1">
      <c r="B37" s="59"/>
      <c r="D37" s="61" t="s">
        <v>4</v>
      </c>
      <c r="E37" s="7"/>
      <c r="F37" s="61" t="s">
        <v>5</v>
      </c>
      <c r="G37" s="7"/>
      <c r="H37" s="61" t="s">
        <v>4</v>
      </c>
      <c r="I37" s="7"/>
      <c r="J37" s="61" t="s">
        <v>5</v>
      </c>
    </row>
    <row r="38" spans="1:11" ht="24" customHeight="1">
      <c r="B38" s="59"/>
      <c r="D38" s="61" t="s">
        <v>6</v>
      </c>
      <c r="E38" s="7"/>
      <c r="F38" s="62"/>
      <c r="G38" s="7"/>
      <c r="H38" s="61" t="s">
        <v>6</v>
      </c>
      <c r="I38" s="7"/>
      <c r="J38" s="62"/>
    </row>
    <row r="39" spans="1:11" ht="24" customHeight="1">
      <c r="A39" s="66" t="s">
        <v>24</v>
      </c>
      <c r="F39" s="8"/>
    </row>
    <row r="40" spans="1:11" ht="24" customHeight="1">
      <c r="A40" s="66" t="s">
        <v>25</v>
      </c>
    </row>
    <row r="41" spans="1:11" ht="24" customHeight="1">
      <c r="A41" s="67" t="s">
        <v>26</v>
      </c>
      <c r="B41" s="37"/>
      <c r="D41" s="12"/>
      <c r="E41" s="12"/>
      <c r="F41" s="12"/>
      <c r="G41" s="12"/>
      <c r="H41" s="12"/>
      <c r="I41" s="12"/>
      <c r="J41" s="12"/>
    </row>
    <row r="42" spans="1:11" ht="24" customHeight="1">
      <c r="A42" s="67" t="s">
        <v>27</v>
      </c>
      <c r="B42" s="37"/>
      <c r="D42" s="12">
        <v>85000</v>
      </c>
      <c r="E42" s="12"/>
      <c r="F42" s="12">
        <v>32000</v>
      </c>
      <c r="G42" s="12"/>
      <c r="H42" s="12">
        <v>85000</v>
      </c>
      <c r="I42" s="12"/>
      <c r="J42" s="12">
        <v>32000</v>
      </c>
    </row>
    <row r="43" spans="1:11" ht="24" customHeight="1">
      <c r="A43" s="67" t="s">
        <v>28</v>
      </c>
      <c r="B43" s="37">
        <v>6</v>
      </c>
      <c r="D43" s="8">
        <v>110919</v>
      </c>
      <c r="E43" s="8"/>
      <c r="F43" s="8">
        <v>53170</v>
      </c>
      <c r="G43" s="8"/>
      <c r="H43" s="8">
        <v>107171</v>
      </c>
      <c r="I43" s="8"/>
      <c r="J43" s="8">
        <v>48300</v>
      </c>
    </row>
    <row r="44" spans="1:11" ht="24" customHeight="1">
      <c r="A44" s="67" t="s">
        <v>188</v>
      </c>
      <c r="B44" s="37">
        <v>2</v>
      </c>
      <c r="D44" s="8">
        <v>20100</v>
      </c>
      <c r="E44" s="8"/>
      <c r="F44" s="8">
        <v>0</v>
      </c>
      <c r="G44" s="8"/>
      <c r="H44" s="8">
        <v>0</v>
      </c>
      <c r="I44" s="8"/>
      <c r="J44" s="8"/>
    </row>
    <row r="45" spans="1:11" ht="24" customHeight="1">
      <c r="A45" s="67" t="s">
        <v>144</v>
      </c>
      <c r="B45" s="37">
        <v>4</v>
      </c>
      <c r="D45" s="8">
        <v>12220</v>
      </c>
      <c r="E45" s="8"/>
      <c r="F45" s="8">
        <v>22639</v>
      </c>
      <c r="G45" s="8"/>
      <c r="H45" s="8">
        <v>0</v>
      </c>
      <c r="I45" s="8"/>
      <c r="J45" s="8">
        <v>1340</v>
      </c>
    </row>
    <row r="46" spans="1:11" ht="24" customHeight="1">
      <c r="A46" s="67" t="s">
        <v>29</v>
      </c>
      <c r="B46" s="37"/>
      <c r="C46" s="63"/>
      <c r="D46" s="8"/>
      <c r="E46" s="8"/>
      <c r="F46" s="8"/>
      <c r="G46" s="8"/>
      <c r="H46" s="8"/>
      <c r="I46" s="8"/>
      <c r="J46" s="8"/>
      <c r="K46" s="8"/>
    </row>
    <row r="47" spans="1:11" ht="24" customHeight="1">
      <c r="A47" s="67" t="s">
        <v>30</v>
      </c>
      <c r="B47" s="37">
        <v>7</v>
      </c>
      <c r="C47" s="63"/>
      <c r="D47" s="12">
        <v>39248</v>
      </c>
      <c r="E47" s="12"/>
      <c r="F47" s="12">
        <v>40340</v>
      </c>
      <c r="G47" s="12"/>
      <c r="H47" s="12">
        <v>39248</v>
      </c>
      <c r="I47" s="12"/>
      <c r="J47" s="12">
        <v>40340</v>
      </c>
    </row>
    <row r="48" spans="1:11" ht="24" customHeight="1">
      <c r="A48" s="67" t="s">
        <v>31</v>
      </c>
      <c r="B48" s="37">
        <v>9</v>
      </c>
      <c r="D48" s="12">
        <v>1852</v>
      </c>
      <c r="E48" s="12"/>
      <c r="F48" s="12">
        <v>1781</v>
      </c>
      <c r="G48" s="12"/>
      <c r="H48" s="12">
        <v>1852</v>
      </c>
      <c r="I48" s="12"/>
      <c r="J48" s="12">
        <v>1781</v>
      </c>
    </row>
    <row r="49" spans="1:10" ht="24" customHeight="1">
      <c r="A49" s="67" t="s">
        <v>32</v>
      </c>
      <c r="B49" s="37"/>
      <c r="D49" s="12">
        <v>18081</v>
      </c>
      <c r="E49" s="12"/>
      <c r="F49" s="12">
        <v>9751</v>
      </c>
      <c r="G49" s="12"/>
      <c r="H49" s="12">
        <v>18081</v>
      </c>
      <c r="I49" s="12"/>
      <c r="J49" s="12">
        <v>8166</v>
      </c>
    </row>
    <row r="50" spans="1:10" ht="24" customHeight="1">
      <c r="A50" s="67" t="s">
        <v>33</v>
      </c>
      <c r="B50" s="37"/>
      <c r="D50" s="8">
        <v>5909</v>
      </c>
      <c r="E50" s="12"/>
      <c r="F50" s="8">
        <v>7414</v>
      </c>
      <c r="G50" s="12"/>
      <c r="H50" s="8">
        <v>5719</v>
      </c>
      <c r="I50" s="12"/>
      <c r="J50" s="8">
        <v>7248</v>
      </c>
    </row>
    <row r="51" spans="1:10" ht="24" customHeight="1">
      <c r="A51" s="66" t="s">
        <v>34</v>
      </c>
      <c r="B51" s="37"/>
      <c r="D51" s="64">
        <f>SUM(D42:D50)</f>
        <v>293329</v>
      </c>
      <c r="E51" s="12"/>
      <c r="F51" s="64">
        <f>SUM(F42:F50)</f>
        <v>167095</v>
      </c>
      <c r="G51" s="12"/>
      <c r="H51" s="64">
        <f>SUM(H42:H50)</f>
        <v>257071</v>
      </c>
      <c r="I51" s="12"/>
      <c r="J51" s="64">
        <f>SUM(J42:J50)</f>
        <v>139175</v>
      </c>
    </row>
    <row r="52" spans="1:10" ht="24" customHeight="1">
      <c r="A52" s="66" t="s">
        <v>35</v>
      </c>
      <c r="B52" s="37"/>
      <c r="D52" s="12"/>
      <c r="E52" s="12"/>
      <c r="F52" s="12"/>
      <c r="G52" s="12"/>
      <c r="H52" s="12"/>
      <c r="I52" s="12"/>
      <c r="J52" s="12"/>
    </row>
    <row r="53" spans="1:10" ht="24" customHeight="1">
      <c r="A53" s="67" t="s">
        <v>193</v>
      </c>
      <c r="B53" s="37"/>
      <c r="D53" s="12"/>
      <c r="E53" s="12"/>
      <c r="F53" s="12"/>
      <c r="G53" s="12"/>
      <c r="H53" s="12"/>
      <c r="I53" s="12"/>
      <c r="J53" s="12"/>
    </row>
    <row r="54" spans="1:10" ht="24" customHeight="1">
      <c r="A54" s="67" t="s">
        <v>30</v>
      </c>
      <c r="B54" s="37">
        <v>7</v>
      </c>
      <c r="D54" s="12">
        <v>87100</v>
      </c>
      <c r="E54" s="12"/>
      <c r="F54" s="12">
        <v>106162</v>
      </c>
      <c r="G54" s="12"/>
      <c r="H54" s="12">
        <v>87100</v>
      </c>
      <c r="I54" s="12"/>
      <c r="J54" s="12">
        <v>106162</v>
      </c>
    </row>
    <row r="55" spans="1:10" ht="24" customHeight="1">
      <c r="A55" s="67" t="s">
        <v>31</v>
      </c>
      <c r="B55" s="37">
        <v>9</v>
      </c>
      <c r="D55" s="12">
        <v>4438</v>
      </c>
      <c r="E55" s="12"/>
      <c r="F55" s="12">
        <v>4382</v>
      </c>
      <c r="G55" s="12"/>
      <c r="H55" s="12">
        <v>4438</v>
      </c>
      <c r="I55" s="12"/>
      <c r="J55" s="12">
        <v>4382</v>
      </c>
    </row>
    <row r="56" spans="1:10" ht="24" customHeight="1">
      <c r="A56" s="67" t="s">
        <v>36</v>
      </c>
      <c r="B56" s="37"/>
      <c r="D56" s="12">
        <v>26246</v>
      </c>
      <c r="E56" s="12"/>
      <c r="F56" s="12">
        <v>25662</v>
      </c>
      <c r="G56" s="12"/>
      <c r="H56" s="12">
        <v>26246</v>
      </c>
      <c r="I56" s="12"/>
      <c r="J56" s="12">
        <v>25529</v>
      </c>
    </row>
    <row r="57" spans="1:10" ht="24" customHeight="1">
      <c r="A57" s="66" t="s">
        <v>37</v>
      </c>
      <c r="B57" s="37"/>
      <c r="D57" s="38">
        <f>SUM(D54:D56)</f>
        <v>117784</v>
      </c>
      <c r="E57" s="12"/>
      <c r="F57" s="38">
        <f>SUM(F54:F56)</f>
        <v>136206</v>
      </c>
      <c r="G57" s="12"/>
      <c r="H57" s="38">
        <f>SUM(H54:H56)</f>
        <v>117784</v>
      </c>
      <c r="I57" s="12"/>
      <c r="J57" s="38">
        <f>SUM(J54:J56)</f>
        <v>136073</v>
      </c>
    </row>
    <row r="58" spans="1:10" s="2" customFormat="1" ht="24" customHeight="1">
      <c r="A58" s="66" t="s">
        <v>38</v>
      </c>
      <c r="B58" s="67"/>
      <c r="C58" s="68"/>
      <c r="D58" s="38">
        <f>D51+D57</f>
        <v>411113</v>
      </c>
      <c r="E58" s="12"/>
      <c r="F58" s="64">
        <f>F51+F57</f>
        <v>303301</v>
      </c>
      <c r="G58" s="12"/>
      <c r="H58" s="38">
        <f>H51+H57</f>
        <v>374855</v>
      </c>
      <c r="I58" s="12"/>
      <c r="J58" s="64">
        <f>J51+J57</f>
        <v>275248</v>
      </c>
    </row>
    <row r="59" spans="1:10" s="2" customFormat="1" ht="24" customHeight="1">
      <c r="A59" s="67"/>
      <c r="B59" s="67"/>
      <c r="C59" s="68"/>
      <c r="D59" s="4"/>
      <c r="E59" s="4"/>
      <c r="F59" s="4"/>
      <c r="G59" s="68"/>
      <c r="H59" s="4"/>
      <c r="I59" s="4"/>
      <c r="J59" s="4"/>
    </row>
    <row r="60" spans="1:10" s="71" customFormat="1" ht="24" customHeight="1">
      <c r="A60" s="6" t="s">
        <v>23</v>
      </c>
      <c r="B60" s="67"/>
      <c r="C60" s="68"/>
      <c r="D60" s="4"/>
      <c r="E60" s="4"/>
      <c r="F60" s="4"/>
      <c r="G60" s="68"/>
      <c r="H60" s="4"/>
      <c r="I60" s="4"/>
      <c r="J60" s="4"/>
    </row>
    <row r="61" spans="1:10" ht="24" customHeight="1">
      <c r="A61" s="52" t="str">
        <f>A1</f>
        <v>Kumwell Corporation Public Company Limited and its subsidiaries</v>
      </c>
      <c r="B61" s="34"/>
      <c r="C61" s="1"/>
      <c r="D61" s="1"/>
      <c r="E61" s="1"/>
      <c r="F61" s="1"/>
      <c r="G61" s="1"/>
      <c r="H61" s="1"/>
      <c r="I61" s="1"/>
      <c r="J61" s="1"/>
    </row>
    <row r="62" spans="1:10" ht="24" customHeight="1">
      <c r="A62" s="66" t="s">
        <v>157</v>
      </c>
      <c r="B62" s="34"/>
      <c r="C62" s="1"/>
      <c r="D62" s="1"/>
      <c r="E62" s="1"/>
      <c r="F62" s="1"/>
      <c r="G62" s="1"/>
      <c r="H62" s="5"/>
      <c r="I62" s="1"/>
      <c r="J62" s="5"/>
    </row>
    <row r="63" spans="1:10" s="2" customFormat="1" ht="24" customHeight="1">
      <c r="A63" s="58" t="s">
        <v>171</v>
      </c>
      <c r="B63" s="34"/>
      <c r="C63" s="1"/>
      <c r="D63" s="1"/>
      <c r="E63" s="1"/>
      <c r="F63" s="1"/>
      <c r="G63" s="1"/>
      <c r="H63" s="1"/>
      <c r="I63" s="1"/>
      <c r="J63" s="1"/>
    </row>
    <row r="64" spans="1:10" s="2" customFormat="1" ht="24" customHeight="1">
      <c r="B64" s="34"/>
      <c r="C64" s="1"/>
      <c r="D64" s="1"/>
      <c r="E64" s="1"/>
      <c r="F64" s="1"/>
      <c r="G64" s="1"/>
      <c r="H64" s="1"/>
      <c r="I64" s="1"/>
      <c r="J64" s="10" t="s">
        <v>0</v>
      </c>
    </row>
    <row r="65" spans="1:10" ht="24" customHeight="1">
      <c r="D65" s="88" t="s">
        <v>1</v>
      </c>
      <c r="E65" s="88"/>
      <c r="F65" s="88"/>
      <c r="G65" s="69"/>
      <c r="H65" s="88" t="s">
        <v>2</v>
      </c>
      <c r="I65" s="88"/>
      <c r="J65" s="88"/>
    </row>
    <row r="66" spans="1:10" ht="24" customHeight="1">
      <c r="B66" s="59"/>
      <c r="D66" s="60" t="s">
        <v>172</v>
      </c>
      <c r="E66" s="7"/>
      <c r="F66" s="60" t="s">
        <v>153</v>
      </c>
      <c r="G66" s="7"/>
      <c r="H66" s="60" t="s">
        <v>172</v>
      </c>
      <c r="I66" s="7"/>
      <c r="J66" s="60" t="s">
        <v>153</v>
      </c>
    </row>
    <row r="67" spans="1:10" ht="24" customHeight="1">
      <c r="B67" s="59"/>
      <c r="D67" s="61" t="s">
        <v>4</v>
      </c>
      <c r="E67" s="7"/>
      <c r="F67" s="61" t="s">
        <v>5</v>
      </c>
      <c r="G67" s="7"/>
      <c r="H67" s="61" t="s">
        <v>4</v>
      </c>
      <c r="I67" s="7"/>
      <c r="J67" s="61" t="s">
        <v>5</v>
      </c>
    </row>
    <row r="68" spans="1:10" ht="24" customHeight="1">
      <c r="B68" s="59"/>
      <c r="D68" s="61" t="s">
        <v>6</v>
      </c>
      <c r="E68" s="7"/>
      <c r="F68" s="62"/>
      <c r="G68" s="7"/>
      <c r="H68" s="61" t="s">
        <v>6</v>
      </c>
      <c r="I68" s="7"/>
      <c r="J68" s="62"/>
    </row>
    <row r="69" spans="1:10" ht="24" customHeight="1">
      <c r="A69" s="66" t="s">
        <v>39</v>
      </c>
      <c r="D69" s="4"/>
      <c r="E69" s="4"/>
      <c r="F69" s="4"/>
      <c r="H69" s="4"/>
      <c r="I69" s="4"/>
      <c r="J69" s="4"/>
    </row>
    <row r="70" spans="1:10" ht="24" customHeight="1">
      <c r="A70" s="67" t="s">
        <v>40</v>
      </c>
      <c r="D70" s="4"/>
      <c r="E70" s="4"/>
      <c r="F70" s="4"/>
      <c r="H70" s="4"/>
      <c r="I70" s="4"/>
      <c r="J70" s="4"/>
    </row>
    <row r="71" spans="1:10" ht="24" customHeight="1">
      <c r="A71" s="67" t="s">
        <v>41</v>
      </c>
      <c r="B71" s="37"/>
      <c r="D71" s="4"/>
      <c r="E71" s="4"/>
      <c r="F71" s="4"/>
      <c r="H71" s="4"/>
      <c r="I71" s="4"/>
      <c r="J71" s="4"/>
    </row>
    <row r="72" spans="1:10" ht="23.7" customHeight="1" thickBot="1">
      <c r="A72" s="67" t="s">
        <v>42</v>
      </c>
      <c r="B72" s="37"/>
      <c r="D72" s="65">
        <v>215000</v>
      </c>
      <c r="E72" s="8"/>
      <c r="F72" s="65">
        <v>215000</v>
      </c>
      <c r="G72" s="70"/>
      <c r="H72" s="65">
        <v>215000</v>
      </c>
      <c r="I72" s="8"/>
      <c r="J72" s="65">
        <v>215000</v>
      </c>
    </row>
    <row r="73" spans="1:10" ht="24" customHeight="1" thickTop="1">
      <c r="A73" s="67" t="s">
        <v>43</v>
      </c>
      <c r="B73" s="37"/>
      <c r="D73" s="8"/>
      <c r="E73" s="8"/>
      <c r="F73" s="8"/>
      <c r="G73" s="70"/>
      <c r="H73" s="8"/>
      <c r="I73" s="8"/>
      <c r="J73" s="8"/>
    </row>
    <row r="74" spans="1:10" ht="24" customHeight="1">
      <c r="A74" s="67" t="s">
        <v>42</v>
      </c>
      <c r="B74" s="37"/>
      <c r="D74" s="8">
        <f>Consolidated!C21</f>
        <v>215000</v>
      </c>
      <c r="E74" s="8"/>
      <c r="F74" s="8">
        <f>Consolidated!C18</f>
        <v>215000</v>
      </c>
      <c r="G74" s="70"/>
      <c r="H74" s="8">
        <f>'The Company only '!C18</f>
        <v>215000</v>
      </c>
      <c r="I74" s="8"/>
      <c r="J74" s="8">
        <f>'The Company only '!C15</f>
        <v>215000</v>
      </c>
    </row>
    <row r="75" spans="1:10" ht="24" customHeight="1">
      <c r="A75" s="67" t="s">
        <v>44</v>
      </c>
      <c r="B75" s="37"/>
      <c r="D75" s="8">
        <f>Consolidated!E21</f>
        <v>519693</v>
      </c>
      <c r="E75" s="8"/>
      <c r="F75" s="8">
        <f>Consolidated!E18</f>
        <v>519693</v>
      </c>
      <c r="G75" s="70"/>
      <c r="H75" s="8">
        <f>'The Company only '!E18</f>
        <v>519693</v>
      </c>
      <c r="I75" s="8"/>
      <c r="J75" s="8">
        <f>'The Company only '!E15</f>
        <v>519693</v>
      </c>
    </row>
    <row r="76" spans="1:10" ht="24" customHeight="1">
      <c r="A76" s="67" t="s">
        <v>45</v>
      </c>
      <c r="B76" s="37"/>
      <c r="D76" s="8">
        <f>Consolidated!G21</f>
        <v>17674</v>
      </c>
      <c r="E76" s="8"/>
      <c r="F76" s="8">
        <f>Consolidated!G18</f>
        <v>17674</v>
      </c>
      <c r="G76" s="70"/>
      <c r="H76" s="8">
        <f>'The Company only '!G18</f>
        <v>17674</v>
      </c>
      <c r="I76" s="8"/>
      <c r="J76" s="8">
        <f>'The Company only '!G15</f>
        <v>17674</v>
      </c>
    </row>
    <row r="77" spans="1:10" ht="24" customHeight="1">
      <c r="A77" s="67" t="s">
        <v>46</v>
      </c>
      <c r="B77" s="37"/>
      <c r="D77" s="8"/>
      <c r="E77" s="8"/>
      <c r="F77" s="8"/>
      <c r="G77" s="70"/>
      <c r="H77" s="8"/>
      <c r="I77" s="8"/>
      <c r="J77" s="8"/>
    </row>
    <row r="78" spans="1:10" ht="24" customHeight="1">
      <c r="A78" s="68" t="s">
        <v>47</v>
      </c>
      <c r="B78" s="37"/>
      <c r="D78" s="8">
        <f>Consolidated!I21</f>
        <v>-460919</v>
      </c>
      <c r="E78" s="8"/>
      <c r="F78" s="8">
        <f>Consolidated!I18</f>
        <v>-460919</v>
      </c>
      <c r="G78" s="70"/>
      <c r="H78" s="8">
        <f>'The Company only '!I18</f>
        <v>-455663</v>
      </c>
      <c r="I78" s="8"/>
      <c r="J78" s="8">
        <f>'The Company only '!I15</f>
        <v>-455663</v>
      </c>
    </row>
    <row r="79" spans="1:10" ht="24" customHeight="1">
      <c r="A79" s="67" t="s">
        <v>48</v>
      </c>
      <c r="B79" s="37"/>
      <c r="D79" s="8"/>
      <c r="E79" s="8"/>
      <c r="F79" s="8"/>
      <c r="G79" s="70"/>
      <c r="H79" s="8"/>
      <c r="I79" s="8"/>
      <c r="J79" s="8"/>
    </row>
    <row r="80" spans="1:10" ht="23.7" customHeight="1">
      <c r="A80" s="67" t="s">
        <v>49</v>
      </c>
      <c r="B80" s="37"/>
      <c r="D80" s="8">
        <f>Consolidated!K21</f>
        <v>21500</v>
      </c>
      <c r="E80" s="8"/>
      <c r="F80" s="8">
        <f>Consolidated!K18</f>
        <v>21500</v>
      </c>
      <c r="G80" s="70"/>
      <c r="H80" s="8">
        <f>'The Company only '!K18</f>
        <v>21500</v>
      </c>
      <c r="I80" s="8"/>
      <c r="J80" s="8">
        <f>'The Company only '!K15</f>
        <v>21500</v>
      </c>
    </row>
    <row r="81" spans="1:10" ht="23.7" customHeight="1">
      <c r="A81" s="67" t="s">
        <v>50</v>
      </c>
      <c r="D81" s="9">
        <f>Consolidated!M21</f>
        <v>341697</v>
      </c>
      <c r="E81" s="8"/>
      <c r="F81" s="9">
        <f>Consolidated!M18</f>
        <v>303620</v>
      </c>
      <c r="G81" s="70"/>
      <c r="H81" s="9">
        <f>'The Company only '!M18</f>
        <v>338028</v>
      </c>
      <c r="I81" s="8"/>
      <c r="J81" s="9">
        <f>'The Company only '!M15</f>
        <v>293675</v>
      </c>
    </row>
    <row r="82" spans="1:10" ht="23.7" customHeight="1">
      <c r="A82" s="67" t="s">
        <v>51</v>
      </c>
      <c r="D82" s="8">
        <f>SUM(D74:D81)</f>
        <v>654645</v>
      </c>
      <c r="E82" s="8"/>
      <c r="F82" s="8">
        <f>SUM(F74:F81)</f>
        <v>616568</v>
      </c>
      <c r="G82" s="70"/>
      <c r="H82" s="8">
        <f>SUM(H74:H81)</f>
        <v>656232</v>
      </c>
      <c r="I82" s="8"/>
      <c r="J82" s="8">
        <f>SUM(J74:J81)</f>
        <v>611879</v>
      </c>
    </row>
    <row r="83" spans="1:10" ht="24" customHeight="1">
      <c r="A83" s="67" t="s">
        <v>52</v>
      </c>
      <c r="D83" s="9">
        <f>Consolidated!Q21</f>
        <v>718</v>
      </c>
      <c r="E83" s="8"/>
      <c r="F83" s="9">
        <f>Consolidated!Q18</f>
        <v>1409</v>
      </c>
      <c r="G83" s="70"/>
      <c r="H83" s="9">
        <v>0</v>
      </c>
      <c r="I83" s="8"/>
      <c r="J83" s="9">
        <v>0</v>
      </c>
    </row>
    <row r="84" spans="1:10" ht="24" customHeight="1">
      <c r="A84" s="66" t="s">
        <v>53</v>
      </c>
      <c r="D84" s="8">
        <f>SUM(D82:D83)</f>
        <v>655363</v>
      </c>
      <c r="E84" s="8"/>
      <c r="F84" s="8">
        <f>SUM(F82:F83)</f>
        <v>617977</v>
      </c>
      <c r="G84" s="70"/>
      <c r="H84" s="8">
        <f>SUM(H82:H83)</f>
        <v>656232</v>
      </c>
      <c r="I84" s="8"/>
      <c r="J84" s="8">
        <f>SUM(J82:J83)</f>
        <v>611879</v>
      </c>
    </row>
    <row r="85" spans="1:10" ht="24" customHeight="1" thickBot="1">
      <c r="A85" s="66" t="s">
        <v>54</v>
      </c>
      <c r="D85" s="49">
        <f>D58+D84</f>
        <v>1066476</v>
      </c>
      <c r="E85" s="8"/>
      <c r="F85" s="49">
        <f>F58+F84</f>
        <v>921278</v>
      </c>
      <c r="G85" s="70"/>
      <c r="H85" s="49">
        <f>H58+H84</f>
        <v>1031087</v>
      </c>
      <c r="I85" s="8"/>
      <c r="J85" s="49">
        <f>J58+J84</f>
        <v>887127</v>
      </c>
    </row>
    <row r="86" spans="1:10" ht="24" customHeight="1" thickTop="1">
      <c r="B86" s="44"/>
      <c r="D86" s="8">
        <f>D85-D28</f>
        <v>0</v>
      </c>
      <c r="E86" s="70"/>
      <c r="F86" s="8">
        <f>F85-F28</f>
        <v>0</v>
      </c>
      <c r="G86" s="70"/>
      <c r="H86" s="8">
        <f>H85-H28</f>
        <v>0</v>
      </c>
      <c r="I86" s="70"/>
      <c r="J86" s="8">
        <f>J85-J28</f>
        <v>0</v>
      </c>
    </row>
    <row r="87" spans="1:10" ht="24" customHeight="1">
      <c r="A87" s="6" t="s">
        <v>23</v>
      </c>
      <c r="B87" s="44"/>
    </row>
    <row r="88" spans="1:10" ht="24" customHeight="1">
      <c r="B88" s="44"/>
    </row>
    <row r="89" spans="1:10" ht="24" customHeight="1">
      <c r="A89" s="72"/>
      <c r="B89" s="72"/>
    </row>
    <row r="90" spans="1:10" ht="24" customHeight="1">
      <c r="B90" s="44"/>
    </row>
    <row r="91" spans="1:10" ht="24" customHeight="1">
      <c r="C91" s="13" t="s">
        <v>55</v>
      </c>
    </row>
    <row r="92" spans="1:10" ht="24" customHeight="1">
      <c r="A92" s="72"/>
      <c r="B92" s="72"/>
    </row>
  </sheetData>
  <mergeCells count="6">
    <mergeCell ref="D5:F5"/>
    <mergeCell ref="H5:J5"/>
    <mergeCell ref="D35:F35"/>
    <mergeCell ref="H35:J35"/>
    <mergeCell ref="D65:F65"/>
    <mergeCell ref="H65:J65"/>
  </mergeCells>
  <printOptions horizontalCentered="1"/>
  <pageMargins left="0.7" right="0.33" top="0.78740157480314998" bottom="0.31496062992126" header="0.31496062992126" footer="0.31496062992126"/>
  <pageSetup paperSize="9" scale="75" fitToHeight="7" orientation="portrait" r:id="rId1"/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8"/>
  <sheetViews>
    <sheetView showGridLines="0" view="pageBreakPreview" topLeftCell="A88" zoomScale="70" zoomScaleNormal="85" zoomScaleSheetLayoutView="70" workbookViewId="0">
      <selection activeCell="E66" sqref="E66"/>
    </sheetView>
  </sheetViews>
  <sheetFormatPr defaultColWidth="10.5546875" defaultRowHeight="24" customHeight="1"/>
  <cols>
    <col min="1" max="1" width="40.33203125" style="67" customWidth="1"/>
    <col min="2" max="2" width="1.5546875" style="68" customWidth="1"/>
    <col min="3" max="3" width="5.6640625" style="67" customWidth="1"/>
    <col min="4" max="4" width="1.5546875" style="68" customWidth="1"/>
    <col min="5" max="5" width="15.6640625" style="68" customWidth="1"/>
    <col min="6" max="6" width="1.44140625" style="68" customWidth="1"/>
    <col min="7" max="7" width="15.6640625" style="68" customWidth="1"/>
    <col min="8" max="8" width="1.44140625" style="68" customWidth="1"/>
    <col min="9" max="9" width="15.6640625" style="68" customWidth="1"/>
    <col min="10" max="10" width="1.44140625" style="68" customWidth="1"/>
    <col min="11" max="11" width="15.6640625" style="68" customWidth="1"/>
    <col min="12" max="12" width="1.44140625" style="68" customWidth="1"/>
    <col min="13" max="16384" width="10.5546875" style="68"/>
  </cols>
  <sheetData>
    <row r="1" spans="1:11" ht="24" customHeight="1">
      <c r="A1" s="2"/>
      <c r="B1" s="5"/>
      <c r="C1" s="34"/>
      <c r="D1" s="1"/>
      <c r="E1" s="1"/>
      <c r="F1" s="1"/>
      <c r="G1" s="1"/>
      <c r="H1" s="1"/>
      <c r="I1" s="1"/>
      <c r="J1" s="1"/>
      <c r="K1" s="8" t="s">
        <v>56</v>
      </c>
    </row>
    <row r="2" spans="1:11" ht="24" customHeight="1">
      <c r="A2" s="66" t="str">
        <f>BS!A1</f>
        <v>Kumwell Corporation Public Company Limited and its subsidiaries</v>
      </c>
      <c r="B2" s="5"/>
      <c r="C2" s="34"/>
      <c r="D2" s="1"/>
      <c r="E2" s="1"/>
      <c r="F2" s="1"/>
      <c r="G2" s="1"/>
      <c r="H2" s="1"/>
      <c r="I2" s="1"/>
      <c r="J2" s="1"/>
      <c r="K2" s="4"/>
    </row>
    <row r="3" spans="1:11" ht="24" customHeight="1">
      <c r="A3" s="66" t="s">
        <v>158</v>
      </c>
      <c r="B3" s="1"/>
      <c r="C3" s="34"/>
      <c r="D3" s="1"/>
      <c r="E3" s="1"/>
      <c r="F3" s="1"/>
      <c r="G3" s="1"/>
      <c r="H3" s="1"/>
      <c r="I3" s="1"/>
      <c r="J3" s="1"/>
      <c r="K3" s="1"/>
    </row>
    <row r="4" spans="1:11" ht="24" customHeight="1">
      <c r="A4" s="66" t="s">
        <v>173</v>
      </c>
      <c r="B4" s="1"/>
      <c r="C4" s="34"/>
      <c r="D4" s="1"/>
      <c r="E4" s="1"/>
      <c r="F4" s="1"/>
      <c r="G4" s="1"/>
      <c r="H4" s="1"/>
      <c r="I4" s="1"/>
      <c r="J4" s="1"/>
      <c r="K4" s="1"/>
    </row>
    <row r="5" spans="1:11" ht="24" customHeight="1">
      <c r="A5" s="2"/>
      <c r="B5" s="1"/>
      <c r="C5" s="34"/>
      <c r="D5" s="1"/>
      <c r="E5" s="1"/>
      <c r="F5" s="1"/>
      <c r="G5" s="1"/>
      <c r="H5" s="1"/>
      <c r="I5" s="1"/>
      <c r="J5" s="1"/>
      <c r="K5" s="10" t="s">
        <v>57</v>
      </c>
    </row>
    <row r="6" spans="1:11" ht="24" customHeight="1">
      <c r="E6" s="33"/>
      <c r="F6" s="33" t="s">
        <v>1</v>
      </c>
      <c r="G6" s="33"/>
      <c r="H6" s="69"/>
      <c r="I6" s="33"/>
      <c r="J6" s="33" t="s">
        <v>2</v>
      </c>
      <c r="K6" s="33"/>
    </row>
    <row r="7" spans="1:11" ht="24" customHeight="1">
      <c r="C7" s="35" t="s">
        <v>3</v>
      </c>
      <c r="E7" s="35">
        <v>2026</v>
      </c>
      <c r="F7" s="7"/>
      <c r="G7" s="35">
        <v>2025</v>
      </c>
      <c r="H7" s="7"/>
      <c r="I7" s="35">
        <v>2026</v>
      </c>
      <c r="J7" s="7"/>
      <c r="K7" s="35">
        <v>2025</v>
      </c>
    </row>
    <row r="8" spans="1:11" ht="24" customHeight="1">
      <c r="A8" s="66" t="s">
        <v>58</v>
      </c>
      <c r="H8" s="36"/>
    </row>
    <row r="9" spans="1:11" ht="24" customHeight="1">
      <c r="A9" s="67" t="s">
        <v>191</v>
      </c>
      <c r="B9" s="2"/>
      <c r="C9" s="37"/>
      <c r="E9" s="12">
        <v>272682</v>
      </c>
      <c r="F9" s="12"/>
      <c r="G9" s="8">
        <v>140152</v>
      </c>
      <c r="H9" s="8"/>
      <c r="I9" s="8">
        <v>231416</v>
      </c>
      <c r="J9" s="8"/>
      <c r="K9" s="8">
        <v>140152</v>
      </c>
    </row>
    <row r="10" spans="1:11" ht="24" customHeight="1">
      <c r="A10" s="67" t="s">
        <v>59</v>
      </c>
      <c r="B10" s="2"/>
      <c r="C10" s="37"/>
      <c r="E10" s="12"/>
      <c r="F10" s="12"/>
      <c r="G10" s="8"/>
      <c r="H10" s="8"/>
      <c r="I10" s="8"/>
      <c r="J10" s="8"/>
      <c r="K10" s="8"/>
    </row>
    <row r="11" spans="1:11" ht="24" customHeight="1">
      <c r="A11" s="67" t="s">
        <v>154</v>
      </c>
      <c r="B11" s="2"/>
      <c r="C11" s="37"/>
      <c r="E11" s="12">
        <v>205</v>
      </c>
      <c r="F11" s="12"/>
      <c r="G11" s="8">
        <v>0</v>
      </c>
      <c r="H11" s="8"/>
      <c r="I11" s="8">
        <v>205</v>
      </c>
      <c r="J11" s="8"/>
      <c r="K11" s="8">
        <v>0</v>
      </c>
    </row>
    <row r="12" spans="1:11" ht="24" customHeight="1">
      <c r="A12" s="67" t="s">
        <v>155</v>
      </c>
      <c r="B12" s="2"/>
      <c r="C12" s="37"/>
      <c r="E12" s="12">
        <v>925</v>
      </c>
      <c r="F12" s="12"/>
      <c r="G12" s="8">
        <v>312</v>
      </c>
      <c r="H12" s="8"/>
      <c r="I12" s="8">
        <v>894</v>
      </c>
      <c r="J12" s="8"/>
      <c r="K12" s="8">
        <v>312</v>
      </c>
    </row>
    <row r="13" spans="1:11" ht="24" customHeight="1">
      <c r="A13" s="66" t="s">
        <v>60</v>
      </c>
      <c r="E13" s="64">
        <f>SUM(E9:E12)</f>
        <v>273812</v>
      </c>
      <c r="F13" s="12"/>
      <c r="G13" s="38">
        <f>SUM(G9:G12)</f>
        <v>140464</v>
      </c>
      <c r="H13" s="8"/>
      <c r="I13" s="38">
        <f>SUM(I9:I12)</f>
        <v>232515</v>
      </c>
      <c r="J13" s="8"/>
      <c r="K13" s="38">
        <f>SUM(K9:K12)</f>
        <v>140464</v>
      </c>
    </row>
    <row r="14" spans="1:11" ht="24" customHeight="1">
      <c r="A14" s="66" t="s">
        <v>61</v>
      </c>
      <c r="E14" s="12"/>
      <c r="F14" s="12"/>
      <c r="G14" s="8"/>
      <c r="H14" s="8"/>
      <c r="I14" s="8"/>
      <c r="J14" s="8"/>
      <c r="K14" s="8"/>
    </row>
    <row r="15" spans="1:11" ht="24" customHeight="1">
      <c r="A15" s="67" t="s">
        <v>62</v>
      </c>
      <c r="B15" s="2"/>
      <c r="E15" s="12">
        <v>194470</v>
      </c>
      <c r="F15" s="12"/>
      <c r="G15" s="8">
        <v>84951</v>
      </c>
      <c r="H15" s="8"/>
      <c r="I15" s="8">
        <v>133315</v>
      </c>
      <c r="J15" s="8"/>
      <c r="K15" s="8">
        <v>84951</v>
      </c>
    </row>
    <row r="16" spans="1:11" ht="24" customHeight="1">
      <c r="A16" s="67" t="s">
        <v>63</v>
      </c>
      <c r="B16" s="39"/>
      <c r="C16" s="37"/>
      <c r="E16" s="12">
        <v>12890</v>
      </c>
      <c r="F16" s="12"/>
      <c r="G16" s="8">
        <v>11459</v>
      </c>
      <c r="H16" s="8"/>
      <c r="I16" s="8">
        <v>12911</v>
      </c>
      <c r="J16" s="8"/>
      <c r="K16" s="8">
        <v>11459</v>
      </c>
    </row>
    <row r="17" spans="1:11" ht="24" customHeight="1">
      <c r="A17" s="67" t="s">
        <v>64</v>
      </c>
      <c r="B17" s="39"/>
      <c r="C17" s="37"/>
      <c r="E17" s="12">
        <v>31840</v>
      </c>
      <c r="F17" s="12"/>
      <c r="G17" s="8">
        <v>27925</v>
      </c>
      <c r="H17" s="8"/>
      <c r="I17" s="8">
        <v>31091</v>
      </c>
      <c r="J17" s="8"/>
      <c r="K17" s="8">
        <v>27701</v>
      </c>
    </row>
    <row r="18" spans="1:11" ht="24" customHeight="1">
      <c r="A18" s="67" t="s">
        <v>177</v>
      </c>
      <c r="B18" s="39"/>
      <c r="C18" s="37"/>
      <c r="E18" s="12">
        <v>0</v>
      </c>
      <c r="F18" s="12"/>
      <c r="G18" s="8">
        <v>1136</v>
      </c>
      <c r="H18" s="8"/>
      <c r="I18" s="8">
        <v>0</v>
      </c>
      <c r="J18" s="8"/>
      <c r="K18" s="8">
        <v>1136</v>
      </c>
    </row>
    <row r="19" spans="1:11" ht="24" customHeight="1">
      <c r="A19" s="66" t="s">
        <v>65</v>
      </c>
      <c r="E19" s="64">
        <f>SUM(E15:E18)</f>
        <v>239200</v>
      </c>
      <c r="F19" s="12"/>
      <c r="G19" s="38">
        <f>SUM(G15:G18)</f>
        <v>125471</v>
      </c>
      <c r="H19" s="8"/>
      <c r="I19" s="38">
        <f>SUM(I15:I18)</f>
        <v>177317</v>
      </c>
      <c r="J19" s="8"/>
      <c r="K19" s="38">
        <f>SUM(K15:K18)</f>
        <v>125247</v>
      </c>
    </row>
    <row r="20" spans="1:11" ht="24" customHeight="1">
      <c r="A20" s="66" t="s">
        <v>66</v>
      </c>
      <c r="E20" s="8">
        <f>E13-E19</f>
        <v>34612</v>
      </c>
      <c r="F20" s="12"/>
      <c r="G20" s="8">
        <f>G13-G19</f>
        <v>14993</v>
      </c>
      <c r="H20" s="8"/>
      <c r="I20" s="8">
        <f>I13-I19</f>
        <v>55198</v>
      </c>
      <c r="J20" s="8"/>
      <c r="K20" s="8">
        <f>K13-K19</f>
        <v>15217</v>
      </c>
    </row>
    <row r="21" spans="1:11" ht="24" customHeight="1">
      <c r="A21" s="67" t="s">
        <v>67</v>
      </c>
      <c r="C21" s="37"/>
      <c r="E21" s="8">
        <v>66</v>
      </c>
      <c r="F21" s="12"/>
      <c r="G21" s="8">
        <v>65</v>
      </c>
      <c r="H21" s="8"/>
      <c r="I21" s="8">
        <v>772</v>
      </c>
      <c r="J21" s="8"/>
      <c r="K21" s="8">
        <v>65</v>
      </c>
    </row>
    <row r="22" spans="1:11" ht="24" customHeight="1">
      <c r="A22" s="67" t="s">
        <v>68</v>
      </c>
      <c r="E22" s="14">
        <v>-2422</v>
      </c>
      <c r="F22" s="12"/>
      <c r="G22" s="9">
        <v>-2704</v>
      </c>
      <c r="H22" s="8"/>
      <c r="I22" s="9">
        <v>-2267</v>
      </c>
      <c r="J22" s="8"/>
      <c r="K22" s="9">
        <v>-2704</v>
      </c>
    </row>
    <row r="23" spans="1:11" ht="24" customHeight="1">
      <c r="A23" s="66" t="s">
        <v>69</v>
      </c>
      <c r="E23" s="12">
        <f>SUM(E20:E22)</f>
        <v>32256</v>
      </c>
      <c r="F23" s="12"/>
      <c r="G23" s="8">
        <f>SUM(G20:G22)</f>
        <v>12354</v>
      </c>
      <c r="H23" s="8"/>
      <c r="I23" s="8">
        <f>SUM(I20:I22)</f>
        <v>53703</v>
      </c>
      <c r="J23" s="8"/>
      <c r="K23" s="8">
        <f>SUM(K20:K22)</f>
        <v>12578</v>
      </c>
    </row>
    <row r="24" spans="1:11" ht="24" customHeight="1">
      <c r="A24" s="67" t="s">
        <v>70</v>
      </c>
      <c r="C24" s="37">
        <v>10</v>
      </c>
      <c r="E24" s="14">
        <v>-8043</v>
      </c>
      <c r="F24" s="12"/>
      <c r="G24" s="9">
        <v>-2991</v>
      </c>
      <c r="H24" s="8"/>
      <c r="I24" s="9">
        <v>-10945</v>
      </c>
      <c r="J24" s="8"/>
      <c r="K24" s="9">
        <v>-2811</v>
      </c>
    </row>
    <row r="25" spans="1:11" ht="24" customHeight="1">
      <c r="A25" s="66" t="s">
        <v>71</v>
      </c>
      <c r="B25" s="2"/>
      <c r="C25" s="37"/>
      <c r="E25" s="38">
        <f>SUM(E23:E24)</f>
        <v>24213</v>
      </c>
      <c r="F25" s="8"/>
      <c r="G25" s="38">
        <f>SUM(G23:G24)</f>
        <v>9363</v>
      </c>
      <c r="H25" s="8"/>
      <c r="I25" s="38">
        <f>SUM(I23:I24)</f>
        <v>42758</v>
      </c>
      <c r="J25" s="8"/>
      <c r="K25" s="38">
        <f>SUM(K23:K24)</f>
        <v>9767</v>
      </c>
    </row>
    <row r="26" spans="1:11" ht="24" customHeight="1">
      <c r="C26" s="37"/>
      <c r="E26" s="8"/>
      <c r="F26" s="8"/>
      <c r="G26" s="8"/>
      <c r="H26" s="8"/>
      <c r="I26" s="8"/>
      <c r="J26" s="8"/>
      <c r="K26" s="8"/>
    </row>
    <row r="27" spans="1:11" ht="24" customHeight="1">
      <c r="A27" s="73" t="s">
        <v>72</v>
      </c>
      <c r="C27" s="74"/>
      <c r="D27" s="40"/>
      <c r="E27" s="8"/>
      <c r="F27" s="8"/>
      <c r="G27" s="8"/>
      <c r="H27" s="8"/>
      <c r="I27" s="8"/>
      <c r="J27" s="8"/>
      <c r="K27" s="8"/>
    </row>
    <row r="28" spans="1:11" ht="24" customHeight="1">
      <c r="A28" s="73" t="s">
        <v>73</v>
      </c>
      <c r="C28" s="75"/>
      <c r="D28" s="41"/>
      <c r="E28" s="42">
        <v>0</v>
      </c>
      <c r="F28" s="8"/>
      <c r="G28" s="42">
        <v>0</v>
      </c>
      <c r="H28" s="8"/>
      <c r="I28" s="42">
        <v>0</v>
      </c>
      <c r="J28" s="8"/>
      <c r="K28" s="42">
        <v>0</v>
      </c>
    </row>
    <row r="29" spans="1:11" ht="24" customHeight="1">
      <c r="C29" s="37"/>
      <c r="E29" s="8"/>
      <c r="F29" s="8"/>
      <c r="G29" s="8"/>
      <c r="H29" s="8"/>
      <c r="I29" s="8"/>
      <c r="J29" s="8"/>
      <c r="K29" s="8"/>
    </row>
    <row r="30" spans="1:11" ht="24" customHeight="1" thickBot="1">
      <c r="A30" s="73" t="s">
        <v>74</v>
      </c>
      <c r="C30" s="74"/>
      <c r="D30" s="40"/>
      <c r="E30" s="43">
        <f>E25+E28</f>
        <v>24213</v>
      </c>
      <c r="F30" s="22"/>
      <c r="G30" s="43">
        <f>G25+G28</f>
        <v>9363</v>
      </c>
      <c r="H30" s="22"/>
      <c r="I30" s="43">
        <f>I25+I28</f>
        <v>42758</v>
      </c>
      <c r="J30" s="22"/>
      <c r="K30" s="43">
        <f>K25+K28</f>
        <v>9767</v>
      </c>
    </row>
    <row r="31" spans="1:11" ht="24" customHeight="1" thickTop="1">
      <c r="A31" s="73"/>
      <c r="C31" s="74"/>
      <c r="D31" s="40"/>
      <c r="E31" s="31"/>
      <c r="F31" s="22"/>
      <c r="G31" s="31"/>
      <c r="H31" s="22"/>
      <c r="I31" s="31"/>
      <c r="J31" s="22"/>
      <c r="K31" s="31"/>
    </row>
    <row r="32" spans="1:11" ht="24" customHeight="1">
      <c r="A32" s="6" t="s">
        <v>23</v>
      </c>
      <c r="C32" s="74"/>
      <c r="D32" s="40"/>
      <c r="E32" s="31"/>
      <c r="F32" s="22"/>
      <c r="G32" s="31"/>
      <c r="H32" s="22"/>
      <c r="I32" s="31"/>
      <c r="J32" s="22"/>
      <c r="K32" s="31"/>
    </row>
    <row r="33" spans="1:11" ht="24" customHeight="1">
      <c r="A33" s="2"/>
      <c r="B33" s="5"/>
      <c r="C33" s="34"/>
      <c r="D33" s="1"/>
      <c r="E33" s="1"/>
      <c r="F33" s="1"/>
      <c r="G33" s="1"/>
      <c r="H33" s="1"/>
      <c r="I33" s="1"/>
      <c r="J33" s="1"/>
      <c r="K33" s="8" t="s">
        <v>56</v>
      </c>
    </row>
    <row r="34" spans="1:11" ht="24" customHeight="1">
      <c r="A34" s="66" t="str">
        <f>A2</f>
        <v>Kumwell Corporation Public Company Limited and its subsidiaries</v>
      </c>
      <c r="B34" s="5"/>
      <c r="C34" s="34"/>
      <c r="D34" s="1"/>
      <c r="E34" s="1"/>
      <c r="F34" s="1"/>
      <c r="G34" s="1"/>
      <c r="H34" s="1"/>
      <c r="I34" s="1"/>
      <c r="J34" s="1"/>
      <c r="K34" s="4"/>
    </row>
    <row r="35" spans="1:11" ht="24" customHeight="1">
      <c r="A35" s="66" t="s">
        <v>159</v>
      </c>
      <c r="B35" s="1"/>
      <c r="C35" s="34"/>
      <c r="D35" s="1"/>
      <c r="E35" s="1"/>
      <c r="F35" s="1"/>
      <c r="G35" s="1"/>
      <c r="H35" s="1"/>
      <c r="I35" s="1"/>
      <c r="J35" s="1"/>
      <c r="K35" s="1"/>
    </row>
    <row r="36" spans="1:11" ht="24" customHeight="1">
      <c r="A36" s="66" t="s">
        <v>173</v>
      </c>
      <c r="B36" s="1"/>
      <c r="C36" s="34"/>
      <c r="D36" s="1"/>
      <c r="E36" s="1"/>
      <c r="F36" s="1"/>
      <c r="G36" s="1"/>
      <c r="H36" s="1"/>
      <c r="I36" s="1"/>
      <c r="J36" s="1"/>
      <c r="K36" s="1"/>
    </row>
    <row r="37" spans="1:11" ht="24" customHeight="1">
      <c r="A37" s="2"/>
      <c r="B37" s="1"/>
      <c r="C37" s="34"/>
      <c r="D37" s="1"/>
      <c r="E37" s="1"/>
      <c r="F37" s="1"/>
      <c r="G37" s="1"/>
      <c r="H37" s="1"/>
      <c r="I37" s="1"/>
      <c r="J37" s="1"/>
      <c r="K37" s="10" t="s">
        <v>57</v>
      </c>
    </row>
    <row r="38" spans="1:11" ht="24" customHeight="1">
      <c r="C38" s="37"/>
      <c r="E38" s="33"/>
      <c r="F38" s="33" t="s">
        <v>1</v>
      </c>
      <c r="G38" s="33"/>
      <c r="H38" s="69"/>
      <c r="I38" s="33"/>
      <c r="J38" s="33" t="s">
        <v>2</v>
      </c>
      <c r="K38" s="33"/>
    </row>
    <row r="39" spans="1:11" ht="24" customHeight="1">
      <c r="C39" s="37"/>
      <c r="E39" s="35">
        <v>2026</v>
      </c>
      <c r="F39" s="7"/>
      <c r="G39" s="35">
        <v>2025</v>
      </c>
      <c r="H39" s="7"/>
      <c r="I39" s="35">
        <v>2026</v>
      </c>
      <c r="J39" s="7"/>
      <c r="K39" s="35">
        <v>2025</v>
      </c>
    </row>
    <row r="40" spans="1:11" ht="24" customHeight="1">
      <c r="A40" s="66" t="s">
        <v>184</v>
      </c>
      <c r="C40" s="37"/>
      <c r="E40" s="8"/>
      <c r="F40" s="70"/>
      <c r="G40" s="8"/>
      <c r="H40" s="70"/>
      <c r="I40" s="8"/>
      <c r="J40" s="8"/>
      <c r="K40" s="8"/>
    </row>
    <row r="41" spans="1:11" ht="24" customHeight="1" thickBot="1">
      <c r="A41" s="67" t="s">
        <v>75</v>
      </c>
      <c r="C41" s="37"/>
      <c r="E41" s="8">
        <f>E43-E42</f>
        <v>26065</v>
      </c>
      <c r="F41" s="8"/>
      <c r="G41" s="8">
        <f>G43-G42</f>
        <v>9363</v>
      </c>
      <c r="H41" s="70"/>
      <c r="I41" s="28">
        <f>I25</f>
        <v>42758</v>
      </c>
      <c r="J41" s="29"/>
      <c r="K41" s="28">
        <f>K25</f>
        <v>9767</v>
      </c>
    </row>
    <row r="42" spans="1:11" ht="24" customHeight="1" thickTop="1">
      <c r="A42" s="67" t="s">
        <v>52</v>
      </c>
      <c r="C42" s="37"/>
      <c r="E42" s="8">
        <v>-1852</v>
      </c>
      <c r="F42" s="70"/>
      <c r="G42" s="8">
        <v>0</v>
      </c>
      <c r="H42" s="70"/>
      <c r="I42" s="8"/>
      <c r="J42" s="8"/>
      <c r="K42" s="8"/>
    </row>
    <row r="43" spans="1:11" ht="24" customHeight="1" thickBot="1">
      <c r="C43" s="37"/>
      <c r="E43" s="45">
        <f>E25</f>
        <v>24213</v>
      </c>
      <c r="F43" s="12"/>
      <c r="G43" s="45">
        <f>G25</f>
        <v>9363</v>
      </c>
      <c r="H43" s="12"/>
      <c r="I43" s="12"/>
      <c r="J43" s="12"/>
      <c r="K43" s="12"/>
    </row>
    <row r="44" spans="1:11" ht="24" customHeight="1" thickTop="1">
      <c r="C44" s="37"/>
      <c r="E44" s="12"/>
      <c r="F44" s="12"/>
      <c r="G44" s="12"/>
      <c r="H44" s="12"/>
      <c r="I44" s="12"/>
      <c r="J44" s="12"/>
      <c r="K44" s="12"/>
    </row>
    <row r="45" spans="1:11" ht="24" customHeight="1">
      <c r="A45" s="66" t="s">
        <v>76</v>
      </c>
      <c r="C45" s="75"/>
      <c r="D45" s="41"/>
      <c r="E45" s="70"/>
      <c r="F45" s="8"/>
      <c r="G45" s="70"/>
      <c r="H45" s="70"/>
      <c r="I45" s="8"/>
      <c r="J45" s="70"/>
      <c r="K45" s="8"/>
    </row>
    <row r="46" spans="1:11" ht="24" customHeight="1" thickBot="1">
      <c r="A46" s="67" t="s">
        <v>75</v>
      </c>
      <c r="C46" s="75"/>
      <c r="D46" s="41"/>
      <c r="E46" s="8">
        <f>E48-E47</f>
        <v>26065</v>
      </c>
      <c r="F46" s="8"/>
      <c r="G46" s="8">
        <f>G48-G47</f>
        <v>9363</v>
      </c>
      <c r="H46" s="70"/>
      <c r="I46" s="28">
        <f>I30</f>
        <v>42758</v>
      </c>
      <c r="J46" s="29"/>
      <c r="K46" s="28">
        <f>K30</f>
        <v>9767</v>
      </c>
    </row>
    <row r="47" spans="1:11" ht="24" customHeight="1" thickTop="1">
      <c r="A47" s="67" t="s">
        <v>52</v>
      </c>
      <c r="C47" s="75"/>
      <c r="D47" s="41"/>
      <c r="E47" s="70">
        <v>-1852</v>
      </c>
      <c r="F47" s="8"/>
      <c r="G47" s="70">
        <v>0</v>
      </c>
      <c r="H47" s="70"/>
      <c r="I47" s="46"/>
      <c r="J47" s="46"/>
      <c r="K47" s="46"/>
    </row>
    <row r="48" spans="1:11" ht="24" customHeight="1" thickBot="1">
      <c r="A48" s="76"/>
      <c r="C48" s="75"/>
      <c r="D48" s="41"/>
      <c r="E48" s="30">
        <f>E30</f>
        <v>24213</v>
      </c>
      <c r="F48" s="22"/>
      <c r="G48" s="30">
        <f>G30</f>
        <v>9363</v>
      </c>
      <c r="H48" s="29"/>
      <c r="I48" s="46"/>
      <c r="J48" s="46"/>
      <c r="K48" s="46"/>
    </row>
    <row r="49" spans="1:11" ht="24" customHeight="1" thickTop="1">
      <c r="A49" s="76"/>
      <c r="C49" s="75"/>
      <c r="D49" s="41"/>
      <c r="E49" s="31"/>
      <c r="F49" s="22"/>
      <c r="G49" s="31"/>
      <c r="H49" s="29"/>
      <c r="I49" s="46"/>
      <c r="J49" s="46"/>
      <c r="K49" s="46"/>
    </row>
    <row r="50" spans="1:11" ht="24" customHeight="1">
      <c r="A50" s="66" t="s">
        <v>77</v>
      </c>
      <c r="C50" s="37"/>
      <c r="E50" s="4"/>
      <c r="G50" s="4"/>
      <c r="I50" s="4"/>
      <c r="J50" s="4"/>
      <c r="K50" s="4"/>
    </row>
    <row r="51" spans="1:11" ht="24" customHeight="1">
      <c r="A51" s="67" t="s">
        <v>78</v>
      </c>
      <c r="B51" s="2"/>
      <c r="E51" s="4"/>
      <c r="G51" s="4"/>
      <c r="H51" s="4"/>
      <c r="I51" s="4"/>
      <c r="J51" s="4"/>
      <c r="K51" s="4"/>
    </row>
    <row r="52" spans="1:11" ht="24" customHeight="1" thickBot="1">
      <c r="A52" s="67" t="s">
        <v>79</v>
      </c>
      <c r="B52" s="2"/>
      <c r="C52" s="37"/>
      <c r="E52" s="47">
        <f>ROUND(E41/450000,2)</f>
        <v>0.06</v>
      </c>
      <c r="F52" s="77"/>
      <c r="G52" s="47">
        <f>ROUND(G41/450000,2)</f>
        <v>0.02</v>
      </c>
      <c r="H52" s="77"/>
      <c r="I52" s="32">
        <f>ROUND(I41/450000,2)</f>
        <v>0.1</v>
      </c>
      <c r="J52" s="48"/>
      <c r="K52" s="47">
        <f>ROUND(K41/450000,2)</f>
        <v>0.02</v>
      </c>
    </row>
    <row r="53" spans="1:11" ht="24" customHeight="1" thickTop="1">
      <c r="E53" s="3"/>
      <c r="G53" s="3"/>
      <c r="I53" s="3"/>
      <c r="J53" s="4"/>
      <c r="K53" s="3"/>
    </row>
    <row r="54" spans="1:11" ht="24" customHeight="1">
      <c r="A54" s="6" t="s">
        <v>23</v>
      </c>
      <c r="C54" s="44"/>
      <c r="E54" s="4"/>
      <c r="G54" s="4"/>
      <c r="I54" s="4"/>
      <c r="J54" s="4"/>
      <c r="K54" s="4"/>
    </row>
    <row r="55" spans="1:11" ht="24" customHeight="1">
      <c r="A55" s="2"/>
      <c r="B55" s="5"/>
      <c r="C55" s="34"/>
      <c r="D55" s="1"/>
      <c r="E55" s="1"/>
      <c r="F55" s="1"/>
      <c r="G55" s="1"/>
      <c r="H55" s="1"/>
      <c r="I55" s="1"/>
      <c r="J55" s="1"/>
      <c r="K55" s="8" t="s">
        <v>56</v>
      </c>
    </row>
    <row r="56" spans="1:11" ht="24" customHeight="1">
      <c r="A56" s="66" t="str">
        <f>BS!A1</f>
        <v>Kumwell Corporation Public Company Limited and its subsidiaries</v>
      </c>
      <c r="B56" s="5"/>
      <c r="C56" s="34"/>
      <c r="D56" s="1"/>
      <c r="E56" s="1"/>
      <c r="F56" s="1"/>
      <c r="G56" s="1"/>
      <c r="H56" s="1"/>
      <c r="I56" s="1"/>
      <c r="J56" s="1"/>
      <c r="K56" s="4"/>
    </row>
    <row r="57" spans="1:11" ht="24" customHeight="1">
      <c r="A57" s="66" t="s">
        <v>158</v>
      </c>
      <c r="B57" s="1"/>
      <c r="C57" s="34"/>
      <c r="D57" s="1"/>
      <c r="E57" s="1"/>
      <c r="F57" s="1"/>
      <c r="G57" s="1"/>
      <c r="H57" s="1"/>
      <c r="I57" s="1"/>
      <c r="J57" s="1"/>
      <c r="K57" s="1"/>
    </row>
    <row r="58" spans="1:11" ht="24" customHeight="1">
      <c r="A58" s="66" t="s">
        <v>176</v>
      </c>
      <c r="B58" s="1"/>
      <c r="C58" s="34"/>
      <c r="D58" s="1"/>
      <c r="E58" s="1"/>
      <c r="F58" s="1"/>
      <c r="G58" s="1"/>
      <c r="H58" s="1"/>
      <c r="I58" s="1"/>
      <c r="J58" s="1"/>
      <c r="K58" s="1"/>
    </row>
    <row r="59" spans="1:11" ht="24" customHeight="1">
      <c r="A59" s="2"/>
      <c r="B59" s="1"/>
      <c r="C59" s="34"/>
      <c r="D59" s="1"/>
      <c r="E59" s="1"/>
      <c r="F59" s="1"/>
      <c r="G59" s="1"/>
      <c r="H59" s="1"/>
      <c r="I59" s="1"/>
      <c r="J59" s="1"/>
      <c r="K59" s="10" t="s">
        <v>57</v>
      </c>
    </row>
    <row r="60" spans="1:11" ht="24" customHeight="1">
      <c r="E60" s="33"/>
      <c r="F60" s="33" t="s">
        <v>1</v>
      </c>
      <c r="G60" s="33"/>
      <c r="H60" s="69"/>
      <c r="I60" s="33"/>
      <c r="J60" s="33" t="s">
        <v>2</v>
      </c>
      <c r="K60" s="33"/>
    </row>
    <row r="61" spans="1:11" ht="24" customHeight="1">
      <c r="C61" s="35" t="s">
        <v>3</v>
      </c>
      <c r="E61" s="35">
        <v>2026</v>
      </c>
      <c r="F61" s="7"/>
      <c r="G61" s="35">
        <v>2025</v>
      </c>
      <c r="H61" s="7"/>
      <c r="I61" s="35">
        <v>2026</v>
      </c>
      <c r="J61" s="7"/>
      <c r="K61" s="35">
        <v>2025</v>
      </c>
    </row>
    <row r="62" spans="1:11" ht="24" customHeight="1">
      <c r="A62" s="66" t="s">
        <v>58</v>
      </c>
      <c r="H62" s="36"/>
    </row>
    <row r="63" spans="1:11" ht="24" customHeight="1">
      <c r="A63" s="67" t="s">
        <v>191</v>
      </c>
      <c r="B63" s="2"/>
      <c r="C63" s="37"/>
      <c r="E63" s="12">
        <v>508846</v>
      </c>
      <c r="F63" s="12"/>
      <c r="G63" s="8">
        <v>282358</v>
      </c>
      <c r="H63" s="8"/>
      <c r="I63" s="8">
        <v>425761</v>
      </c>
      <c r="J63" s="8"/>
      <c r="K63" s="8">
        <v>282358</v>
      </c>
    </row>
    <row r="64" spans="1:11" ht="24" customHeight="1">
      <c r="A64" s="67" t="s">
        <v>59</v>
      </c>
      <c r="B64" s="2"/>
      <c r="C64" s="37"/>
      <c r="E64" s="12"/>
      <c r="F64" s="12"/>
      <c r="G64" s="8"/>
      <c r="H64" s="8"/>
      <c r="I64" s="8"/>
      <c r="J64" s="8"/>
      <c r="K64" s="8"/>
    </row>
    <row r="65" spans="1:11" ht="24" customHeight="1">
      <c r="A65" s="67" t="s">
        <v>154</v>
      </c>
      <c r="B65" s="2"/>
      <c r="C65" s="37"/>
      <c r="E65" s="12">
        <v>2488</v>
      </c>
      <c r="F65" s="12"/>
      <c r="G65" s="8">
        <v>0</v>
      </c>
      <c r="H65" s="8"/>
      <c r="I65" s="8">
        <v>2488</v>
      </c>
      <c r="J65" s="8"/>
      <c r="K65" s="8">
        <v>0</v>
      </c>
    </row>
    <row r="66" spans="1:11" ht="24" customHeight="1">
      <c r="A66" s="67" t="s">
        <v>155</v>
      </c>
      <c r="B66" s="2"/>
      <c r="C66" s="37"/>
      <c r="E66" s="12">
        <v>1203</v>
      </c>
      <c r="F66" s="12"/>
      <c r="G66" s="8">
        <v>744</v>
      </c>
      <c r="H66" s="8"/>
      <c r="I66" s="8">
        <v>1352</v>
      </c>
      <c r="J66" s="8"/>
      <c r="K66" s="8">
        <v>744</v>
      </c>
    </row>
    <row r="67" spans="1:11" ht="24" customHeight="1">
      <c r="A67" s="66" t="s">
        <v>60</v>
      </c>
      <c r="E67" s="64">
        <f>SUM(E63:E66)</f>
        <v>512537</v>
      </c>
      <c r="F67" s="12"/>
      <c r="G67" s="38">
        <f>SUM(G63:G66)</f>
        <v>283102</v>
      </c>
      <c r="H67" s="8"/>
      <c r="I67" s="38">
        <f>SUM(I63:I66)</f>
        <v>429601</v>
      </c>
      <c r="J67" s="8"/>
      <c r="K67" s="38">
        <f>SUM(K63:K66)</f>
        <v>283102</v>
      </c>
    </row>
    <row r="68" spans="1:11" ht="24" customHeight="1">
      <c r="A68" s="66" t="s">
        <v>61</v>
      </c>
      <c r="E68" s="12"/>
      <c r="F68" s="12"/>
      <c r="G68" s="8"/>
      <c r="H68" s="8"/>
      <c r="I68" s="8"/>
      <c r="J68" s="8"/>
      <c r="K68" s="8"/>
    </row>
    <row r="69" spans="1:11" ht="24" customHeight="1">
      <c r="A69" s="67" t="s">
        <v>62</v>
      </c>
      <c r="B69" s="2"/>
      <c r="E69" s="12">
        <v>337887</v>
      </c>
      <c r="F69" s="12"/>
      <c r="G69" s="8">
        <v>168845</v>
      </c>
      <c r="H69" s="8"/>
      <c r="I69" s="8">
        <v>252205</v>
      </c>
      <c r="J69" s="8"/>
      <c r="K69" s="8">
        <v>168845</v>
      </c>
    </row>
    <row r="70" spans="1:11" ht="24" customHeight="1">
      <c r="A70" s="67" t="s">
        <v>63</v>
      </c>
      <c r="B70" s="39"/>
      <c r="C70" s="37"/>
      <c r="E70" s="12">
        <v>25594</v>
      </c>
      <c r="F70" s="12"/>
      <c r="G70" s="8">
        <v>21883</v>
      </c>
      <c r="H70" s="8"/>
      <c r="I70" s="8">
        <v>24986</v>
      </c>
      <c r="J70" s="8"/>
      <c r="K70" s="8">
        <v>21883</v>
      </c>
    </row>
    <row r="71" spans="1:11" ht="24" customHeight="1">
      <c r="A71" s="67" t="s">
        <v>64</v>
      </c>
      <c r="B71" s="39"/>
      <c r="C71" s="37"/>
      <c r="E71" s="12">
        <v>63606</v>
      </c>
      <c r="F71" s="12"/>
      <c r="G71" s="8">
        <v>57364</v>
      </c>
      <c r="H71" s="8"/>
      <c r="I71" s="8">
        <v>61424</v>
      </c>
      <c r="J71" s="8"/>
      <c r="K71" s="8">
        <v>57107</v>
      </c>
    </row>
    <row r="72" spans="1:11" ht="24" customHeight="1">
      <c r="A72" s="67" t="s">
        <v>177</v>
      </c>
      <c r="B72" s="39"/>
      <c r="C72" s="37"/>
      <c r="E72" s="12">
        <v>0</v>
      </c>
      <c r="F72" s="12"/>
      <c r="G72" s="8">
        <v>926</v>
      </c>
      <c r="H72" s="8"/>
      <c r="I72" s="8">
        <v>0</v>
      </c>
      <c r="J72" s="8"/>
      <c r="K72" s="8">
        <v>926</v>
      </c>
    </row>
    <row r="73" spans="1:11" ht="24" customHeight="1">
      <c r="A73" s="66" t="s">
        <v>65</v>
      </c>
      <c r="E73" s="64">
        <f>SUM(E69:E72)</f>
        <v>427087</v>
      </c>
      <c r="F73" s="12"/>
      <c r="G73" s="38">
        <f>SUM(G69:G72)</f>
        <v>249018</v>
      </c>
      <c r="H73" s="8"/>
      <c r="I73" s="38">
        <f>SUM(I69:I72)</f>
        <v>338615</v>
      </c>
      <c r="J73" s="8"/>
      <c r="K73" s="38">
        <f>SUM(K69:K72)</f>
        <v>248761</v>
      </c>
    </row>
    <row r="74" spans="1:11" ht="24" customHeight="1">
      <c r="A74" s="66" t="s">
        <v>66</v>
      </c>
      <c r="E74" s="8">
        <f>E67-E73</f>
        <v>85450</v>
      </c>
      <c r="F74" s="12"/>
      <c r="G74" s="8">
        <f>G67-G73</f>
        <v>34084</v>
      </c>
      <c r="H74" s="8"/>
      <c r="I74" s="8">
        <f>I67-I73</f>
        <v>90986</v>
      </c>
      <c r="J74" s="8"/>
      <c r="K74" s="8">
        <f>K67-K73</f>
        <v>34341</v>
      </c>
    </row>
    <row r="75" spans="1:11" ht="24" customHeight="1">
      <c r="A75" s="67" t="s">
        <v>67</v>
      </c>
      <c r="C75" s="37"/>
      <c r="E75" s="8">
        <v>90</v>
      </c>
      <c r="F75" s="12"/>
      <c r="G75" s="8">
        <v>112</v>
      </c>
      <c r="H75" s="8"/>
      <c r="I75" s="8">
        <v>1349</v>
      </c>
      <c r="J75" s="8"/>
      <c r="K75" s="8">
        <v>112</v>
      </c>
    </row>
    <row r="76" spans="1:11" ht="24" customHeight="1">
      <c r="A76" s="67" t="s">
        <v>68</v>
      </c>
      <c r="E76" s="14">
        <v>-4517</v>
      </c>
      <c r="F76" s="12"/>
      <c r="G76" s="9">
        <v>-5127</v>
      </c>
      <c r="H76" s="8"/>
      <c r="I76" s="9">
        <v>-4345</v>
      </c>
      <c r="J76" s="8"/>
      <c r="K76" s="9">
        <v>-5127</v>
      </c>
    </row>
    <row r="77" spans="1:11" ht="24" customHeight="1">
      <c r="A77" s="66" t="s">
        <v>69</v>
      </c>
      <c r="E77" s="12">
        <f>SUM(E74:E76)</f>
        <v>81023</v>
      </c>
      <c r="F77" s="12"/>
      <c r="G77" s="8">
        <f>SUM(G74:G76)</f>
        <v>29069</v>
      </c>
      <c r="H77" s="8"/>
      <c r="I77" s="8">
        <f>SUM(I74:I76)</f>
        <v>87990</v>
      </c>
      <c r="J77" s="8"/>
      <c r="K77" s="8">
        <f>SUM(K74:K76)</f>
        <v>29326</v>
      </c>
    </row>
    <row r="78" spans="1:11" ht="24" customHeight="1">
      <c r="A78" s="67" t="s">
        <v>70</v>
      </c>
      <c r="C78" s="37">
        <v>10</v>
      </c>
      <c r="E78" s="14">
        <v>-17837</v>
      </c>
      <c r="F78" s="12"/>
      <c r="G78" s="9">
        <v>-6615</v>
      </c>
      <c r="H78" s="8"/>
      <c r="I78" s="9">
        <v>-17837</v>
      </c>
      <c r="J78" s="8"/>
      <c r="K78" s="9">
        <v>-6435</v>
      </c>
    </row>
    <row r="79" spans="1:11" ht="24" customHeight="1">
      <c r="A79" s="66" t="s">
        <v>71</v>
      </c>
      <c r="B79" s="2"/>
      <c r="C79" s="37"/>
      <c r="E79" s="38">
        <f>SUM(E77:E78)</f>
        <v>63186</v>
      </c>
      <c r="F79" s="8"/>
      <c r="G79" s="38">
        <f>SUM(G77:G78)</f>
        <v>22454</v>
      </c>
      <c r="H79" s="8"/>
      <c r="I79" s="38">
        <f>SUM(I77:I78)</f>
        <v>70153</v>
      </c>
      <c r="J79" s="8"/>
      <c r="K79" s="38">
        <f>SUM(K77:K78)</f>
        <v>22891</v>
      </c>
    </row>
    <row r="80" spans="1:11" ht="24" customHeight="1">
      <c r="C80" s="37"/>
      <c r="E80" s="8"/>
      <c r="F80" s="8"/>
      <c r="G80" s="8"/>
      <c r="H80" s="8"/>
      <c r="I80" s="8"/>
      <c r="J80" s="8"/>
      <c r="K80" s="8"/>
    </row>
    <row r="81" spans="1:11" ht="24" customHeight="1">
      <c r="A81" s="73" t="s">
        <v>72</v>
      </c>
      <c r="C81" s="74"/>
      <c r="D81" s="40"/>
      <c r="E81" s="8"/>
      <c r="F81" s="8"/>
      <c r="G81" s="8"/>
      <c r="H81" s="8"/>
      <c r="I81" s="8"/>
      <c r="J81" s="8"/>
      <c r="K81" s="8"/>
    </row>
    <row r="82" spans="1:11" ht="24" customHeight="1">
      <c r="A82" s="73" t="s">
        <v>73</v>
      </c>
      <c r="C82" s="75"/>
      <c r="D82" s="41"/>
      <c r="E82" s="42">
        <v>0</v>
      </c>
      <c r="F82" s="8"/>
      <c r="G82" s="42">
        <v>0</v>
      </c>
      <c r="H82" s="8"/>
      <c r="I82" s="42">
        <v>0</v>
      </c>
      <c r="J82" s="8"/>
      <c r="K82" s="42">
        <v>0</v>
      </c>
    </row>
    <row r="83" spans="1:11" ht="24" customHeight="1">
      <c r="C83" s="37"/>
      <c r="E83" s="8"/>
      <c r="F83" s="8"/>
      <c r="G83" s="8"/>
      <c r="H83" s="8"/>
      <c r="I83" s="8"/>
      <c r="J83" s="8"/>
      <c r="K83" s="8"/>
    </row>
    <row r="84" spans="1:11" ht="24" customHeight="1" thickBot="1">
      <c r="A84" s="73" t="s">
        <v>74</v>
      </c>
      <c r="C84" s="74"/>
      <c r="D84" s="40"/>
      <c r="E84" s="43">
        <f>E79+E82</f>
        <v>63186</v>
      </c>
      <c r="F84" s="22"/>
      <c r="G84" s="43">
        <f>G79+G82</f>
        <v>22454</v>
      </c>
      <c r="H84" s="22"/>
      <c r="I84" s="43">
        <f>I79+I82</f>
        <v>70153</v>
      </c>
      <c r="J84" s="22"/>
      <c r="K84" s="43">
        <f>K79+K82</f>
        <v>22891</v>
      </c>
    </row>
    <row r="85" spans="1:11" ht="24" customHeight="1" thickTop="1">
      <c r="A85" s="73"/>
      <c r="C85" s="74"/>
      <c r="D85" s="40"/>
      <c r="E85" s="31"/>
      <c r="F85" s="22"/>
      <c r="G85" s="31"/>
      <c r="H85" s="22"/>
      <c r="I85" s="31"/>
      <c r="J85" s="22"/>
      <c r="K85" s="31"/>
    </row>
    <row r="86" spans="1:11" ht="24" customHeight="1">
      <c r="A86" s="6" t="s">
        <v>23</v>
      </c>
      <c r="C86" s="74"/>
      <c r="D86" s="40"/>
      <c r="E86" s="31"/>
      <c r="F86" s="22"/>
      <c r="G86" s="31"/>
      <c r="H86" s="22"/>
      <c r="I86" s="31"/>
      <c r="J86" s="22"/>
      <c r="K86" s="31"/>
    </row>
    <row r="87" spans="1:11" ht="24" customHeight="1">
      <c r="A87" s="2"/>
      <c r="B87" s="5"/>
      <c r="C87" s="34"/>
      <c r="D87" s="1"/>
      <c r="E87" s="1"/>
      <c r="F87" s="1"/>
      <c r="G87" s="1"/>
      <c r="H87" s="1"/>
      <c r="I87" s="1"/>
      <c r="J87" s="1"/>
      <c r="K87" s="8" t="s">
        <v>56</v>
      </c>
    </row>
    <row r="88" spans="1:11" ht="24" customHeight="1">
      <c r="A88" s="66" t="str">
        <f>A56</f>
        <v>Kumwell Corporation Public Company Limited and its subsidiaries</v>
      </c>
      <c r="B88" s="5"/>
      <c r="C88" s="34"/>
      <c r="D88" s="1"/>
      <c r="E88" s="1"/>
      <c r="F88" s="1"/>
      <c r="G88" s="1"/>
      <c r="H88" s="1"/>
      <c r="I88" s="1"/>
      <c r="J88" s="1"/>
      <c r="K88" s="4"/>
    </row>
    <row r="89" spans="1:11" ht="24" customHeight="1">
      <c r="A89" s="66" t="s">
        <v>159</v>
      </c>
      <c r="B89" s="1"/>
      <c r="C89" s="34"/>
      <c r="D89" s="1"/>
      <c r="E89" s="1"/>
      <c r="F89" s="1"/>
      <c r="G89" s="1"/>
      <c r="H89" s="1"/>
      <c r="I89" s="1"/>
      <c r="J89" s="1"/>
      <c r="K89" s="1"/>
    </row>
    <row r="90" spans="1:11" ht="24" customHeight="1">
      <c r="A90" s="66" t="s">
        <v>176</v>
      </c>
      <c r="B90" s="1"/>
      <c r="C90" s="34"/>
      <c r="D90" s="1"/>
      <c r="E90" s="1"/>
      <c r="F90" s="1"/>
      <c r="G90" s="1"/>
      <c r="H90" s="1"/>
      <c r="I90" s="1"/>
      <c r="J90" s="1"/>
      <c r="K90" s="1"/>
    </row>
    <row r="91" spans="1:11" ht="24" customHeight="1">
      <c r="A91" s="2"/>
      <c r="B91" s="1"/>
      <c r="C91" s="34"/>
      <c r="D91" s="1"/>
      <c r="E91" s="1"/>
      <c r="F91" s="1"/>
      <c r="G91" s="1"/>
      <c r="H91" s="1"/>
      <c r="I91" s="1"/>
      <c r="J91" s="1"/>
      <c r="K91" s="10" t="s">
        <v>57</v>
      </c>
    </row>
    <row r="92" spans="1:11" ht="24" customHeight="1">
      <c r="C92" s="37"/>
      <c r="E92" s="33"/>
      <c r="F92" s="33" t="s">
        <v>1</v>
      </c>
      <c r="G92" s="33"/>
      <c r="H92" s="69"/>
      <c r="I92" s="33"/>
      <c r="J92" s="33" t="s">
        <v>2</v>
      </c>
      <c r="K92" s="33"/>
    </row>
    <row r="93" spans="1:11" ht="24" customHeight="1">
      <c r="C93" s="37"/>
      <c r="E93" s="35">
        <v>2026</v>
      </c>
      <c r="F93" s="7"/>
      <c r="G93" s="35">
        <v>2025</v>
      </c>
      <c r="H93" s="7"/>
      <c r="I93" s="35">
        <v>2026</v>
      </c>
      <c r="J93" s="7"/>
      <c r="K93" s="35">
        <v>2025</v>
      </c>
    </row>
    <row r="94" spans="1:11" ht="24" customHeight="1">
      <c r="A94" s="66" t="s">
        <v>184</v>
      </c>
      <c r="C94" s="37"/>
      <c r="E94" s="8"/>
      <c r="F94" s="70"/>
      <c r="G94" s="8"/>
      <c r="H94" s="70"/>
      <c r="I94" s="8"/>
      <c r="J94" s="8"/>
      <c r="K94" s="8"/>
    </row>
    <row r="95" spans="1:11" ht="24" customHeight="1" thickBot="1">
      <c r="A95" s="67" t="s">
        <v>75</v>
      </c>
      <c r="C95" s="37"/>
      <c r="E95" s="8">
        <f>E97-E96</f>
        <v>63877</v>
      </c>
      <c r="F95" s="8"/>
      <c r="G95" s="8">
        <f>G97-G96</f>
        <v>22454</v>
      </c>
      <c r="H95" s="70"/>
      <c r="I95" s="28">
        <f>I79</f>
        <v>70153</v>
      </c>
      <c r="J95" s="29"/>
      <c r="K95" s="28">
        <f>K79</f>
        <v>22891</v>
      </c>
    </row>
    <row r="96" spans="1:11" ht="24" customHeight="1" thickTop="1">
      <c r="A96" s="67" t="s">
        <v>52</v>
      </c>
      <c r="C96" s="37"/>
      <c r="E96" s="8">
        <v>-691</v>
      </c>
      <c r="F96" s="70"/>
      <c r="G96" s="8">
        <v>0</v>
      </c>
      <c r="H96" s="70"/>
      <c r="I96" s="8"/>
      <c r="J96" s="8"/>
      <c r="K96" s="8"/>
    </row>
    <row r="97" spans="1:11" ht="24" customHeight="1" thickBot="1">
      <c r="C97" s="37"/>
      <c r="E97" s="45">
        <f>E79</f>
        <v>63186</v>
      </c>
      <c r="F97" s="12"/>
      <c r="G97" s="45">
        <f>G79</f>
        <v>22454</v>
      </c>
      <c r="H97" s="12"/>
      <c r="I97" s="12"/>
      <c r="J97" s="12"/>
      <c r="K97" s="12"/>
    </row>
    <row r="98" spans="1:11" ht="24" customHeight="1" thickTop="1">
      <c r="C98" s="37"/>
      <c r="E98" s="12"/>
      <c r="F98" s="12"/>
      <c r="G98" s="12"/>
      <c r="H98" s="12"/>
      <c r="I98" s="12"/>
      <c r="J98" s="12"/>
      <c r="K98" s="12"/>
    </row>
    <row r="99" spans="1:11" ht="24" customHeight="1">
      <c r="A99" s="66" t="s">
        <v>76</v>
      </c>
      <c r="C99" s="75"/>
      <c r="D99" s="41"/>
      <c r="E99" s="70"/>
      <c r="F99" s="8"/>
      <c r="G99" s="70"/>
      <c r="H99" s="70"/>
      <c r="I99" s="8"/>
      <c r="J99" s="70"/>
      <c r="K99" s="8"/>
    </row>
    <row r="100" spans="1:11" ht="24" customHeight="1" thickBot="1">
      <c r="A100" s="67" t="s">
        <v>75</v>
      </c>
      <c r="C100" s="75"/>
      <c r="D100" s="41"/>
      <c r="E100" s="8">
        <f>E102-E101</f>
        <v>63877</v>
      </c>
      <c r="F100" s="8"/>
      <c r="G100" s="8">
        <f>G102-G101</f>
        <v>22454</v>
      </c>
      <c r="H100" s="70"/>
      <c r="I100" s="28">
        <f>I84</f>
        <v>70153</v>
      </c>
      <c r="J100" s="29"/>
      <c r="K100" s="28">
        <f>K84</f>
        <v>22891</v>
      </c>
    </row>
    <row r="101" spans="1:11" ht="24" customHeight="1" thickTop="1">
      <c r="A101" s="67" t="s">
        <v>52</v>
      </c>
      <c r="C101" s="75"/>
      <c r="D101" s="41"/>
      <c r="E101" s="70">
        <v>-691</v>
      </c>
      <c r="F101" s="8"/>
      <c r="G101" s="70">
        <v>0</v>
      </c>
      <c r="H101" s="70"/>
      <c r="I101" s="46"/>
      <c r="J101" s="46"/>
      <c r="K101" s="46"/>
    </row>
    <row r="102" spans="1:11" ht="24" customHeight="1" thickBot="1">
      <c r="A102" s="76"/>
      <c r="C102" s="75"/>
      <c r="D102" s="41"/>
      <c r="E102" s="30">
        <f>E84</f>
        <v>63186</v>
      </c>
      <c r="F102" s="22"/>
      <c r="G102" s="30">
        <f>G84</f>
        <v>22454</v>
      </c>
      <c r="H102" s="29"/>
      <c r="I102" s="46"/>
      <c r="J102" s="46"/>
      <c r="K102" s="46"/>
    </row>
    <row r="103" spans="1:11" ht="24" customHeight="1" thickTop="1">
      <c r="A103" s="76"/>
      <c r="C103" s="75"/>
      <c r="D103" s="41"/>
      <c r="E103" s="31"/>
      <c r="F103" s="22"/>
      <c r="G103" s="31"/>
      <c r="H103" s="29"/>
      <c r="I103" s="46"/>
      <c r="J103" s="46"/>
      <c r="K103" s="46"/>
    </row>
    <row r="104" spans="1:11" ht="24" customHeight="1">
      <c r="A104" s="66" t="s">
        <v>77</v>
      </c>
      <c r="C104" s="37"/>
      <c r="E104" s="4"/>
      <c r="G104" s="4"/>
      <c r="I104" s="4"/>
      <c r="J104" s="4"/>
      <c r="K104" s="4"/>
    </row>
    <row r="105" spans="1:11" ht="24" customHeight="1">
      <c r="A105" s="67" t="s">
        <v>78</v>
      </c>
      <c r="B105" s="2"/>
      <c r="E105" s="4"/>
      <c r="G105" s="4"/>
      <c r="H105" s="4"/>
      <c r="I105" s="4"/>
      <c r="J105" s="4"/>
      <c r="K105" s="4"/>
    </row>
    <row r="106" spans="1:11" ht="24" customHeight="1" thickBot="1">
      <c r="A106" s="67" t="s">
        <v>79</v>
      </c>
      <c r="B106" s="2"/>
      <c r="C106" s="37"/>
      <c r="E106" s="47">
        <f>ROUND(E95/430000,2)</f>
        <v>0.15</v>
      </c>
      <c r="F106" s="77"/>
      <c r="G106" s="47">
        <f>ROUND(G95/450000,2)</f>
        <v>0.05</v>
      </c>
      <c r="H106" s="77"/>
      <c r="I106" s="32">
        <f>ROUND(I95/450000,2)</f>
        <v>0.16</v>
      </c>
      <c r="J106" s="48"/>
      <c r="K106" s="47">
        <f>ROUND(K95/450000,2)</f>
        <v>0.05</v>
      </c>
    </row>
    <row r="107" spans="1:11" ht="24" customHeight="1" thickTop="1">
      <c r="E107" s="3"/>
      <c r="G107" s="3"/>
      <c r="I107" s="3"/>
      <c r="J107" s="4"/>
      <c r="K107" s="3"/>
    </row>
    <row r="108" spans="1:11" ht="24" customHeight="1">
      <c r="A108" s="6" t="s">
        <v>23</v>
      </c>
      <c r="C108" s="44"/>
      <c r="E108" s="4"/>
      <c r="G108" s="4"/>
      <c r="I108" s="4"/>
      <c r="J108" s="4"/>
      <c r="K108" s="4"/>
    </row>
  </sheetData>
  <printOptions horizontalCentered="1"/>
  <pageMargins left="0.7" right="0.35" top="0.78740157480314998" bottom="0.31496062992126" header="0.31496062992126" footer="0.31496062992126"/>
  <pageSetup paperSize="9" scale="80" fitToHeight="7" orientation="portrait" r:id="rId1"/>
  <rowBreaks count="4" manualBreakCount="4">
    <brk id="32" max="10" man="1"/>
    <brk id="54" max="10" man="1"/>
    <brk id="86" max="16383" man="1"/>
    <brk id="11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65E86-5152-4C10-8F5B-34D0E033D3A8}">
  <dimension ref="A1:O20"/>
  <sheetViews>
    <sheetView showGridLines="0" view="pageBreakPreview" zoomScale="57" zoomScaleNormal="85" zoomScaleSheetLayoutView="70" workbookViewId="0">
      <selection activeCell="M17" sqref="M17"/>
    </sheetView>
  </sheetViews>
  <sheetFormatPr defaultColWidth="9.44140625" defaultRowHeight="24" customHeight="1"/>
  <cols>
    <col min="1" max="1" width="31.5546875" style="68" customWidth="1"/>
    <col min="2" max="2" width="10.5546875" style="68" customWidth="1"/>
    <col min="3" max="3" width="17.6640625" style="68" customWidth="1"/>
    <col min="4" max="4" width="1.44140625" style="68" customWidth="1"/>
    <col min="5" max="5" width="17.6640625" style="68" customWidth="1"/>
    <col min="6" max="6" width="1.44140625" style="68" customWidth="1"/>
    <col min="7" max="7" width="17.6640625" style="68" customWidth="1"/>
    <col min="8" max="8" width="1.44140625" style="68" customWidth="1"/>
    <col min="9" max="9" width="25.6640625" style="68" customWidth="1"/>
    <col min="10" max="10" width="1.44140625" style="68" customWidth="1"/>
    <col min="11" max="11" width="17.6640625" style="68" customWidth="1"/>
    <col min="12" max="12" width="1.44140625" style="68" customWidth="1"/>
    <col min="13" max="13" width="17.6640625" style="68" customWidth="1"/>
    <col min="14" max="14" width="1.44140625" style="68" customWidth="1"/>
    <col min="15" max="15" width="17.6640625" style="68" customWidth="1"/>
    <col min="16" max="16" width="0.5546875" style="68" customWidth="1"/>
    <col min="17" max="16384" width="9.44140625" style="68"/>
  </cols>
  <sheetData>
    <row r="1" spans="1:15" ht="24" customHeight="1">
      <c r="B1" s="15"/>
      <c r="C1" s="15"/>
      <c r="D1" s="15"/>
      <c r="E1" s="15"/>
      <c r="F1" s="15"/>
      <c r="G1" s="15"/>
      <c r="H1" s="15"/>
      <c r="I1" s="15"/>
      <c r="J1" s="15"/>
      <c r="K1" s="16"/>
      <c r="L1" s="16"/>
      <c r="M1" s="15"/>
      <c r="N1" s="15"/>
      <c r="O1" s="8" t="s">
        <v>56</v>
      </c>
    </row>
    <row r="2" spans="1:15" ht="24" customHeight="1">
      <c r="A2" s="66" t="str">
        <f>BS!A1</f>
        <v>Kumwell Corporation Public Company Limited and its subsidiaries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  <c r="M2" s="15"/>
      <c r="N2" s="15"/>
      <c r="O2" s="8"/>
    </row>
    <row r="3" spans="1:15" ht="24" customHeight="1">
      <c r="A3" s="66" t="s">
        <v>161</v>
      </c>
      <c r="B3" s="15"/>
      <c r="C3" s="15"/>
      <c r="D3" s="15"/>
      <c r="E3" s="15"/>
      <c r="F3" s="15"/>
      <c r="G3" s="15"/>
      <c r="H3" s="15"/>
      <c r="I3" s="15"/>
      <c r="J3" s="15"/>
      <c r="K3" s="16"/>
      <c r="L3" s="16"/>
      <c r="M3" s="15"/>
      <c r="N3" s="15"/>
      <c r="O3" s="15"/>
    </row>
    <row r="4" spans="1:15" ht="24" customHeight="1">
      <c r="A4" s="66" t="s">
        <v>176</v>
      </c>
      <c r="B4" s="15"/>
      <c r="C4" s="15"/>
      <c r="D4" s="15"/>
      <c r="E4" s="15"/>
      <c r="F4" s="15"/>
      <c r="G4" s="15"/>
      <c r="H4" s="15"/>
      <c r="I4" s="15"/>
      <c r="J4" s="15"/>
      <c r="K4" s="16"/>
      <c r="L4" s="16"/>
      <c r="M4" s="15"/>
      <c r="N4" s="15"/>
      <c r="O4" s="15"/>
    </row>
    <row r="5" spans="1:15" ht="24" customHeight="1">
      <c r="B5" s="16"/>
      <c r="C5" s="17"/>
      <c r="D5" s="17"/>
      <c r="E5" s="17"/>
      <c r="F5" s="17"/>
      <c r="G5" s="17"/>
      <c r="H5" s="17"/>
      <c r="I5" s="17"/>
      <c r="J5" s="17"/>
      <c r="K5" s="16"/>
      <c r="L5" s="16"/>
      <c r="M5" s="16"/>
      <c r="N5" s="17"/>
      <c r="O5" s="10" t="s">
        <v>0</v>
      </c>
    </row>
    <row r="6" spans="1:15" ht="24" customHeight="1">
      <c r="A6" s="3"/>
      <c r="B6" s="3"/>
      <c r="C6" s="88" t="s">
        <v>2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5" s="3" customFormat="1" ht="24" customHeight="1">
      <c r="I7" s="3" t="s">
        <v>101</v>
      </c>
      <c r="K7" s="89" t="s">
        <v>48</v>
      </c>
      <c r="L7" s="89"/>
      <c r="M7" s="89"/>
    </row>
    <row r="8" spans="1:15" s="3" customFormat="1" ht="24" customHeight="1">
      <c r="C8" s="20" t="s">
        <v>85</v>
      </c>
      <c r="G8" s="3" t="s">
        <v>86</v>
      </c>
      <c r="I8" s="3" t="s">
        <v>102</v>
      </c>
      <c r="K8" s="23" t="s">
        <v>88</v>
      </c>
      <c r="L8" s="81"/>
      <c r="O8" s="3" t="s">
        <v>91</v>
      </c>
    </row>
    <row r="9" spans="1:15" s="3" customFormat="1" ht="24" customHeight="1">
      <c r="C9" s="11" t="s">
        <v>92</v>
      </c>
      <c r="E9" s="11" t="s">
        <v>44</v>
      </c>
      <c r="G9" s="14" t="s">
        <v>93</v>
      </c>
      <c r="I9" s="11" t="s">
        <v>103</v>
      </c>
      <c r="K9" s="11" t="s">
        <v>95</v>
      </c>
      <c r="M9" s="11" t="s">
        <v>96</v>
      </c>
      <c r="O9" s="11" t="s">
        <v>99</v>
      </c>
    </row>
    <row r="10" spans="1:15" ht="24" customHeight="1">
      <c r="A10" s="66" t="s">
        <v>100</v>
      </c>
      <c r="C10" s="12">
        <v>215000</v>
      </c>
      <c r="D10" s="12"/>
      <c r="E10" s="12">
        <v>519692</v>
      </c>
      <c r="F10" s="12"/>
      <c r="G10" s="12">
        <v>17674</v>
      </c>
      <c r="H10" s="12"/>
      <c r="I10" s="12">
        <v>-455663</v>
      </c>
      <c r="J10" s="12"/>
      <c r="K10" s="12">
        <v>21500</v>
      </c>
      <c r="L10" s="12"/>
      <c r="M10" s="12">
        <v>270179</v>
      </c>
      <c r="N10" s="12"/>
      <c r="O10" s="26">
        <f>SUM(C10:M10)</f>
        <v>588382</v>
      </c>
    </row>
    <row r="11" spans="1:15" ht="24" customHeight="1">
      <c r="A11" s="67" t="s">
        <v>74</v>
      </c>
      <c r="B11" s="78"/>
      <c r="C11" s="12">
        <v>0</v>
      </c>
      <c r="D11" s="12"/>
      <c r="E11" s="12">
        <v>0</v>
      </c>
      <c r="F11" s="12"/>
      <c r="G11" s="12">
        <v>0</v>
      </c>
      <c r="H11" s="12"/>
      <c r="I11" s="12">
        <v>0</v>
      </c>
      <c r="J11" s="12"/>
      <c r="K11" s="12">
        <v>0</v>
      </c>
      <c r="L11" s="70"/>
      <c r="M11" s="12">
        <f>'PL '!K84</f>
        <v>22891</v>
      </c>
      <c r="N11" s="12"/>
      <c r="O11" s="26">
        <f>SUM(C11:M11)</f>
        <v>22891</v>
      </c>
    </row>
    <row r="12" spans="1:15" ht="24" customHeight="1">
      <c r="A12" s="67" t="s">
        <v>178</v>
      </c>
      <c r="B12" s="78"/>
      <c r="C12" s="12">
        <v>0</v>
      </c>
      <c r="D12" s="12"/>
      <c r="E12" s="12">
        <v>0</v>
      </c>
      <c r="F12" s="12"/>
      <c r="G12" s="12">
        <v>0</v>
      </c>
      <c r="H12" s="12"/>
      <c r="I12" s="12">
        <v>0</v>
      </c>
      <c r="J12" s="12"/>
      <c r="K12" s="12">
        <v>0</v>
      </c>
      <c r="L12" s="70"/>
      <c r="M12" s="12">
        <v>-25800</v>
      </c>
      <c r="N12" s="12"/>
      <c r="O12" s="12">
        <f>SUM(C12:N12)</f>
        <v>-25800</v>
      </c>
    </row>
    <row r="13" spans="1:15" ht="24" customHeight="1" thickBot="1">
      <c r="A13" s="66" t="s">
        <v>174</v>
      </c>
      <c r="B13" s="13"/>
      <c r="C13" s="45">
        <f>SUM(C10,C11:C12)</f>
        <v>215000</v>
      </c>
      <c r="D13" s="12"/>
      <c r="E13" s="45">
        <f>SUM(E10,E11:E12)</f>
        <v>519692</v>
      </c>
      <c r="F13" s="12"/>
      <c r="G13" s="45">
        <f>SUM(G10,G11:G12)</f>
        <v>17674</v>
      </c>
      <c r="H13" s="12"/>
      <c r="I13" s="45">
        <f>SUM(I10,I11:I12)</f>
        <v>-455663</v>
      </c>
      <c r="J13" s="12"/>
      <c r="K13" s="45">
        <f>SUM(K10,K11:K12)</f>
        <v>21500</v>
      </c>
      <c r="L13" s="12"/>
      <c r="M13" s="45">
        <f>SUM(M10,M11:M12)</f>
        <v>267270</v>
      </c>
      <c r="N13" s="12"/>
      <c r="O13" s="45">
        <f>SUM(O10,O11:O12)</f>
        <v>585473</v>
      </c>
    </row>
    <row r="14" spans="1:15" ht="24" customHeight="1" thickTop="1">
      <c r="A14" s="6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8"/>
    </row>
    <row r="15" spans="1:15" ht="24" customHeight="1">
      <c r="A15" s="66" t="s">
        <v>152</v>
      </c>
      <c r="C15" s="12">
        <v>215000</v>
      </c>
      <c r="D15" s="12"/>
      <c r="E15" s="12">
        <v>519693</v>
      </c>
      <c r="F15" s="12"/>
      <c r="G15" s="12">
        <v>17674</v>
      </c>
      <c r="H15" s="12"/>
      <c r="I15" s="12">
        <v>-455663</v>
      </c>
      <c r="J15" s="12"/>
      <c r="K15" s="12">
        <v>21500</v>
      </c>
      <c r="L15" s="12"/>
      <c r="M15" s="12">
        <v>293675</v>
      </c>
      <c r="N15" s="12"/>
      <c r="O15" s="26">
        <f>SUM(C15:M15)</f>
        <v>611879</v>
      </c>
    </row>
    <row r="16" spans="1:15" ht="24" customHeight="1">
      <c r="A16" s="67" t="s">
        <v>74</v>
      </c>
      <c r="B16" s="78"/>
      <c r="C16" s="12">
        <v>0</v>
      </c>
      <c r="D16" s="12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70"/>
      <c r="M16" s="26">
        <f>'PL '!I84</f>
        <v>70153</v>
      </c>
      <c r="N16" s="12"/>
      <c r="O16" s="26">
        <f>SUM(C16:M16)</f>
        <v>70153</v>
      </c>
    </row>
    <row r="17" spans="1:15" ht="24" customHeight="1">
      <c r="A17" s="67" t="s">
        <v>178</v>
      </c>
      <c r="B17" s="78"/>
      <c r="C17" s="12">
        <v>0</v>
      </c>
      <c r="D17" s="12"/>
      <c r="E17" s="12">
        <v>0</v>
      </c>
      <c r="F17" s="12"/>
      <c r="G17" s="12">
        <v>0</v>
      </c>
      <c r="H17" s="12"/>
      <c r="I17" s="12">
        <v>0</v>
      </c>
      <c r="J17" s="12"/>
      <c r="K17" s="12">
        <v>0</v>
      </c>
      <c r="L17" s="70"/>
      <c r="M17" s="12">
        <v>-25800</v>
      </c>
      <c r="N17" s="12"/>
      <c r="O17" s="12">
        <f>SUM(C17:N17)</f>
        <v>-25800</v>
      </c>
    </row>
    <row r="18" spans="1:15" ht="24" customHeight="1" thickBot="1">
      <c r="A18" s="66" t="s">
        <v>175</v>
      </c>
      <c r="B18" s="13"/>
      <c r="C18" s="45">
        <f>SUM(C15,C16:C17)</f>
        <v>215000</v>
      </c>
      <c r="D18" s="12"/>
      <c r="E18" s="45">
        <f>SUM(E15,E16:E17)</f>
        <v>519693</v>
      </c>
      <c r="F18" s="12"/>
      <c r="G18" s="45">
        <f>SUM(G15,G16:G17)</f>
        <v>17674</v>
      </c>
      <c r="H18" s="12"/>
      <c r="I18" s="45">
        <f>SUM(I15,I16:I17)</f>
        <v>-455663</v>
      </c>
      <c r="J18" s="12"/>
      <c r="K18" s="45">
        <f>SUM(K15,K16:K17)</f>
        <v>21500</v>
      </c>
      <c r="L18" s="12"/>
      <c r="M18" s="45">
        <f>SUM(M15,M16:M17)</f>
        <v>338028</v>
      </c>
      <c r="N18" s="12"/>
      <c r="O18" s="45">
        <f>SUM(O15,O16:O17)</f>
        <v>656232</v>
      </c>
    </row>
    <row r="19" spans="1:15" ht="24" customHeight="1" thickTop="1">
      <c r="A19" s="66"/>
      <c r="B19" s="13"/>
      <c r="C19" s="12"/>
      <c r="D19" s="12"/>
      <c r="E19" s="12"/>
      <c r="F19" s="12"/>
      <c r="G19" s="12"/>
      <c r="H19" s="12"/>
      <c r="I19" s="12"/>
      <c r="J19" s="12"/>
      <c r="K19" s="70"/>
      <c r="L19" s="70"/>
      <c r="M19" s="70"/>
      <c r="N19" s="12"/>
      <c r="O19" s="26">
        <f>O18-BS!H84</f>
        <v>0</v>
      </c>
    </row>
    <row r="20" spans="1:15" ht="24" customHeight="1">
      <c r="A20" s="6" t="s">
        <v>23</v>
      </c>
    </row>
  </sheetData>
  <mergeCells count="2">
    <mergeCell ref="C6:O6"/>
    <mergeCell ref="K7:M7"/>
  </mergeCells>
  <printOptions horizontalCentered="1"/>
  <pageMargins left="0.39370078740157483" right="0.39370078740157483" top="0.9055118110236221" bottom="0.31496062992125984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20740-B57D-40EC-925B-D09B08CC083B}">
  <dimension ref="A1:U24"/>
  <sheetViews>
    <sheetView showGridLines="0" view="pageBreakPreview" topLeftCell="A5" zoomScale="70" zoomScaleNormal="70" zoomScaleSheetLayoutView="70" workbookViewId="0">
      <selection activeCell="Q20" sqref="Q20"/>
    </sheetView>
  </sheetViews>
  <sheetFormatPr defaultColWidth="9.44140625" defaultRowHeight="24" customHeight="1"/>
  <cols>
    <col min="1" max="1" width="29.44140625" style="68" customWidth="1"/>
    <col min="2" max="2" width="15.44140625" style="68" customWidth="1"/>
    <col min="3" max="3" width="17.6640625" style="77" customWidth="1"/>
    <col min="4" max="4" width="1.44140625" style="77" customWidth="1"/>
    <col min="5" max="5" width="17.6640625" style="77" customWidth="1"/>
    <col min="6" max="6" width="1.44140625" style="77" customWidth="1"/>
    <col min="7" max="7" width="17.6640625" style="77" customWidth="1"/>
    <col min="8" max="8" width="1.44140625" style="77" customWidth="1"/>
    <col min="9" max="9" width="17.6640625" style="77" customWidth="1"/>
    <col min="10" max="10" width="1.44140625" style="77" customWidth="1"/>
    <col min="11" max="11" width="17.6640625" style="77" customWidth="1"/>
    <col min="12" max="12" width="1.44140625" style="77" customWidth="1"/>
    <col min="13" max="13" width="17.6640625" style="77" customWidth="1"/>
    <col min="14" max="14" width="1.44140625" style="77" customWidth="1"/>
    <col min="15" max="15" width="17.6640625" style="77" customWidth="1"/>
    <col min="16" max="16" width="1.44140625" style="77" customWidth="1"/>
    <col min="17" max="17" width="17.6640625" style="77" customWidth="1"/>
    <col min="18" max="18" width="1.44140625" style="77" customWidth="1"/>
    <col min="19" max="19" width="17.6640625" style="77" customWidth="1"/>
    <col min="20" max="20" width="1.44140625" style="68" customWidth="1"/>
    <col min="21" max="16384" width="9.44140625" style="68"/>
  </cols>
  <sheetData>
    <row r="1" spans="1:21" ht="24" customHeight="1">
      <c r="S1" s="8" t="s">
        <v>56</v>
      </c>
    </row>
    <row r="2" spans="1:21" ht="24" customHeight="1">
      <c r="A2" s="66" t="str">
        <f>BS!A1</f>
        <v>Kumwell Corporation Public Company Limited and its subsidiaries</v>
      </c>
      <c r="B2" s="15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19"/>
      <c r="O2" s="19"/>
      <c r="P2" s="19"/>
      <c r="Q2" s="19"/>
      <c r="R2" s="19"/>
      <c r="S2" s="68"/>
    </row>
    <row r="3" spans="1:21" ht="24" customHeight="1">
      <c r="A3" s="66" t="s">
        <v>160</v>
      </c>
      <c r="B3" s="15"/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  <c r="N3" s="19"/>
      <c r="O3" s="19"/>
      <c r="P3" s="19"/>
      <c r="Q3" s="19"/>
      <c r="R3" s="19"/>
      <c r="S3" s="19"/>
    </row>
    <row r="4" spans="1:21" ht="24" customHeight="1">
      <c r="A4" s="66" t="s">
        <v>176</v>
      </c>
      <c r="B4" s="15"/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</row>
    <row r="5" spans="1:21" ht="24" customHeight="1">
      <c r="B5" s="16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0" t="s">
        <v>0</v>
      </c>
    </row>
    <row r="6" spans="1:21" ht="22.35" customHeight="1">
      <c r="A6" s="3"/>
      <c r="B6" s="3"/>
      <c r="C6" s="90" t="s">
        <v>1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</row>
    <row r="7" spans="1:21" ht="24" customHeight="1">
      <c r="A7" s="3"/>
      <c r="B7" s="3"/>
      <c r="C7" s="92" t="s">
        <v>51</v>
      </c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27"/>
      <c r="Q7" s="27"/>
      <c r="R7" s="27"/>
      <c r="S7" s="27"/>
    </row>
    <row r="8" spans="1:21" ht="24" customHeight="1">
      <c r="A8" s="3"/>
      <c r="B8" s="3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7"/>
      <c r="Q8" s="27"/>
      <c r="R8" s="27"/>
      <c r="S8" s="27"/>
    </row>
    <row r="9" spans="1:21" ht="22.5" customHeight="1">
      <c r="A9" s="3"/>
      <c r="B9" s="3"/>
      <c r="C9" s="27"/>
      <c r="D9" s="27"/>
      <c r="E9" s="27"/>
      <c r="F9" s="27"/>
      <c r="G9" s="27"/>
      <c r="H9" s="27"/>
      <c r="I9" s="20" t="s">
        <v>80</v>
      </c>
      <c r="J9" s="27"/>
      <c r="K9" s="27"/>
      <c r="L9" s="27"/>
      <c r="M9" s="27"/>
      <c r="N9" s="27"/>
      <c r="O9" s="20" t="s">
        <v>81</v>
      </c>
      <c r="P9" s="20"/>
      <c r="Q9" s="20"/>
      <c r="R9" s="27"/>
      <c r="S9" s="27"/>
    </row>
    <row r="10" spans="1:21" s="3" customFormat="1" ht="24" customHeight="1">
      <c r="D10" s="20"/>
      <c r="F10" s="20"/>
      <c r="H10" s="20"/>
      <c r="I10" s="3" t="s">
        <v>82</v>
      </c>
      <c r="J10" s="20"/>
      <c r="K10" s="91" t="s">
        <v>48</v>
      </c>
      <c r="L10" s="91"/>
      <c r="M10" s="91"/>
      <c r="N10" s="20"/>
      <c r="O10" s="20" t="s">
        <v>83</v>
      </c>
      <c r="P10" s="20"/>
      <c r="Q10" s="3" t="s">
        <v>84</v>
      </c>
      <c r="R10" s="20"/>
    </row>
    <row r="11" spans="1:21" s="3" customFormat="1" ht="24" customHeight="1">
      <c r="C11" s="20" t="s">
        <v>85</v>
      </c>
      <c r="D11" s="20"/>
      <c r="G11" s="3" t="s">
        <v>86</v>
      </c>
      <c r="H11" s="20"/>
      <c r="I11" s="3" t="s">
        <v>87</v>
      </c>
      <c r="J11" s="20"/>
      <c r="K11" s="20" t="s">
        <v>88</v>
      </c>
      <c r="M11" s="20"/>
      <c r="N11" s="20"/>
      <c r="O11" s="20" t="s">
        <v>89</v>
      </c>
      <c r="P11" s="20"/>
      <c r="Q11" s="3" t="s">
        <v>90</v>
      </c>
      <c r="R11" s="20"/>
      <c r="S11" s="20" t="s">
        <v>91</v>
      </c>
    </row>
    <row r="12" spans="1:21" s="3" customFormat="1" ht="24" customHeight="1">
      <c r="C12" s="11" t="s">
        <v>92</v>
      </c>
      <c r="D12" s="20"/>
      <c r="E12" s="11" t="s">
        <v>44</v>
      </c>
      <c r="G12" s="14" t="s">
        <v>93</v>
      </c>
      <c r="H12" s="20"/>
      <c r="I12" s="11" t="s">
        <v>94</v>
      </c>
      <c r="J12" s="20"/>
      <c r="K12" s="21" t="s">
        <v>95</v>
      </c>
      <c r="L12" s="20"/>
      <c r="M12" s="21" t="s">
        <v>96</v>
      </c>
      <c r="N12" s="20"/>
      <c r="O12" s="21" t="s">
        <v>97</v>
      </c>
      <c r="P12" s="20"/>
      <c r="Q12" s="11" t="s">
        <v>98</v>
      </c>
      <c r="R12" s="20"/>
      <c r="S12" s="21" t="s">
        <v>99</v>
      </c>
    </row>
    <row r="13" spans="1:21" ht="24" customHeight="1">
      <c r="A13" s="66" t="s">
        <v>100</v>
      </c>
      <c r="C13" s="8">
        <v>215000</v>
      </c>
      <c r="D13" s="8"/>
      <c r="E13" s="8">
        <v>519692</v>
      </c>
      <c r="F13" s="8"/>
      <c r="G13" s="8">
        <v>17674</v>
      </c>
      <c r="H13" s="8"/>
      <c r="I13" s="8">
        <v>-460919</v>
      </c>
      <c r="J13" s="8"/>
      <c r="K13" s="8">
        <v>21500</v>
      </c>
      <c r="L13" s="8"/>
      <c r="M13" s="8">
        <v>277287</v>
      </c>
      <c r="N13" s="8"/>
      <c r="O13" s="8">
        <f>SUM(C13:M13)</f>
        <v>590234</v>
      </c>
      <c r="P13" s="8"/>
      <c r="Q13" s="8">
        <v>0</v>
      </c>
      <c r="R13" s="8"/>
      <c r="S13" s="24">
        <f>SUM(O13+Q13)</f>
        <v>590234</v>
      </c>
    </row>
    <row r="14" spans="1:21" ht="24" customHeight="1">
      <c r="A14" s="67" t="s">
        <v>74</v>
      </c>
      <c r="B14" s="78"/>
      <c r="C14" s="8">
        <v>0</v>
      </c>
      <c r="D14" s="8"/>
      <c r="E14" s="8">
        <v>0</v>
      </c>
      <c r="F14" s="8"/>
      <c r="G14" s="8">
        <v>0</v>
      </c>
      <c r="H14" s="8"/>
      <c r="I14" s="8">
        <v>0</v>
      </c>
      <c r="J14" s="8"/>
      <c r="K14" s="24">
        <v>0</v>
      </c>
      <c r="L14" s="8"/>
      <c r="M14" s="24">
        <f>'PL '!G100</f>
        <v>22454</v>
      </c>
      <c r="N14" s="8"/>
      <c r="O14" s="8">
        <f>SUM(C14:M14)</f>
        <v>22454</v>
      </c>
      <c r="P14" s="8"/>
      <c r="Q14" s="24">
        <f>'PL '!G101</f>
        <v>0</v>
      </c>
      <c r="R14" s="8"/>
      <c r="S14" s="24">
        <f>SUM(O14+Q14)</f>
        <v>22454</v>
      </c>
    </row>
    <row r="15" spans="1:21" ht="24" customHeight="1">
      <c r="A15" s="67" t="s">
        <v>178</v>
      </c>
      <c r="B15" s="78"/>
      <c r="C15" s="8">
        <v>0</v>
      </c>
      <c r="D15" s="8"/>
      <c r="E15" s="8">
        <v>0</v>
      </c>
      <c r="F15" s="8"/>
      <c r="G15" s="8">
        <v>0</v>
      </c>
      <c r="H15" s="8"/>
      <c r="I15" s="8">
        <v>0</v>
      </c>
      <c r="J15" s="8"/>
      <c r="K15" s="8">
        <v>0</v>
      </c>
      <c r="L15" s="8"/>
      <c r="M15" s="8">
        <v>-25800</v>
      </c>
      <c r="N15" s="8"/>
      <c r="O15" s="8">
        <f>SUM(C15:M15)</f>
        <v>-25800</v>
      </c>
      <c r="P15" s="8"/>
      <c r="Q15" s="8">
        <v>0</v>
      </c>
      <c r="R15" s="8"/>
      <c r="S15" s="8">
        <f>O15+Q15</f>
        <v>-25800</v>
      </c>
      <c r="U15" s="3"/>
    </row>
    <row r="16" spans="1:21" ht="24" customHeight="1" thickBot="1">
      <c r="A16" s="66" t="s">
        <v>174</v>
      </c>
      <c r="C16" s="49">
        <f>SUM(C14:C15,C13)</f>
        <v>215000</v>
      </c>
      <c r="D16" s="8"/>
      <c r="E16" s="49">
        <f>SUM(E14:E15,E13)</f>
        <v>519692</v>
      </c>
      <c r="F16" s="8"/>
      <c r="G16" s="49">
        <f>SUM(G14:G15,G13)</f>
        <v>17674</v>
      </c>
      <c r="H16" s="8"/>
      <c r="I16" s="49">
        <f>SUM(I14:I15,I13)</f>
        <v>-460919</v>
      </c>
      <c r="J16" s="8"/>
      <c r="K16" s="49">
        <f>SUM(K14:K15,K13)</f>
        <v>21500</v>
      </c>
      <c r="L16" s="8"/>
      <c r="M16" s="49">
        <f>SUM(M14:M15,M13)</f>
        <v>273941</v>
      </c>
      <c r="N16" s="8"/>
      <c r="O16" s="49">
        <f>SUM(O14:O15,O13)</f>
        <v>586888</v>
      </c>
      <c r="P16" s="8"/>
      <c r="Q16" s="49">
        <f>SUM(Q14:Q15,Q13)</f>
        <v>0</v>
      </c>
      <c r="R16" s="8"/>
      <c r="S16" s="49">
        <f>SUM(S14:S15,S13)</f>
        <v>586888</v>
      </c>
    </row>
    <row r="17" spans="1:21" ht="24" customHeight="1" thickTop="1">
      <c r="A17" s="66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21" ht="24" customHeight="1">
      <c r="A18" s="66" t="s">
        <v>152</v>
      </c>
      <c r="C18" s="8">
        <v>215000</v>
      </c>
      <c r="D18" s="8"/>
      <c r="E18" s="8">
        <v>519693</v>
      </c>
      <c r="F18" s="8"/>
      <c r="G18" s="8">
        <v>17674</v>
      </c>
      <c r="H18" s="8"/>
      <c r="I18" s="8">
        <v>-460919</v>
      </c>
      <c r="J18" s="8"/>
      <c r="K18" s="8">
        <v>21500</v>
      </c>
      <c r="L18" s="8"/>
      <c r="M18" s="8">
        <v>303620</v>
      </c>
      <c r="N18" s="8"/>
      <c r="O18" s="8">
        <f>SUM(C18:M18)</f>
        <v>616568</v>
      </c>
      <c r="P18" s="8"/>
      <c r="Q18" s="8">
        <v>1409</v>
      </c>
      <c r="R18" s="8"/>
      <c r="S18" s="24">
        <f>SUM(O18+Q18)</f>
        <v>617977</v>
      </c>
    </row>
    <row r="19" spans="1:21" ht="24" customHeight="1">
      <c r="A19" s="67" t="s">
        <v>74</v>
      </c>
      <c r="B19" s="78"/>
      <c r="C19" s="8">
        <v>0</v>
      </c>
      <c r="D19" s="8"/>
      <c r="E19" s="8">
        <v>0</v>
      </c>
      <c r="F19" s="8"/>
      <c r="G19" s="8">
        <v>0</v>
      </c>
      <c r="H19" s="8"/>
      <c r="I19" s="8">
        <v>0</v>
      </c>
      <c r="J19" s="8"/>
      <c r="K19" s="8">
        <v>0</v>
      </c>
      <c r="L19" s="8"/>
      <c r="M19" s="24">
        <f>SUM('PL '!E100)</f>
        <v>63877</v>
      </c>
      <c r="N19" s="8"/>
      <c r="O19" s="8">
        <f>SUM(C19:M19)</f>
        <v>63877</v>
      </c>
      <c r="P19" s="8"/>
      <c r="Q19" s="8">
        <f>'PL '!E96</f>
        <v>-691</v>
      </c>
      <c r="R19" s="8"/>
      <c r="S19" s="24">
        <f>SUM(O19+Q19)</f>
        <v>63186</v>
      </c>
    </row>
    <row r="20" spans="1:21" ht="24" customHeight="1">
      <c r="A20" s="67" t="s">
        <v>178</v>
      </c>
      <c r="B20" s="78"/>
      <c r="C20" s="8">
        <v>0</v>
      </c>
      <c r="D20" s="8"/>
      <c r="E20" s="8">
        <v>0</v>
      </c>
      <c r="F20" s="8"/>
      <c r="G20" s="8">
        <v>0</v>
      </c>
      <c r="H20" s="8"/>
      <c r="I20" s="8">
        <v>0</v>
      </c>
      <c r="J20" s="8"/>
      <c r="K20" s="8">
        <v>0</v>
      </c>
      <c r="L20" s="8"/>
      <c r="M20" s="8">
        <f>'The Company only '!M17</f>
        <v>-25800</v>
      </c>
      <c r="N20" s="8"/>
      <c r="O20" s="8">
        <f>SUM(C20:M20)</f>
        <v>-25800</v>
      </c>
      <c r="P20" s="8"/>
      <c r="Q20" s="8">
        <v>0</v>
      </c>
      <c r="R20" s="8"/>
      <c r="S20" s="8">
        <f>O20+Q20</f>
        <v>-25800</v>
      </c>
      <c r="U20" s="3"/>
    </row>
    <row r="21" spans="1:21" ht="24" customHeight="1" thickBot="1">
      <c r="A21" s="66" t="s">
        <v>175</v>
      </c>
      <c r="C21" s="49">
        <f>SUM(C19:C20,C18)</f>
        <v>215000</v>
      </c>
      <c r="D21" s="8"/>
      <c r="E21" s="49">
        <f>SUM(E19:E20,E18)</f>
        <v>519693</v>
      </c>
      <c r="F21" s="8"/>
      <c r="G21" s="49">
        <f>SUM(G19:G20,G18)</f>
        <v>17674</v>
      </c>
      <c r="H21" s="8"/>
      <c r="I21" s="49">
        <f>SUM(I19:I20,I18)</f>
        <v>-460919</v>
      </c>
      <c r="J21" s="8"/>
      <c r="K21" s="49">
        <f>SUM(K19:K20,K18)</f>
        <v>21500</v>
      </c>
      <c r="L21" s="8"/>
      <c r="M21" s="49">
        <f>SUM(M19:M20,M18)</f>
        <v>341697</v>
      </c>
      <c r="N21" s="8"/>
      <c r="O21" s="49">
        <f>SUM(O19:O20,O18)</f>
        <v>654645</v>
      </c>
      <c r="P21" s="8"/>
      <c r="Q21" s="49">
        <f>SUM(Q19:Q20,Q18)</f>
        <v>718</v>
      </c>
      <c r="R21" s="8"/>
      <c r="S21" s="49">
        <f>SUM(S19:S20,S18)</f>
        <v>655363</v>
      </c>
    </row>
    <row r="22" spans="1:21" ht="24" customHeight="1" thickTop="1">
      <c r="A22" s="66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24">
        <f>S21-BS!D84</f>
        <v>0</v>
      </c>
    </row>
    <row r="23" spans="1:21" ht="24" customHeight="1">
      <c r="A23" s="6" t="s">
        <v>23</v>
      </c>
    </row>
    <row r="24" spans="1:21" ht="24" customHeight="1">
      <c r="K24" s="80"/>
    </row>
  </sheetData>
  <mergeCells count="3">
    <mergeCell ref="C6:S6"/>
    <mergeCell ref="K10:M10"/>
    <mergeCell ref="C7:O7"/>
  </mergeCells>
  <printOptions horizontalCentered="1"/>
  <pageMargins left="0.31496062992125984" right="0.31496062992125984" top="0.9055118110236221" bottom="0.31496062992125984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E607F-8FA3-4EB2-9A8C-74F1E0B96256}">
  <dimension ref="A1:K79"/>
  <sheetViews>
    <sheetView showGridLines="0" tabSelected="1" view="pageBreakPreview" topLeftCell="A61" zoomScale="90" zoomScaleNormal="85" zoomScaleSheetLayoutView="90" workbookViewId="0">
      <selection activeCell="H68" sqref="H68"/>
    </sheetView>
  </sheetViews>
  <sheetFormatPr defaultColWidth="8.5546875" defaultRowHeight="24" customHeight="1"/>
  <cols>
    <col min="1" max="1" width="48.44140625" style="84" customWidth="1"/>
    <col min="2" max="2" width="4.33203125" style="84" customWidth="1"/>
    <col min="3" max="3" width="6.33203125" style="84" customWidth="1"/>
    <col min="4" max="4" width="15.6640625" style="84" customWidth="1"/>
    <col min="5" max="5" width="1.44140625" style="84" customWidth="1"/>
    <col min="6" max="6" width="15.6640625" style="84" customWidth="1"/>
    <col min="7" max="7" width="1.44140625" style="84" customWidth="1"/>
    <col min="8" max="8" width="15.6640625" style="84" customWidth="1"/>
    <col min="9" max="9" width="1.44140625" style="84" customWidth="1"/>
    <col min="10" max="10" width="15.6640625" style="84" customWidth="1"/>
    <col min="11" max="11" width="1.44140625" style="85" customWidth="1"/>
    <col min="12" max="16384" width="8.5546875" style="84"/>
  </cols>
  <sheetData>
    <row r="1" spans="1:11" s="2" customFormat="1" ht="24" customHeight="1">
      <c r="B1" s="82"/>
      <c r="C1" s="82"/>
      <c r="D1" s="82"/>
      <c r="E1" s="82"/>
      <c r="F1" s="70"/>
      <c r="G1" s="82"/>
      <c r="H1" s="82"/>
      <c r="I1" s="82"/>
      <c r="J1" s="8" t="s">
        <v>56</v>
      </c>
      <c r="K1" s="25"/>
    </row>
    <row r="2" spans="1:11" s="2" customFormat="1" ht="24" customHeight="1">
      <c r="A2" s="66" t="str">
        <f>BS!A1</f>
        <v>Kumwell Corporation Public Company Limited and its subsidiaries</v>
      </c>
      <c r="B2" s="82"/>
      <c r="C2" s="82"/>
      <c r="D2" s="82"/>
      <c r="E2" s="82"/>
      <c r="F2" s="70"/>
      <c r="G2" s="82"/>
      <c r="H2" s="82"/>
      <c r="I2" s="82"/>
      <c r="J2" s="70"/>
      <c r="K2" s="25"/>
    </row>
    <row r="3" spans="1:11" s="2" customFormat="1" ht="24" customHeight="1">
      <c r="A3" s="50" t="s">
        <v>162</v>
      </c>
      <c r="B3" s="5"/>
      <c r="C3" s="34"/>
      <c r="D3" s="1"/>
      <c r="E3" s="1"/>
      <c r="F3" s="51"/>
      <c r="G3" s="1"/>
      <c r="H3" s="1"/>
      <c r="I3" s="1"/>
      <c r="J3" s="51"/>
      <c r="K3" s="25"/>
    </row>
    <row r="4" spans="1:11" s="2" customFormat="1" ht="24" customHeight="1">
      <c r="A4" s="52" t="s">
        <v>176</v>
      </c>
      <c r="B4" s="5"/>
      <c r="C4" s="34"/>
      <c r="D4" s="1"/>
      <c r="E4" s="1"/>
      <c r="F4" s="51"/>
      <c r="G4" s="1"/>
      <c r="H4" s="1"/>
      <c r="I4" s="1"/>
      <c r="J4" s="51"/>
      <c r="K4" s="25"/>
    </row>
    <row r="5" spans="1:11" s="2" customFormat="1" ht="24" customHeight="1">
      <c r="B5" s="5"/>
      <c r="C5" s="34"/>
      <c r="D5" s="1"/>
      <c r="E5" s="1"/>
      <c r="F5" s="51"/>
      <c r="G5" s="1"/>
      <c r="H5" s="5"/>
      <c r="I5" s="1"/>
      <c r="J5" s="10" t="s">
        <v>0</v>
      </c>
      <c r="K5" s="25"/>
    </row>
    <row r="6" spans="1:11" s="68" customFormat="1" ht="24" customHeight="1">
      <c r="A6" s="67"/>
      <c r="C6" s="67"/>
      <c r="D6" s="33"/>
      <c r="E6" s="33" t="s">
        <v>1</v>
      </c>
      <c r="F6" s="53"/>
      <c r="G6" s="69"/>
      <c r="H6" s="33"/>
      <c r="I6" s="33" t="s">
        <v>2</v>
      </c>
      <c r="J6" s="53"/>
      <c r="K6" s="79"/>
    </row>
    <row r="7" spans="1:11" s="68" customFormat="1" ht="24" customHeight="1">
      <c r="A7" s="67"/>
      <c r="C7" s="35"/>
      <c r="D7" s="35">
        <v>2026</v>
      </c>
      <c r="E7" s="54"/>
      <c r="F7" s="35">
        <v>2025</v>
      </c>
      <c r="G7" s="83"/>
      <c r="H7" s="35">
        <v>2026</v>
      </c>
      <c r="I7" s="54"/>
      <c r="J7" s="35">
        <v>2025</v>
      </c>
      <c r="K7" s="79"/>
    </row>
    <row r="8" spans="1:11" s="68" customFormat="1" ht="24" customHeight="1">
      <c r="A8" s="66" t="s">
        <v>104</v>
      </c>
      <c r="B8" s="69"/>
      <c r="C8" s="55"/>
      <c r="D8" s="3"/>
      <c r="E8" s="3"/>
      <c r="F8" s="12"/>
      <c r="H8" s="3"/>
      <c r="I8" s="3"/>
      <c r="J8" s="12"/>
      <c r="K8" s="79"/>
    </row>
    <row r="9" spans="1:11" s="68" customFormat="1" ht="24" customHeight="1">
      <c r="A9" s="67" t="s">
        <v>105</v>
      </c>
      <c r="C9" s="55"/>
      <c r="D9" s="12">
        <f>'PL '!E77</f>
        <v>81023</v>
      </c>
      <c r="E9" s="12"/>
      <c r="F9" s="12">
        <f>'PL '!G77</f>
        <v>29069</v>
      </c>
      <c r="G9" s="12"/>
      <c r="H9" s="12">
        <f>'PL '!I77</f>
        <v>87990</v>
      </c>
      <c r="I9" s="12"/>
      <c r="J9" s="12">
        <f>'PL '!K77</f>
        <v>29326</v>
      </c>
      <c r="K9" s="79"/>
    </row>
    <row r="10" spans="1:11" s="68" customFormat="1" ht="24" customHeight="1">
      <c r="A10" s="67" t="s">
        <v>106</v>
      </c>
      <c r="C10" s="55"/>
      <c r="D10" s="12"/>
      <c r="E10" s="12"/>
      <c r="F10" s="12"/>
      <c r="G10" s="12"/>
      <c r="H10" s="12"/>
      <c r="I10" s="12"/>
      <c r="J10" s="12"/>
      <c r="K10" s="79"/>
    </row>
    <row r="11" spans="1:11" s="68" customFormat="1" ht="24" customHeight="1">
      <c r="A11" s="67" t="s">
        <v>107</v>
      </c>
      <c r="C11" s="55"/>
      <c r="I11" s="12"/>
      <c r="J11" s="12"/>
      <c r="K11" s="79"/>
    </row>
    <row r="12" spans="1:11" s="68" customFormat="1" ht="24" customHeight="1">
      <c r="A12" s="13" t="s">
        <v>108</v>
      </c>
      <c r="C12" s="55"/>
      <c r="D12" s="12">
        <v>14575</v>
      </c>
      <c r="E12" s="8"/>
      <c r="F12" s="12">
        <v>15122</v>
      </c>
      <c r="G12" s="12"/>
      <c r="H12" s="12">
        <v>14558</v>
      </c>
      <c r="I12" s="12"/>
      <c r="J12" s="12">
        <v>15110</v>
      </c>
      <c r="K12" s="79"/>
    </row>
    <row r="13" spans="1:11" s="68" customFormat="1" ht="24" customHeight="1">
      <c r="A13" s="67" t="s">
        <v>167</v>
      </c>
      <c r="C13" s="55"/>
      <c r="D13" s="12">
        <v>794</v>
      </c>
      <c r="E13" s="8"/>
      <c r="F13" s="12">
        <v>768</v>
      </c>
      <c r="G13" s="12"/>
      <c r="H13" s="12">
        <v>794</v>
      </c>
      <c r="I13" s="12"/>
      <c r="J13" s="12">
        <v>768</v>
      </c>
      <c r="K13" s="79"/>
    </row>
    <row r="14" spans="1:11" s="68" customFormat="1" ht="24" customHeight="1">
      <c r="A14" s="67" t="s">
        <v>109</v>
      </c>
      <c r="C14" s="55"/>
      <c r="D14" s="12">
        <v>1139</v>
      </c>
      <c r="E14" s="8"/>
      <c r="F14" s="12">
        <v>526</v>
      </c>
      <c r="G14" s="12"/>
      <c r="H14" s="12">
        <v>1139</v>
      </c>
      <c r="I14" s="12"/>
      <c r="J14" s="12">
        <v>526</v>
      </c>
      <c r="K14" s="79"/>
    </row>
    <row r="15" spans="1:11" s="68" customFormat="1" ht="24" customHeight="1">
      <c r="A15" s="67" t="s">
        <v>179</v>
      </c>
      <c r="C15" s="55"/>
      <c r="D15" s="86">
        <v>0</v>
      </c>
      <c r="E15" s="8"/>
      <c r="F15" s="86">
        <v>1640</v>
      </c>
      <c r="G15" s="12"/>
      <c r="H15" s="12">
        <v>0</v>
      </c>
      <c r="I15" s="12"/>
      <c r="J15" s="12">
        <v>1640</v>
      </c>
      <c r="K15" s="79"/>
    </row>
    <row r="16" spans="1:11" s="68" customFormat="1" ht="24" customHeight="1">
      <c r="A16" s="13" t="s">
        <v>110</v>
      </c>
      <c r="C16" s="55"/>
      <c r="D16" s="12">
        <v>-39</v>
      </c>
      <c r="E16" s="8"/>
      <c r="F16" s="12">
        <v>-82</v>
      </c>
      <c r="G16" s="12"/>
      <c r="H16" s="12">
        <v>-39</v>
      </c>
      <c r="I16" s="12"/>
      <c r="J16" s="12">
        <v>-82</v>
      </c>
      <c r="K16" s="79"/>
    </row>
    <row r="17" spans="1:11" s="68" customFormat="1" ht="24" customHeight="1">
      <c r="A17" s="13" t="s">
        <v>168</v>
      </c>
      <c r="C17" s="55"/>
      <c r="D17" s="8"/>
      <c r="E17" s="8"/>
      <c r="F17" s="8"/>
      <c r="G17" s="8"/>
      <c r="H17" s="8"/>
      <c r="I17" s="8"/>
      <c r="J17" s="8"/>
      <c r="K17" s="79"/>
    </row>
    <row r="18" spans="1:11" s="68" customFormat="1" ht="24" customHeight="1">
      <c r="A18" s="67" t="s">
        <v>147</v>
      </c>
      <c r="C18" s="55"/>
      <c r="D18" s="86">
        <v>580</v>
      </c>
      <c r="E18" s="8"/>
      <c r="F18" s="86">
        <v>1393</v>
      </c>
      <c r="G18" s="12"/>
      <c r="H18" s="12">
        <v>580</v>
      </c>
      <c r="I18" s="12"/>
      <c r="J18" s="12">
        <v>1393</v>
      </c>
      <c r="K18" s="79"/>
    </row>
    <row r="19" spans="1:11" s="68" customFormat="1" ht="24" customHeight="1">
      <c r="A19" s="67" t="s">
        <v>111</v>
      </c>
      <c r="B19" s="2"/>
      <c r="C19" s="55"/>
      <c r="D19" s="12">
        <v>1318</v>
      </c>
      <c r="E19" s="8"/>
      <c r="F19" s="12">
        <v>1162</v>
      </c>
      <c r="G19" s="12"/>
      <c r="H19" s="12">
        <v>1451</v>
      </c>
      <c r="I19" s="12"/>
      <c r="J19" s="12">
        <v>1162</v>
      </c>
      <c r="K19" s="79"/>
    </row>
    <row r="20" spans="1:11" s="68" customFormat="1" ht="24" customHeight="1">
      <c r="A20" s="13" t="s">
        <v>112</v>
      </c>
      <c r="B20" s="2"/>
      <c r="C20" s="55"/>
      <c r="D20" s="12">
        <v>-485</v>
      </c>
      <c r="E20" s="8"/>
      <c r="F20" s="12">
        <v>233</v>
      </c>
      <c r="G20" s="12"/>
      <c r="H20" s="12">
        <v>-485</v>
      </c>
      <c r="I20" s="12"/>
      <c r="J20" s="12">
        <v>233</v>
      </c>
      <c r="K20" s="79"/>
    </row>
    <row r="21" spans="1:11" s="68" customFormat="1" ht="24" customHeight="1">
      <c r="A21" s="13" t="s">
        <v>113</v>
      </c>
      <c r="C21" s="55"/>
      <c r="D21" s="12">
        <v>-90</v>
      </c>
      <c r="E21" s="8"/>
      <c r="F21" s="12">
        <v>-112</v>
      </c>
      <c r="G21" s="12"/>
      <c r="H21" s="12">
        <v>-1349</v>
      </c>
      <c r="I21" s="12"/>
      <c r="J21" s="12">
        <v>-112</v>
      </c>
      <c r="K21" s="79"/>
    </row>
    <row r="22" spans="1:11" s="68" customFormat="1" ht="24" customHeight="1">
      <c r="A22" s="13" t="s">
        <v>114</v>
      </c>
      <c r="B22" s="2"/>
      <c r="C22" s="55"/>
      <c r="D22" s="14">
        <v>4517</v>
      </c>
      <c r="E22" s="8"/>
      <c r="F22" s="14">
        <v>5127</v>
      </c>
      <c r="G22" s="12"/>
      <c r="H22" s="14">
        <v>4345</v>
      </c>
      <c r="I22" s="12"/>
      <c r="J22" s="14">
        <v>5127</v>
      </c>
      <c r="K22" s="79"/>
    </row>
    <row r="23" spans="1:11" s="68" customFormat="1" ht="24" customHeight="1">
      <c r="A23" s="67" t="s">
        <v>115</v>
      </c>
      <c r="C23" s="55"/>
      <c r="D23" s="12"/>
      <c r="E23" s="12"/>
      <c r="F23" s="12"/>
      <c r="G23" s="12"/>
      <c r="H23" s="12"/>
      <c r="I23" s="12"/>
      <c r="J23" s="12"/>
      <c r="K23" s="79"/>
    </row>
    <row r="24" spans="1:11" s="68" customFormat="1" ht="24" customHeight="1">
      <c r="A24" s="67" t="s">
        <v>116</v>
      </c>
      <c r="C24" s="55"/>
      <c r="D24" s="12">
        <f>SUM(D9:D22)</f>
        <v>103332</v>
      </c>
      <c r="E24" s="12"/>
      <c r="F24" s="12">
        <f>SUM(F9:F22)</f>
        <v>54846</v>
      </c>
      <c r="G24" s="12"/>
      <c r="H24" s="12">
        <f>SUM(H9:H22)</f>
        <v>108984</v>
      </c>
      <c r="I24" s="12"/>
      <c r="J24" s="12">
        <f>SUM(J9:J22)</f>
        <v>55091</v>
      </c>
      <c r="K24" s="79"/>
    </row>
    <row r="25" spans="1:11" s="68" customFormat="1" ht="24" customHeight="1">
      <c r="A25" s="67" t="s">
        <v>117</v>
      </c>
      <c r="C25" s="55"/>
      <c r="D25" s="12"/>
      <c r="E25" s="12"/>
      <c r="F25" s="12"/>
      <c r="G25" s="12"/>
      <c r="H25" s="12"/>
      <c r="I25" s="12"/>
      <c r="J25" s="12"/>
      <c r="K25" s="79"/>
    </row>
    <row r="26" spans="1:11" s="68" customFormat="1" ht="24" customHeight="1">
      <c r="A26" s="67" t="s">
        <v>118</v>
      </c>
      <c r="C26" s="55"/>
      <c r="D26" s="12">
        <v>-55392</v>
      </c>
      <c r="E26" s="8"/>
      <c r="F26" s="12">
        <v>3102</v>
      </c>
      <c r="G26" s="12"/>
      <c r="H26" s="12">
        <v>-66772</v>
      </c>
      <c r="I26" s="12"/>
      <c r="J26" s="12">
        <v>3091</v>
      </c>
    </row>
    <row r="27" spans="1:11" s="68" customFormat="1" ht="24" customHeight="1">
      <c r="A27" s="67" t="s">
        <v>148</v>
      </c>
      <c r="C27" s="55"/>
      <c r="D27" s="8">
        <v>-37088</v>
      </c>
      <c r="E27" s="8"/>
      <c r="F27" s="8">
        <v>0</v>
      </c>
      <c r="G27" s="8"/>
      <c r="H27" s="8">
        <v>1016</v>
      </c>
      <c r="I27" s="8"/>
      <c r="J27" s="8">
        <v>0</v>
      </c>
    </row>
    <row r="28" spans="1:11" s="68" customFormat="1" ht="24" customHeight="1">
      <c r="A28" s="67" t="s">
        <v>119</v>
      </c>
      <c r="C28" s="55"/>
      <c r="D28" s="12">
        <v>-23841</v>
      </c>
      <c r="E28" s="8"/>
      <c r="F28" s="12">
        <v>2503</v>
      </c>
      <c r="G28" s="12"/>
      <c r="H28" s="12">
        <v>-51141</v>
      </c>
      <c r="I28" s="12"/>
      <c r="J28" s="12">
        <v>2503</v>
      </c>
    </row>
    <row r="29" spans="1:11" s="68" customFormat="1" ht="24" customHeight="1">
      <c r="A29" s="67" t="s">
        <v>120</v>
      </c>
      <c r="C29" s="55"/>
      <c r="D29" s="12">
        <v>-3638</v>
      </c>
      <c r="E29" s="8"/>
      <c r="F29" s="12">
        <v>-1468</v>
      </c>
      <c r="G29" s="12"/>
      <c r="H29" s="12">
        <v>-830</v>
      </c>
      <c r="I29" s="12"/>
      <c r="J29" s="12">
        <v>-1455</v>
      </c>
    </row>
    <row r="30" spans="1:11" s="68" customFormat="1" ht="24" customHeight="1">
      <c r="A30" s="67" t="s">
        <v>121</v>
      </c>
      <c r="C30" s="55"/>
      <c r="D30" s="12">
        <v>-5965</v>
      </c>
      <c r="E30" s="8"/>
      <c r="F30" s="12">
        <v>158</v>
      </c>
      <c r="G30" s="12"/>
      <c r="H30" s="12">
        <v>-95</v>
      </c>
      <c r="I30" s="12"/>
      <c r="J30" s="12">
        <v>158</v>
      </c>
    </row>
    <row r="31" spans="1:11" s="68" customFormat="1" ht="24" customHeight="1">
      <c r="A31" s="67" t="s">
        <v>122</v>
      </c>
      <c r="C31" s="55"/>
      <c r="D31" s="8"/>
      <c r="E31" s="8"/>
      <c r="F31" s="8"/>
      <c r="G31" s="8"/>
      <c r="H31" s="8"/>
      <c r="I31" s="8"/>
      <c r="J31" s="8"/>
    </row>
    <row r="32" spans="1:11" s="68" customFormat="1" ht="24" customHeight="1">
      <c r="A32" s="67" t="s">
        <v>123</v>
      </c>
      <c r="C32" s="55"/>
      <c r="D32" s="12">
        <v>55572</v>
      </c>
      <c r="E32" s="8"/>
      <c r="F32" s="12">
        <v>11452</v>
      </c>
      <c r="G32" s="12"/>
      <c r="H32" s="12">
        <v>56866</v>
      </c>
      <c r="I32" s="12"/>
      <c r="J32" s="12">
        <v>11258</v>
      </c>
    </row>
    <row r="33" spans="1:11" s="68" customFormat="1" ht="24" customHeight="1">
      <c r="A33" s="67" t="s">
        <v>145</v>
      </c>
      <c r="C33" s="55"/>
      <c r="D33" s="8">
        <v>-10419</v>
      </c>
      <c r="E33" s="8"/>
      <c r="F33" s="8">
        <v>0</v>
      </c>
      <c r="G33" s="8"/>
      <c r="H33" s="8">
        <v>-1340</v>
      </c>
      <c r="I33" s="8"/>
      <c r="J33" s="8">
        <v>0</v>
      </c>
    </row>
    <row r="34" spans="1:11" s="68" customFormat="1" ht="24" customHeight="1">
      <c r="A34" s="67" t="s">
        <v>124</v>
      </c>
      <c r="C34" s="55"/>
      <c r="D34" s="12">
        <v>-1505</v>
      </c>
      <c r="E34" s="8"/>
      <c r="F34" s="12">
        <v>2921</v>
      </c>
      <c r="G34" s="12"/>
      <c r="H34" s="12">
        <v>-1529</v>
      </c>
      <c r="I34" s="12"/>
      <c r="J34" s="12">
        <v>2920</v>
      </c>
    </row>
    <row r="35" spans="1:11" s="68" customFormat="1" ht="24" customHeight="1">
      <c r="A35" s="67" t="s">
        <v>192</v>
      </c>
      <c r="C35" s="55"/>
      <c r="D35" s="14">
        <v>-734</v>
      </c>
      <c r="E35" s="8"/>
      <c r="F35" s="14">
        <v>-307</v>
      </c>
      <c r="G35" s="12"/>
      <c r="H35" s="14">
        <v>-734</v>
      </c>
      <c r="I35" s="12"/>
      <c r="J35" s="14">
        <v>-307</v>
      </c>
    </row>
    <row r="36" spans="1:11" s="68" customFormat="1" ht="24" customHeight="1">
      <c r="A36" s="13" t="s">
        <v>125</v>
      </c>
      <c r="B36" s="2"/>
      <c r="C36" s="55"/>
      <c r="D36" s="12">
        <f>SUM(D24:D35)</f>
        <v>20322</v>
      </c>
      <c r="E36" s="12"/>
      <c r="F36" s="12">
        <f>SUM(F24:F35)</f>
        <v>73207</v>
      </c>
      <c r="G36" s="12"/>
      <c r="H36" s="12">
        <f>SUM(H24:H35)</f>
        <v>44425</v>
      </c>
      <c r="I36" s="12"/>
      <c r="J36" s="12">
        <f>SUM(J24:J35)</f>
        <v>73259</v>
      </c>
      <c r="K36" s="79"/>
    </row>
    <row r="37" spans="1:11" s="68" customFormat="1" ht="24" customHeight="1">
      <c r="A37" s="13" t="s">
        <v>126</v>
      </c>
      <c r="C37" s="55"/>
      <c r="D37" s="12">
        <v>90</v>
      </c>
      <c r="E37" s="8"/>
      <c r="F37" s="12">
        <v>112</v>
      </c>
      <c r="G37" s="12"/>
      <c r="H37" s="12">
        <v>1189</v>
      </c>
      <c r="I37" s="12"/>
      <c r="J37" s="12">
        <v>112</v>
      </c>
      <c r="K37" s="79"/>
    </row>
    <row r="38" spans="1:11" s="68" customFormat="1" ht="24" customHeight="1">
      <c r="A38" s="13" t="s">
        <v>127</v>
      </c>
      <c r="C38" s="55"/>
      <c r="D38" s="12">
        <v>-4376</v>
      </c>
      <c r="E38" s="8"/>
      <c r="F38" s="12">
        <v>-5166</v>
      </c>
      <c r="G38" s="12"/>
      <c r="H38" s="12">
        <v>-4376</v>
      </c>
      <c r="I38" s="12"/>
      <c r="J38" s="12">
        <v>-5166</v>
      </c>
      <c r="K38" s="79"/>
    </row>
    <row r="39" spans="1:11" s="68" customFormat="1" ht="24" customHeight="1">
      <c r="A39" s="13" t="s">
        <v>128</v>
      </c>
      <c r="C39" s="55"/>
      <c r="D39" s="14">
        <v>-10034</v>
      </c>
      <c r="E39" s="8"/>
      <c r="F39" s="14">
        <v>-7455</v>
      </c>
      <c r="G39" s="12"/>
      <c r="H39" s="14">
        <v>-8476</v>
      </c>
      <c r="I39" s="12"/>
      <c r="J39" s="14">
        <v>-7455</v>
      </c>
      <c r="K39" s="79"/>
    </row>
    <row r="40" spans="1:11" s="68" customFormat="1" ht="24" customHeight="1">
      <c r="A40" s="50" t="s">
        <v>129</v>
      </c>
      <c r="B40" s="39"/>
      <c r="C40" s="55"/>
      <c r="D40" s="14">
        <f>SUM(D36:D39)</f>
        <v>6002</v>
      </c>
      <c r="E40" s="12"/>
      <c r="F40" s="14">
        <f>SUM(F36:F39)</f>
        <v>60698</v>
      </c>
      <c r="G40" s="12"/>
      <c r="H40" s="14">
        <f>SUM(H36:H39)</f>
        <v>32762</v>
      </c>
      <c r="I40" s="12"/>
      <c r="J40" s="14">
        <f>SUM(J36:J39)</f>
        <v>60750</v>
      </c>
      <c r="K40" s="79"/>
    </row>
    <row r="41" spans="1:11" s="68" customFormat="1" ht="24" customHeight="1">
      <c r="A41" s="67"/>
      <c r="C41" s="55"/>
      <c r="D41" s="8"/>
      <c r="E41" s="8"/>
      <c r="F41" s="8"/>
      <c r="G41" s="70"/>
      <c r="H41" s="8"/>
      <c r="I41" s="8"/>
      <c r="J41" s="8"/>
      <c r="K41" s="79"/>
    </row>
    <row r="42" spans="1:11" s="68" customFormat="1" ht="24" customHeight="1">
      <c r="A42" s="6" t="s">
        <v>23</v>
      </c>
      <c r="B42" s="39"/>
      <c r="C42" s="55"/>
      <c r="E42" s="4"/>
      <c r="F42" s="70"/>
      <c r="J42" s="70"/>
      <c r="K42" s="79"/>
    </row>
    <row r="43" spans="1:11" s="2" customFormat="1" ht="24" customHeight="1">
      <c r="B43" s="82"/>
      <c r="C43" s="82"/>
      <c r="D43" s="82"/>
      <c r="E43" s="82"/>
      <c r="F43" s="70"/>
      <c r="G43" s="82"/>
      <c r="H43" s="82"/>
      <c r="I43" s="82"/>
      <c r="J43" s="8" t="s">
        <v>56</v>
      </c>
      <c r="K43" s="25"/>
    </row>
    <row r="44" spans="1:11" s="2" customFormat="1" ht="24" customHeight="1">
      <c r="A44" s="66" t="str">
        <f>A2</f>
        <v>Kumwell Corporation Public Company Limited and its subsidiaries</v>
      </c>
      <c r="B44" s="5"/>
      <c r="C44" s="34"/>
      <c r="D44" s="1"/>
      <c r="E44" s="1"/>
      <c r="F44" s="51"/>
      <c r="G44" s="1"/>
      <c r="H44" s="1"/>
      <c r="I44" s="1"/>
      <c r="J44" s="51"/>
      <c r="K44" s="25"/>
    </row>
    <row r="45" spans="1:11" s="2" customFormat="1" ht="24" customHeight="1">
      <c r="A45" s="50" t="s">
        <v>163</v>
      </c>
      <c r="B45" s="1"/>
      <c r="C45" s="34"/>
      <c r="D45" s="1"/>
      <c r="E45" s="1"/>
      <c r="F45" s="51"/>
      <c r="G45" s="1"/>
      <c r="H45" s="1"/>
      <c r="I45" s="1"/>
      <c r="J45" s="51"/>
      <c r="K45" s="25"/>
    </row>
    <row r="46" spans="1:11" s="2" customFormat="1" ht="24" customHeight="1">
      <c r="A46" s="52" t="s">
        <v>176</v>
      </c>
      <c r="B46" s="5"/>
      <c r="C46" s="34"/>
      <c r="D46" s="1"/>
      <c r="E46" s="1"/>
      <c r="F46" s="51"/>
      <c r="G46" s="1"/>
      <c r="H46" s="1"/>
      <c r="I46" s="1"/>
      <c r="J46" s="51"/>
      <c r="K46" s="25"/>
    </row>
    <row r="47" spans="1:11" s="2" customFormat="1" ht="24" customHeight="1">
      <c r="B47" s="5"/>
      <c r="C47" s="34"/>
      <c r="D47" s="1"/>
      <c r="E47" s="1"/>
      <c r="F47" s="51"/>
      <c r="G47" s="1"/>
      <c r="H47" s="5"/>
      <c r="I47" s="1"/>
      <c r="J47" s="10" t="s">
        <v>0</v>
      </c>
      <c r="K47" s="25"/>
    </row>
    <row r="48" spans="1:11" s="68" customFormat="1" ht="24" customHeight="1">
      <c r="A48" s="67"/>
      <c r="C48" s="67"/>
      <c r="D48" s="33"/>
      <c r="E48" s="33" t="s">
        <v>1</v>
      </c>
      <c r="F48" s="53"/>
      <c r="G48" s="69"/>
      <c r="H48" s="33"/>
      <c r="I48" s="33" t="s">
        <v>2</v>
      </c>
      <c r="J48" s="53"/>
      <c r="K48" s="79"/>
    </row>
    <row r="49" spans="1:11" s="68" customFormat="1" ht="24" customHeight="1">
      <c r="A49" s="67"/>
      <c r="C49" s="35"/>
      <c r="D49" s="35">
        <f>D7</f>
        <v>2026</v>
      </c>
      <c r="E49" s="54"/>
      <c r="F49" s="35">
        <f>F7</f>
        <v>2025</v>
      </c>
      <c r="G49" s="83"/>
      <c r="H49" s="35">
        <f>D49</f>
        <v>2026</v>
      </c>
      <c r="I49" s="54"/>
      <c r="J49" s="35">
        <f>F49</f>
        <v>2025</v>
      </c>
      <c r="K49" s="79"/>
    </row>
    <row r="50" spans="1:11" s="68" customFormat="1" ht="24" customHeight="1">
      <c r="A50" s="66" t="s">
        <v>130</v>
      </c>
      <c r="B50" s="69"/>
      <c r="C50" s="55"/>
      <c r="D50" s="4"/>
      <c r="E50" s="4"/>
      <c r="F50" s="8"/>
      <c r="H50" s="4"/>
      <c r="I50" s="4"/>
      <c r="J50" s="8"/>
      <c r="K50" s="79"/>
    </row>
    <row r="51" spans="1:11" s="68" customFormat="1" ht="24" customHeight="1">
      <c r="A51" s="67" t="s">
        <v>190</v>
      </c>
      <c r="C51" s="55"/>
      <c r="D51" s="12">
        <v>0</v>
      </c>
      <c r="E51" s="12"/>
      <c r="F51" s="12">
        <v>0</v>
      </c>
      <c r="G51" s="12"/>
      <c r="H51" s="12">
        <v>-10000</v>
      </c>
      <c r="I51" s="12"/>
      <c r="J51" s="12">
        <v>0</v>
      </c>
      <c r="K51" s="79"/>
    </row>
    <row r="52" spans="1:11" s="68" customFormat="1" ht="24" customHeight="1">
      <c r="A52" s="82" t="s">
        <v>180</v>
      </c>
      <c r="C52" s="55"/>
      <c r="D52" s="12">
        <v>0</v>
      </c>
      <c r="E52" s="12"/>
      <c r="F52" s="12">
        <v>0</v>
      </c>
      <c r="G52" s="12"/>
      <c r="H52" s="12">
        <v>0</v>
      </c>
      <c r="I52" s="12"/>
      <c r="J52" s="12">
        <v>-3750</v>
      </c>
      <c r="K52" s="79"/>
    </row>
    <row r="53" spans="1:11" s="68" customFormat="1" ht="24" customHeight="1">
      <c r="A53" s="67" t="s">
        <v>149</v>
      </c>
      <c r="C53" s="55"/>
      <c r="D53" s="12">
        <v>62</v>
      </c>
      <c r="E53" s="12"/>
      <c r="F53" s="12">
        <v>0</v>
      </c>
      <c r="G53" s="12"/>
      <c r="H53" s="12">
        <v>62</v>
      </c>
      <c r="I53" s="12"/>
      <c r="J53" s="12">
        <v>0</v>
      </c>
      <c r="K53" s="79"/>
    </row>
    <row r="54" spans="1:11" s="68" customFormat="1" ht="24" customHeight="1">
      <c r="A54" s="67" t="s">
        <v>131</v>
      </c>
      <c r="C54" s="55"/>
      <c r="K54" s="79"/>
    </row>
    <row r="55" spans="1:11" s="68" customFormat="1" ht="24" customHeight="1">
      <c r="A55" s="67" t="s">
        <v>132</v>
      </c>
      <c r="C55" s="55"/>
      <c r="D55" s="12">
        <v>-6935</v>
      </c>
      <c r="E55" s="12"/>
      <c r="F55" s="12">
        <v>-2480</v>
      </c>
      <c r="G55" s="12"/>
      <c r="H55" s="12">
        <v>-6935</v>
      </c>
      <c r="I55" s="12"/>
      <c r="J55" s="12">
        <v>-2480</v>
      </c>
      <c r="K55" s="79"/>
    </row>
    <row r="56" spans="1:11" s="68" customFormat="1" ht="24" customHeight="1">
      <c r="A56" s="67" t="s">
        <v>133</v>
      </c>
      <c r="C56" s="55"/>
      <c r="D56" s="12">
        <v>-2433</v>
      </c>
      <c r="E56" s="12"/>
      <c r="F56" s="12">
        <v>-1066</v>
      </c>
      <c r="G56" s="12"/>
      <c r="H56" s="12">
        <v>-2433</v>
      </c>
      <c r="I56" s="12"/>
      <c r="J56" s="12">
        <v>-1066</v>
      </c>
      <c r="K56" s="79"/>
    </row>
    <row r="57" spans="1:11" s="68" customFormat="1" ht="24" customHeight="1">
      <c r="A57" s="66" t="s">
        <v>134</v>
      </c>
      <c r="C57" s="55"/>
      <c r="D57" s="38">
        <f>SUM(D51:D56)</f>
        <v>-9306</v>
      </c>
      <c r="E57" s="12"/>
      <c r="F57" s="38">
        <f>SUM(F51:F56)</f>
        <v>-3546</v>
      </c>
      <c r="G57" s="12"/>
      <c r="H57" s="38">
        <f>SUM(H51:H56)</f>
        <v>-19306</v>
      </c>
      <c r="I57" s="12"/>
      <c r="J57" s="38">
        <f>SUM(J51:J56)</f>
        <v>-7296</v>
      </c>
      <c r="K57" s="79"/>
    </row>
    <row r="58" spans="1:11" s="68" customFormat="1" ht="24" customHeight="1">
      <c r="A58" s="66" t="s">
        <v>135</v>
      </c>
      <c r="B58" s="69"/>
      <c r="C58" s="55"/>
      <c r="D58" s="12"/>
      <c r="E58" s="12"/>
      <c r="F58" s="12"/>
      <c r="G58" s="12"/>
      <c r="H58" s="12"/>
      <c r="I58" s="12"/>
      <c r="J58" s="12"/>
      <c r="K58" s="79"/>
    </row>
    <row r="59" spans="1:11" s="79" customFormat="1" ht="24" customHeight="1">
      <c r="A59" s="67" t="s">
        <v>136</v>
      </c>
      <c r="B59" s="39"/>
      <c r="C59" s="55"/>
      <c r="D59" s="12">
        <v>70976</v>
      </c>
      <c r="E59" s="70"/>
      <c r="F59" s="12">
        <v>46000</v>
      </c>
      <c r="G59" s="12"/>
      <c r="H59" s="12">
        <v>70976</v>
      </c>
      <c r="I59" s="12"/>
      <c r="J59" s="12">
        <v>46000</v>
      </c>
    </row>
    <row r="60" spans="1:11" s="68" customFormat="1" ht="24" customHeight="1">
      <c r="A60" s="6" t="s">
        <v>185</v>
      </c>
      <c r="B60" s="39"/>
      <c r="C60" s="55"/>
      <c r="D60" s="12">
        <v>-17976</v>
      </c>
      <c r="E60" s="70"/>
      <c r="F60" s="12">
        <v>-56610</v>
      </c>
      <c r="G60" s="12"/>
      <c r="H60" s="12">
        <v>-17976</v>
      </c>
      <c r="I60" s="12"/>
      <c r="J60" s="12">
        <v>-56610</v>
      </c>
      <c r="K60" s="79"/>
    </row>
    <row r="61" spans="1:11" s="68" customFormat="1" ht="24" customHeight="1">
      <c r="A61" s="67" t="s">
        <v>187</v>
      </c>
      <c r="B61" s="39"/>
      <c r="C61" s="55"/>
      <c r="D61" s="70">
        <v>29100</v>
      </c>
      <c r="E61" s="70"/>
      <c r="F61" s="70">
        <v>0</v>
      </c>
      <c r="G61" s="70"/>
      <c r="H61" s="70">
        <v>0</v>
      </c>
      <c r="I61" s="70"/>
      <c r="J61" s="70">
        <v>0</v>
      </c>
      <c r="K61" s="79"/>
    </row>
    <row r="62" spans="1:11" s="68" customFormat="1" ht="24" customHeight="1">
      <c r="A62" s="67" t="s">
        <v>186</v>
      </c>
      <c r="B62" s="39"/>
      <c r="C62" s="55"/>
      <c r="D62" s="70">
        <v>-9000</v>
      </c>
      <c r="E62" s="70"/>
      <c r="F62" s="70">
        <v>0</v>
      </c>
      <c r="G62" s="70"/>
      <c r="H62" s="70">
        <v>0</v>
      </c>
      <c r="I62" s="70"/>
      <c r="J62" s="70">
        <v>0</v>
      </c>
      <c r="K62" s="79"/>
    </row>
    <row r="63" spans="1:11" s="68" customFormat="1" ht="24" customHeight="1">
      <c r="A63" s="13" t="s">
        <v>137</v>
      </c>
      <c r="C63" s="55"/>
      <c r="D63" s="12">
        <v>-20155</v>
      </c>
      <c r="E63" s="70"/>
      <c r="F63" s="12">
        <v>-19290</v>
      </c>
      <c r="G63" s="12"/>
      <c r="H63" s="12">
        <v>-20155</v>
      </c>
      <c r="I63" s="12"/>
      <c r="J63" s="12">
        <v>-19290</v>
      </c>
      <c r="K63" s="79"/>
    </row>
    <row r="64" spans="1:11" s="68" customFormat="1" ht="24" customHeight="1">
      <c r="A64" s="6" t="s">
        <v>138</v>
      </c>
      <c r="C64" s="55"/>
      <c r="D64" s="12">
        <v>-1492</v>
      </c>
      <c r="E64" s="70"/>
      <c r="F64" s="12">
        <v>-907</v>
      </c>
      <c r="G64" s="12"/>
      <c r="H64" s="12">
        <v>-1492</v>
      </c>
      <c r="I64" s="12"/>
      <c r="J64" s="12">
        <v>-907</v>
      </c>
      <c r="K64" s="79"/>
    </row>
    <row r="65" spans="1:11" s="68" customFormat="1" ht="24" customHeight="1">
      <c r="A65" s="13" t="s">
        <v>181</v>
      </c>
      <c r="C65" s="55"/>
      <c r="D65" s="12">
        <v>-25800</v>
      </c>
      <c r="E65" s="70"/>
      <c r="F65" s="12">
        <v>-25800</v>
      </c>
      <c r="G65" s="12"/>
      <c r="H65" s="12">
        <v>-25800</v>
      </c>
      <c r="I65" s="12"/>
      <c r="J65" s="12">
        <v>-25800</v>
      </c>
      <c r="K65" s="79"/>
    </row>
    <row r="66" spans="1:11" s="68" customFormat="1" ht="24" customHeight="1">
      <c r="A66" s="66" t="s">
        <v>189</v>
      </c>
      <c r="C66" s="55"/>
      <c r="D66" s="38">
        <f>SUM(D59:D65)</f>
        <v>25653</v>
      </c>
      <c r="E66" s="12"/>
      <c r="F66" s="38">
        <f>SUM(F59:F65)</f>
        <v>-56607</v>
      </c>
      <c r="G66" s="12"/>
      <c r="H66" s="38">
        <f>SUM(H59:H65)</f>
        <v>5553</v>
      </c>
      <c r="I66" s="12"/>
      <c r="J66" s="38">
        <f>SUM(J59:J65)</f>
        <v>-56607</v>
      </c>
      <c r="K66" s="79"/>
    </row>
    <row r="67" spans="1:11" s="68" customFormat="1" ht="24" customHeight="1">
      <c r="A67" s="66" t="s">
        <v>164</v>
      </c>
      <c r="C67" s="55"/>
      <c r="D67" s="56">
        <f>D40+D57+D66</f>
        <v>22349</v>
      </c>
      <c r="E67" s="12"/>
      <c r="F67" s="56">
        <f>F40+F57+F66</f>
        <v>545</v>
      </c>
      <c r="G67" s="12"/>
      <c r="H67" s="56">
        <f>H40+H57+H66</f>
        <v>19009</v>
      </c>
      <c r="I67" s="12"/>
      <c r="J67" s="56">
        <f>J40+J57+J66</f>
        <v>-3153</v>
      </c>
      <c r="K67" s="79"/>
    </row>
    <row r="68" spans="1:11" s="68" customFormat="1" ht="24" customHeight="1">
      <c r="A68" s="13" t="s">
        <v>139</v>
      </c>
      <c r="B68" s="2"/>
      <c r="C68" s="55"/>
      <c r="D68" s="14">
        <f>BS!F11</f>
        <v>54454</v>
      </c>
      <c r="E68" s="12"/>
      <c r="F68" s="14">
        <v>57590</v>
      </c>
      <c r="G68" s="12"/>
      <c r="H68" s="14">
        <f>BS!J11</f>
        <v>50567</v>
      </c>
      <c r="I68" s="12"/>
      <c r="J68" s="14">
        <v>56180</v>
      </c>
      <c r="K68" s="79"/>
    </row>
    <row r="69" spans="1:11" s="68" customFormat="1" ht="24" customHeight="1" thickBot="1">
      <c r="A69" s="52" t="s">
        <v>140</v>
      </c>
      <c r="B69" s="39"/>
      <c r="C69" s="55"/>
      <c r="D69" s="57">
        <f>SUM(D67:D68)</f>
        <v>76803</v>
      </c>
      <c r="E69" s="12"/>
      <c r="F69" s="57">
        <f>SUM(F67:F68)</f>
        <v>58135</v>
      </c>
      <c r="G69" s="12"/>
      <c r="H69" s="57">
        <f>SUM(H67:H68)</f>
        <v>69576</v>
      </c>
      <c r="I69" s="12"/>
      <c r="J69" s="57">
        <f>SUM(J67:J68)</f>
        <v>53027</v>
      </c>
      <c r="K69" s="79"/>
    </row>
    <row r="70" spans="1:11" s="68" customFormat="1" ht="24" customHeight="1" thickTop="1">
      <c r="A70" s="67"/>
      <c r="C70" s="55"/>
      <c r="D70" s="12">
        <f>D69-BS!D11</f>
        <v>0</v>
      </c>
      <c r="E70" s="12"/>
      <c r="F70" s="12"/>
      <c r="G70" s="12"/>
      <c r="H70" s="12">
        <f>H69-BS!H11</f>
        <v>0</v>
      </c>
      <c r="I70" s="12"/>
      <c r="J70" s="12"/>
      <c r="K70" s="79"/>
    </row>
    <row r="71" spans="1:11" s="68" customFormat="1" ht="24" customHeight="1">
      <c r="A71" s="52" t="s">
        <v>141</v>
      </c>
      <c r="B71" s="39"/>
      <c r="C71" s="55"/>
      <c r="D71" s="4"/>
      <c r="E71" s="4"/>
      <c r="F71" s="8"/>
      <c r="J71" s="8"/>
      <c r="K71" s="79"/>
    </row>
    <row r="72" spans="1:11" ht="24" customHeight="1">
      <c r="A72" s="6" t="s">
        <v>142</v>
      </c>
    </row>
    <row r="73" spans="1:11" ht="24" customHeight="1">
      <c r="A73" s="67" t="s">
        <v>170</v>
      </c>
      <c r="D73" s="12"/>
      <c r="E73" s="12"/>
      <c r="F73" s="12"/>
      <c r="G73" s="12"/>
      <c r="H73" s="12"/>
      <c r="I73" s="12"/>
      <c r="J73" s="12"/>
    </row>
    <row r="74" spans="1:11" ht="24" customHeight="1">
      <c r="A74" s="67" t="s">
        <v>169</v>
      </c>
      <c r="D74" s="12">
        <v>1607</v>
      </c>
      <c r="E74" s="12"/>
      <c r="F74" s="12">
        <v>257</v>
      </c>
      <c r="G74" s="12"/>
      <c r="H74" s="12">
        <v>1607</v>
      </c>
      <c r="I74" s="12"/>
      <c r="J74" s="12">
        <v>257</v>
      </c>
    </row>
    <row r="75" spans="1:11" ht="24" customHeight="1">
      <c r="A75" s="87" t="s">
        <v>182</v>
      </c>
      <c r="D75" s="12"/>
      <c r="E75" s="12"/>
      <c r="F75" s="12"/>
      <c r="G75" s="12"/>
      <c r="H75" s="12"/>
      <c r="I75" s="12"/>
      <c r="J75" s="12"/>
    </row>
    <row r="76" spans="1:11" ht="24" customHeight="1">
      <c r="A76" s="84" t="s">
        <v>183</v>
      </c>
      <c r="D76" s="12">
        <v>0</v>
      </c>
      <c r="E76" s="12"/>
      <c r="F76" s="12">
        <v>1250</v>
      </c>
      <c r="G76" s="12"/>
      <c r="H76" s="12">
        <v>0</v>
      </c>
      <c r="I76" s="12"/>
      <c r="J76" s="12">
        <v>0</v>
      </c>
    </row>
    <row r="77" spans="1:11" ht="24" customHeight="1">
      <c r="A77" s="67" t="s">
        <v>165</v>
      </c>
      <c r="D77" s="12">
        <v>1619</v>
      </c>
      <c r="E77" s="12"/>
      <c r="F77" s="12">
        <v>0</v>
      </c>
      <c r="G77" s="12"/>
      <c r="H77" s="12">
        <v>1619</v>
      </c>
      <c r="I77" s="12"/>
      <c r="J77" s="12">
        <v>0</v>
      </c>
    </row>
    <row r="79" spans="1:11" ht="24" customHeight="1">
      <c r="A79" s="6" t="s">
        <v>23</v>
      </c>
    </row>
  </sheetData>
  <printOptions horizontalCentered="1"/>
  <pageMargins left="0.7" right="0.35" top="0.78740157480314998" bottom="0.2" header="0.31496062992126" footer="0.31496062992126"/>
  <pageSetup paperSize="9" scale="73" orientation="portrait" r:id="rId1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The Company only </vt:lpstr>
      <vt:lpstr>Consolidated</vt:lpstr>
      <vt:lpstr>CF</vt:lpstr>
      <vt:lpstr>BS!Print_Area</vt:lpstr>
      <vt:lpstr>CF!Print_Area</vt:lpstr>
      <vt:lpstr>Consolidated!Print_Area</vt:lpstr>
      <vt:lpstr>'PL '!Print_Area</vt:lpstr>
      <vt:lpstr>'The Company only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Preeyanan Puengsook</cp:lastModifiedBy>
  <cp:revision/>
  <cp:lastPrinted>2026-08-13T09:25:05Z</cp:lastPrinted>
  <dcterms:created xsi:type="dcterms:W3CDTF">2011-03-15T03:50:46Z</dcterms:created>
  <dcterms:modified xsi:type="dcterms:W3CDTF">2026-08-13T09:55:14Z</dcterms:modified>
  <cp:category/>
  <cp:contentStatus/>
</cp:coreProperties>
</file>