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W:\1 Listed companies\INSET\2026\3. Audit and Review\Q2-2026\5. FS for SEC\TH\"/>
    </mc:Choice>
  </mc:AlternateContent>
  <xr:revisionPtr revIDLastSave="0" documentId="13_ncr:1_{0777106C-9AF3-4421-87A8-FB470567B67A}" xr6:coauthVersionLast="47" xr6:coauthVersionMax="47" xr10:uidLastSave="{00000000-0000-0000-0000-000000000000}"/>
  <bookViews>
    <workbookView xWindow="-120" yWindow="-120" windowWidth="21840" windowHeight="13020" xr2:uid="{B39758B5-2BC9-45FD-AD0E-FC7F2B2FFE22}"/>
  </bookViews>
  <sheets>
    <sheet name="FS.T " sheetId="1" r:id="rId1"/>
    <sheet name="PL.T" sheetId="2" r:id="rId2"/>
    <sheet name="SE.T_equity" sheetId="3" r:id="rId3"/>
    <sheet name="SE.T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K2" hidden="1">#REF!</definedName>
    <definedName name="___lit1">#REF!</definedName>
    <definedName name="___lit2">#REF!</definedName>
    <definedName name="___OCT334">'[5]FF-3'!$A$1:$IV$8</definedName>
    <definedName name="___SCB1">'[4]SCB 1 - Current'!$F$10</definedName>
    <definedName name="___SCB2">'[4]SCB 2 - Current'!$F$11</definedName>
    <definedName name="___Us1">#REF!</definedName>
    <definedName name="___Us2">#REF!</definedName>
    <definedName name="___WP2007">#REF!</definedName>
    <definedName name="__123Graph_D" hidden="1">[6]ชื่อหุ้น!#REF!</definedName>
    <definedName name="__ACT1">#REF!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D65987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[8]เงินกู้ธนชาติ!$G$2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it1">#REF!</definedName>
    <definedName name="__lit2">#REF!</definedName>
    <definedName name="__OCT334">[11]FF_3!$A$1:$IV$8</definedName>
    <definedName name="__SCB1">'[4]SCB 1 - Current'!$F$10</definedName>
    <definedName name="__SCB2">'[4]SCB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>#REF!</definedName>
    <definedName name="_2">#REF!</definedName>
    <definedName name="_2__123Graph_BCHART_5" hidden="1">#REF!</definedName>
    <definedName name="_201111">[13]!DATA [13]!JAN-[14]DEC08!$A$468:$IV$468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[19]BPR!$F$11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'[20]CRA-Detail'!#REF!</definedName>
    <definedName name="_D65987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4" hidden="1">'CF.T'!$A$1:$M$100</definedName>
    <definedName name="_xlnm._FilterDatabase" localSheetId="0" hidden="1">'FS.T '!$A$1:$M$127</definedName>
    <definedName name="_xlnm._FilterDatabase" localSheetId="1" hidden="1">PL.T!$A$1:$N$76</definedName>
    <definedName name="_xlnm._FilterDatabase" localSheetId="3" hidden="1">SE.T!$A$1:$W$25</definedName>
    <definedName name="_xlnm._FilterDatabase" localSheetId="2" hidden="1">SE.T_equity!$A$1:$A$25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h2">[22]เงินกู้ธนชาติ!$G$2</definedName>
    <definedName name="_hp11">[9]AFA!#REF!</definedName>
    <definedName name="_hp2">[23]AFA!#REF!</definedName>
    <definedName name="_IA1">#REF!</definedName>
    <definedName name="_iw1">[24]FS!#REF!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[10]FORMC94!$A$6:$M$38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'[25]FF-1'!#REF!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'[26]CA Sheet'!$R$36</definedName>
    <definedName name="_no1">[27]Info!#REF!</definedName>
    <definedName name="_o2">#REF!</definedName>
    <definedName name="_OCT334">[28]FF_3!$A$1:$IV$8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 localSheetId="2">[13]!P&amp;[13]!L CONSOL [29]NEW!$DM$50:$DM$50</definedName>
    <definedName name="_PCR1">[13]!P&amp;[13]!L CONSOL [29]NEW!$DM$50:$DM$50</definedName>
    <definedName name="_PG2">#N/A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 localSheetId="2">[13]!P&amp;[13]!L CONSOL [29]NEW!$DM$50:$DM$50</definedName>
    <definedName name="_rev1">[13]!P&amp;[13]!L CONSOL [29]NEW!$DM$50:$DM$50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B1">'[4]SCB 1 - Current'!$F$10</definedName>
    <definedName name="_SCB2">'[4]SCB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[32]!_xlbgnm.weg33</definedName>
    <definedName name="_WP2007">#REF!</definedName>
    <definedName name="_YA1">#REF!</definedName>
    <definedName name="a" localSheetId="2">[13]!P&amp;[13]!L CONSOL [29]NEW!$DM$50:$DM$50</definedName>
    <definedName name="a">[13]!P&amp;[13]!L CONSOL [29]NEW!$DM$50:$DM$50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Claim">#REF!</definedName>
    <definedName name="AAClaim1">'[40]CA Sheet'!$R$36</definedName>
    <definedName name="aafaf">[32]!aafaf</definedName>
    <definedName name="aawa">#REF!</definedName>
    <definedName name="AB">#REF!</definedName>
    <definedName name="abc">'[41]1 LeadSchedule'!#REF!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[45]เงินกู้ธนชาติ!$F$15</definedName>
    <definedName name="ad">#REF!</definedName>
    <definedName name="adc">#REF!</definedName>
    <definedName name="Add_Less">'[41]1 LeadSchedule'!#REF!</definedName>
    <definedName name="adj">#REF!</definedName>
    <definedName name="adjnes">'[46]0100'!$C$14:$C$106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'[47]CA Sheet'!$R$36</definedName>
    <definedName name="adv">#REF!</definedName>
    <definedName name="adwdWQ">#REF!</definedName>
    <definedName name="ae">#REF!</definedName>
    <definedName name="AEGFQEWG">[32]!AEGFQEWG</definedName>
    <definedName name="aer">#REF!</definedName>
    <definedName name="af">#REF!</definedName>
    <definedName name="afadfdasf">#REF!</definedName>
    <definedName name="afadfqwf">'[48]CA Sheet'!$Q$36</definedName>
    <definedName name="afadsfaad">'[49]CA Sheet'!$R$36</definedName>
    <definedName name="afaefa">[50]SPARES!#REF!</definedName>
    <definedName name="afaf">#REF!</definedName>
    <definedName name="afafa">[32]!afafa</definedName>
    <definedName name="afafgg">[32]!afafgg</definedName>
    <definedName name="afafqwf">[51]CA!$Q$112</definedName>
    <definedName name="afaq">[32]!afaq</definedName>
    <definedName name="afavaqv">[32]!afavaqv</definedName>
    <definedName name="afavew" hidden="1">#REF!</definedName>
    <definedName name="afawfawf">[32]!afawfawf</definedName>
    <definedName name="afdasfas">#REF!</definedName>
    <definedName name="afdaw">#REF!</definedName>
    <definedName name="afdqwdq">#REF!</definedName>
    <definedName name="afdqwdqw">'[52]U2.2'!#REF!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[32]!afqegfqew</definedName>
    <definedName name="afqfqe">[32]!afqfqe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[53]CA!$Q$112</definedName>
    <definedName name="agagaseg">#REF!</definedName>
    <definedName name="agege">[32]!agege</definedName>
    <definedName name="Ageing">#REF!</definedName>
    <definedName name="agent" localSheetId="2">[13]!P&amp;[13]!L CONSOL [29]NEW!$DM$50:$DM$50</definedName>
    <definedName name="agent">[13]!P&amp;[13]!L CONSOL [29]NEW!$DM$50:$DM$50</definedName>
    <definedName name="agent1" localSheetId="2">[13]!P&amp;[13]!L CONSOL [29]NEW!$DM$50:$DM$50</definedName>
    <definedName name="agent1">[13]!P&amp;[13]!L CONSOL [29]NEW!$DM$50:$DM$50</definedName>
    <definedName name="agfqeg">[32]!agfqeg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[54]gl!#REF!</definedName>
    <definedName name="analysisde2">[54]gl!#REF!</definedName>
    <definedName name="anmTrend5.9">'[55]cc 196 (SYS) (2)'!#REF!</definedName>
    <definedName name="AP_110">[30]AP110!$A$1:$F$50</definedName>
    <definedName name="AP110_72">[19]BPR!$F$11</definedName>
    <definedName name="appendix1">[54]gl!#REF!</definedName>
    <definedName name="appendix2_1">[54]gl!#REF!</definedName>
    <definedName name="appendix2_2">[54]gl!#REF!</definedName>
    <definedName name="Appx_D">'[56]Appx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'[57]ABR P&amp;L'!#REF!</definedName>
    <definedName name="as">IF([58]!Values_Entered,[58]!Header_Row+[58]!Number_of_Payments,[58]!Header_Row)</definedName>
    <definedName name="AS2DocOpenMode" hidden="1">"AS2DocumentEdit"</definedName>
    <definedName name="AS2HasNoAutoHeaderFooter" hidden="1">" "</definedName>
    <definedName name="asaewg">[32]!asaewg</definedName>
    <definedName name="asd" localSheetId="2">Scheduled_Payment+Extra_Payment</definedName>
    <definedName name="asd">Scheduled_Payment+Extra_Payment</definedName>
    <definedName name="asdawfda">#REF!</definedName>
    <definedName name="asdf">#REF!</definedName>
    <definedName name="asdgtwegeg">[32]!asdgtwegeg</definedName>
    <definedName name="asfadfad">#REF!</definedName>
    <definedName name="asfafa">#REF!</definedName>
    <definedName name="asfafgeag">'[59]CA Sheet'!$Q$36</definedName>
    <definedName name="asfagfeq">[32]!asfagfeq</definedName>
    <definedName name="asfasfca">'[59]CA Sheet'!$R$36</definedName>
    <definedName name="asfasgfe">'[48]CA Sheet'!$R$36</definedName>
    <definedName name="asff">[32]!asff</definedName>
    <definedName name="asfwf">[32]!asfwf</definedName>
    <definedName name="ASGEAGEQW">[32]!ASGEAGEQW</definedName>
    <definedName name="asgsg">#REF!</definedName>
    <definedName name="assdd" localSheetId="2">#N/A</definedName>
    <definedName name="assdd">OFFSET('[13]Note IFS Q1''2020'!Full_Print,0,0,[0]!as)</definedName>
    <definedName name="asss">#REF!</definedName>
    <definedName name="Asstes">#REF!</definedName>
    <definedName name="asvbvadv">[60]B!$B$3</definedName>
    <definedName name="asvsa">[61]CA!$Q$112</definedName>
    <definedName name="atgeseh">#REF!</definedName>
    <definedName name="audit">'[62]F-5'!$A$3</definedName>
    <definedName name="Aug">#REF!</definedName>
    <definedName name="August">#REF!</definedName>
    <definedName name="Austco">[63]details!$C$189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[32]!avav</definedName>
    <definedName name="avgavgbvg">[32]!avgavgbvg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[65]FF_4!#REF!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[64]FF_4!#REF!</definedName>
    <definedName name="aw_33">[64]FF_4!#REF!</definedName>
    <definedName name="aw_33_1">"'file://MINDY/JobOnHand/Assurance/RedFox_06/DATA/Bee Sing/KIL334/YE00/Ideal Reno/awpIR.xls'#$FF_4.$#REF!$#REF!"</definedName>
    <definedName name="aw_34">[64]FF_4!#REF!</definedName>
    <definedName name="aw_34_1">"'file:///A:/DATA/Bee Sing/KIL334/YE00/Ideal Reno/awpIR.xls'#$FF_4.$#REF!$#REF!"</definedName>
    <definedName name="aw_35">[68]FF_4!#REF!</definedName>
    <definedName name="aw_35_1">"'file://NIL-YXRA5HG0HP5/Company/Company/Assurance/Dosca_04/DATA/Bee Sing/KIL334/YE00/Ideal Reno/awpIR.xls'#$FF_4.$#REF!$#REF!"</definedName>
    <definedName name="aw_36">[64]FF_4!#REF!</definedName>
    <definedName name="aw_37">[67]FF_4!#REF!</definedName>
    <definedName name="aw_37_1">"'file://Lieh/jobonhand/My Jobs/Royaparcel_06/DATA/Bee Sing/KIL334/YE00/Ideal Reno/awpIR.xls'#$FF_4.$#REF!$#REF!"</definedName>
    <definedName name="aw_38">[68]FF_4!#REF!</definedName>
    <definedName name="aw_39">[69]FF_4!#REF!</definedName>
    <definedName name="aw_4">[70]FF_4!#REF!</definedName>
    <definedName name="aw_40">[64]FF_4!#REF!</definedName>
    <definedName name="aw_41">[71]FF_4!#REF!</definedName>
    <definedName name="aw_42">[64]FF_4!#REF!</definedName>
    <definedName name="aw_43">[71]FF_4!#REF!</definedName>
    <definedName name="aw_44">[71]FF_4!#REF!</definedName>
    <definedName name="aw_45">[64]FF_4!#REF!</definedName>
    <definedName name="aw_46">[71]FF_4!#REF!</definedName>
    <definedName name="aw_47">[72]FF_4!#REF!</definedName>
    <definedName name="aw_49">[73]FF_4!#REF!</definedName>
    <definedName name="aw_5">[66]FF_4!#REF!</definedName>
    <definedName name="aw_50">[73]FF_4!#REF!</definedName>
    <definedName name="aw_52">[64]FF_4!#REF!</definedName>
    <definedName name="aw_53">[64]FF_4!#REF!</definedName>
    <definedName name="aw_54">[68]FF_4!#REF!</definedName>
    <definedName name="aw_56">[68]FF_4!#REF!</definedName>
    <definedName name="aw_6">[66]FF_4!#REF!</definedName>
    <definedName name="aw_6_1">[66]FF_4!#REF!</definedName>
    <definedName name="aw_60">[64]FF_4!#REF!</definedName>
    <definedName name="aw_61">[64]FF_4!#REF!</definedName>
    <definedName name="aw_65">[74]FF_4!#REF!</definedName>
    <definedName name="aw_67">[64]FF_4!#REF!</definedName>
    <definedName name="aw_68">[64]FF_4!#REF!</definedName>
    <definedName name="aw_7">[75]FF_4!#REF!</definedName>
    <definedName name="aw_70">[64]FF_4!#REF!</definedName>
    <definedName name="aw_71">[64]FF_4!#REF!</definedName>
    <definedName name="aw_72">"'file://JB2/Company/Assurance/QuanCheng_05/DATA/Bee Sing/KIL334/YE00/Ideal Reno/awpIR.xls'#$FF_4.$#REF!$#REF!"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[32]!awff</definedName>
    <definedName name="awps">'[77]FF-6'!$A$5:$K$9</definedName>
    <definedName name="awtaqg">[32]!awtaqg</definedName>
    <definedName name="B" localSheetId="2">LE-[78]CONSOL!$C$8:$C$8</definedName>
    <definedName name="B">LE-[78]CONSOL!$C$8:$C$8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5">[33]B!$D$7</definedName>
    <definedName name="b_26">[33]B!$D$7</definedName>
    <definedName name="b_27">[33]B!$D$7</definedName>
    <definedName name="b_28">[33]B!$D$7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4">[33]B!$D$7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[79]BS!$A$1:$AD$150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[80]B_Sheet!$A$1</definedName>
    <definedName name="BALLRM">#REF!</definedName>
    <definedName name="Bank">#REF!</definedName>
    <definedName name="BANT95">'[81]Cum.91-93'!$AQ$238:$AQ$432</definedName>
    <definedName name="BANTING">'[81]Cum.91-93'!$AQ$460:$AQ$673</definedName>
    <definedName name="bas">'[46]0100'!$O$14:$R$67</definedName>
    <definedName name="Basis_end">#REF!</definedName>
    <definedName name="Basis_start">#REF!</definedName>
    <definedName name="BB" localSheetId="2">Scheduled_Payment+Extra_Payment</definedName>
    <definedName name="BB">Scheduled_Payment+Extra_Payment</definedName>
    <definedName name="BB_1a">#REF!</definedName>
    <definedName name="BB_2a">'[30]BB-1'!$A$1:$I$62</definedName>
    <definedName name="BB_3">#REF!</definedName>
    <definedName name="BBB">'[82]5 Analysis'!#REF!</definedName>
    <definedName name="BBL">'[83]ADJ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'[46]0100'!$F$14:$G$106</definedName>
    <definedName name="bkon">'[39]tax-ss'!$Q$7:$Q$37</definedName>
    <definedName name="BldgContractor">#REF!</definedName>
    <definedName name="bll" localSheetId="2">Scheduled_Payment+Extra_Payment</definedName>
    <definedName name="bll">Scheduled_Payment+Extra_Payment</definedName>
    <definedName name="BOH">#REF!</definedName>
    <definedName name="BPR_01">#REF!</definedName>
    <definedName name="BPR_Bloom">'[84]BPR-Bloom'!$A$1:$P$451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 localSheetId="2">Pending [13]!Sep '[85]to..'!$X$308:$AA$308</definedName>
    <definedName name="Budget">Pending [13]!Sep '[85]to..'!$X$308:$AA$308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[86]Details!$D$2:$E$12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[30]CC!$A$1:$J$41</definedName>
    <definedName name="CC_3">#REF!</definedName>
    <definedName name="ccc">[87]FORMC94!$A$6:$M$38</definedName>
    <definedName name="ccc_1">[88]FORMC94!$A$6:$M$38</definedName>
    <definedName name="ccc_10">[89]FORMC94!$A$6:$M$38</definedName>
    <definedName name="ccc_25">[89]FORMC94!$A$6:$M$38</definedName>
    <definedName name="ccc_5">[89]FORMC94!$A$6:$M$38</definedName>
    <definedName name="ccc_8">[88]FORMC94!$A$6:$M$38</definedName>
    <definedName name="cccc">#REF!</definedName>
    <definedName name="cccccccc">'[39]tax-ss'!$G$7:$G$37</definedName>
    <definedName name="cccccccccc">[32]!cccccccccc</definedName>
    <definedName name="ccccccccccccccccc">#REF!</definedName>
    <definedName name="cccccccccccccccccc">[32]!cccccccccccccccccc</definedName>
    <definedName name="cccccccccccccccccccccc">[32]!cccccccccccccccccccccc</definedName>
    <definedName name="cccccusuuus">'[39]tax-ss'!$K$7:$K$37</definedName>
    <definedName name="cccccuuuu">'[39]tax-ss'!$L$7:$L$37</definedName>
    <definedName name="CDB">#REF!</definedName>
    <definedName name="cddddddddddd">'[39]tax-ss'!$N$7:$N$37</definedName>
    <definedName name="cdsioa">'[39]tax-ss'!$N$7:$N$37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'[90]FF-1'!#REF!</definedName>
    <definedName name="Chargeabl">'[91]FF-1'!#REF!</definedName>
    <definedName name="Chargeable">'[92]FF-1'!#REF!</definedName>
    <definedName name="CHECK">#REF!</definedName>
    <definedName name="CI">#REF!</definedName>
    <definedName name="Cis.Comm">[63]details!$C$138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[27]Info!$D$1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'[42]0100'!$D$109:$E$109</definedName>
    <definedName name="Col_Type">'[42]0100'!$D$110:$E$110</definedName>
    <definedName name="ColmNo">[93]Weights!$B$5:$K$5</definedName>
    <definedName name="COMMITMENTS">#N/A</definedName>
    <definedName name="Companyname">'[94]F-3'!$A$1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'[95]addl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[96]APCODE!$A$3:$B$65536</definedName>
    <definedName name="crate">[97]Rates!$B$4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[96]APCODE!$B$3:$C$602</definedName>
    <definedName name="CS">#REF!</definedName>
    <definedName name="csC">'[39]tax-ss'!$J$7:$J$37</definedName>
    <definedName name="csscc">'[39]tax-ss'!$C$7:$C$37</definedName>
    <definedName name="CTTotals">#REF!</definedName>
    <definedName name="CTTotals1">#REF!</definedName>
    <definedName name="cty_code">[97]Rates!$B$6</definedName>
    <definedName name="cu">'[39]tax-ss'!$M$7:$M$37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[98]Index!$M$6</definedName>
    <definedName name="current">'[62]F-5'!$B$7</definedName>
    <definedName name="current_ya">2001</definedName>
    <definedName name="CurrentYA">'[99]Company Info'!$B$6</definedName>
    <definedName name="CurrYA">'[100]G-35-3'!#REF!</definedName>
    <definedName name="custnew">#REF!</definedName>
    <definedName name="Customize" localSheetId="2">[101]!Customize</definedName>
    <definedName name="Customize">[101]!Customize</definedName>
    <definedName name="CVT">#REF!</definedName>
    <definedName name="cyear">[27]Info!$D$8</definedName>
    <definedName name="czu">'[39]tax-ss'!$H$7:$H$37</definedName>
    <definedName name="d" localSheetId="2">[13]!P&amp;[13]!L CONSOL [29]NEW!$DM$50:$DM$50</definedName>
    <definedName name="d">[13]!P&amp;[13]!L CONSOL [29]NEW!$DM$50:$DM$50</definedName>
    <definedName name="D_Purchased_Vehicles">'[102]K-5'!#REF!</definedName>
    <definedName name="da">"TOA Paint (Malaysia) Sdn Bhd"</definedName>
    <definedName name="dagdsgds">#REF!</definedName>
    <definedName name="DASH">'[103]Cost centre expenditure'!$B$16</definedName>
    <definedName name="DATA">#REF!</definedName>
    <definedName name="Data_10">[104]BPR!$F$11</definedName>
    <definedName name="Data_11">[105]BPR!$F$11</definedName>
    <definedName name="Data_12">[105]BPR!$F$11</definedName>
    <definedName name="Data_13">[106]BPR!$F$11</definedName>
    <definedName name="Data_14">[105]BPR!$F$11</definedName>
    <definedName name="Data_15">[105]BPR!$F$11</definedName>
    <definedName name="Data_19">[107]BPR!$F$11</definedName>
    <definedName name="Data_20">[106]BPR!$F$11</definedName>
    <definedName name="Data_21">[106]BPR!$F$11</definedName>
    <definedName name="Data_22">[106]BPR!$F$11</definedName>
    <definedName name="Data_23">[106]BPR!$F$11</definedName>
    <definedName name="Data_23_1">[106]BPR!$F$11</definedName>
    <definedName name="Data_25">[106]BPR!$F$11</definedName>
    <definedName name="Data_29">[106]BPR!$F$11</definedName>
    <definedName name="Data_43">[106]BPR!$F$11</definedName>
    <definedName name="Data_47">[106]BPR!$F$11</definedName>
    <definedName name="Data_66">[106]BPR!$F$11</definedName>
    <definedName name="Data_72">[107]BPR!$F$11</definedName>
    <definedName name="Data_8">[104]BPR!$F$11</definedName>
    <definedName name="Data_9">[105]BPR!$F$11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e">[107]ตั๋วเงินรับ!$F$1</definedName>
    <definedName name="dAWDAWDA">#REF!</definedName>
    <definedName name="dd">[108]ตั๋วเงินรับ!$F$1</definedName>
    <definedName name="DDD">#REF!</definedName>
    <definedName name="dddd">[32]!dddd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'[109]FF-3'!$A$9:$K$11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'[110]CA Sheet'!$R$36</definedName>
    <definedName name="dfdsfgfg">'[111]CA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'[101]Customize Your Loan Manager'!$G$21</definedName>
    <definedName name="dflt7">[112]Invoice!#REF!</definedName>
    <definedName name="dfsdfes">'[110]CA Sheet'!$R$36</definedName>
    <definedName name="dfsdgfd">#REF!</definedName>
    <definedName name="dfsfd">'[113]CA Sheet'!$R$36</definedName>
    <definedName name="dfsfdf">#REF!</definedName>
    <definedName name="dfsff">#REF!</definedName>
    <definedName name="DFWDFW">#REF!</definedName>
    <definedName name="dg">#REF!</definedName>
    <definedName name="DGASG">[32]!DGASG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[97]Rates!$B$2</definedName>
    <definedName name="display_area_2">#REF!</definedName>
    <definedName name="DisposalTotals">#REF!</definedName>
    <definedName name="DisposalTotals1">#REF!</definedName>
    <definedName name="div_code">[97]Rates!$B$7</definedName>
    <definedName name="djdjt">#REF!</definedName>
    <definedName name="djfhjdhje">#REF!</definedName>
    <definedName name="djfjherhjr">#REF!</definedName>
    <definedName name="dk">#REF!</definedName>
    <definedName name="dkil" localSheetId="2">IF('[13]Note IFS Q1''2020'!Loan_Amount*'[13]Note IFS Q1''2020'!Interest_Rate*[13]!Loan_Years*[13]!Loan_Start&gt;0,1,0)</definedName>
    <definedName name="dkil">IF('[13]Note IFS Q1''2020'!Loan_Amount*'[13]Note IFS Q1''2020'!Interest_Rate*[13]!Loan_Years*[13]!Loan_Start&gt;0,1,0)</definedName>
    <definedName name="DKK">'[114]ADJ - RATE'!$B$4</definedName>
    <definedName name="DM2_">'[81]Cum.91-93'!$AI$460:$AI$673</definedName>
    <definedName name="DM95_">'[81]Cum.91-93'!$AI$238:$AI$432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'[52]U2.2'!#REF!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[32]!dsgrrerehhr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[32]!dtdyu</definedName>
    <definedName name="dthtdht">#REF!</definedName>
    <definedName name="dvvsv">#REF!</definedName>
    <definedName name="dwfq">#REF!</definedName>
    <definedName name="dwqdq">'[52]U2.2'!#REF!</definedName>
    <definedName name="e" localSheetId="2">[13]!P&amp;[13]!L CONSOL [29]NEW!$DM$50:$DM$50</definedName>
    <definedName name="e">[13]!P&amp;[13]!L CONSOL [29]NEW!$DM$50:$DM$50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[45]เงินกู้ธนชาติ!$G$2</definedName>
    <definedName name="ee_49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[32]!eee</definedName>
    <definedName name="eeee">[116]FORMC94!$A$6:$M$38</definedName>
    <definedName name="eeeeeeee">'[39]tax-ss'!$M$7:$M$37</definedName>
    <definedName name="eerfr">#REF!</definedName>
    <definedName name="eewgte">'[117]Gain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'[48]CA Sheet'!$R$36</definedName>
    <definedName name="efewgeg">[32]!efewgeg</definedName>
    <definedName name="efgwegge">#REF!</definedName>
    <definedName name="efwegwge">[32]!efwegwge</definedName>
    <definedName name="efwgewg">#REF!</definedName>
    <definedName name="egewqgewqg">[118]B!$B$3</definedName>
    <definedName name="egfeqgegeg" hidden="1">#REF!</definedName>
    <definedName name="egfesge">#REF!</definedName>
    <definedName name="egfrgrewg">'[48]CA Sheet'!$Q$36</definedName>
    <definedName name="egg2g31">[32]!egg2g31</definedName>
    <definedName name="egqeg">[32]!egqeg</definedName>
    <definedName name="egreger">#REF!</definedName>
    <definedName name="egrfrfg">#REF!</definedName>
    <definedName name="egtweg">[32]!egtweg</definedName>
    <definedName name="egwetrfewt">#REF!</definedName>
    <definedName name="egwg">[32]!egwg</definedName>
    <definedName name="egwgwrh">[32]!egwgwrh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'[49]CA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[119]Details!$B$2:$B$34</definedName>
    <definedName name="EntityList">[119]Details!$C$2:$C$28</definedName>
    <definedName name="EO">#REF!</definedName>
    <definedName name="eOrderV4">#REF!</definedName>
    <definedName name="eOrderV4Live">#REF!</definedName>
    <definedName name="EP">#REF!</definedName>
    <definedName name="eqaavs">[32]!eqaavs</definedName>
    <definedName name="eqfqew">[32]!eqfqew</definedName>
    <definedName name="eqrqewr">'[52]U2.2'!#REF!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'[52]U2.2'!#REF!</definedName>
    <definedName name="ergtwrq">#REF!</definedName>
    <definedName name="ergwq">#REF!</definedName>
    <definedName name="erherhh">#REF!</definedName>
    <definedName name="erhjtejnjmn">#REF!</definedName>
    <definedName name="erhnethet">'[52]U2.2'!#REF!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'[49]CA Sheet'!$Q$36</definedName>
    <definedName name="eryerur">[32]!eryerur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'[120]CA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[32]!ewgwege</definedName>
    <definedName name="ewgwegg">#REF!</definedName>
    <definedName name="ewgwegwg">#REF!</definedName>
    <definedName name="ewr">#REF!</definedName>
    <definedName name="EWRHETHTRJ">#REF!</definedName>
    <definedName name="ewtfwegw4g">[32]!ewtfwegw4g</definedName>
    <definedName name="ewtqetqe">#REF!</definedName>
    <definedName name="ewttew">#REF!</definedName>
    <definedName name="ewtw2tew">#REF!</definedName>
    <definedName name="ewtwg">[32]!ewtwg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'[121]Write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'[121]Write off'!#REF!</definedName>
    <definedName name="Excel_BuiltIn_Print_Titles_9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[10]FORMC94!$A$6:$M$38</definedName>
    <definedName name="exera_16_1">[10]FORMC94!$A$6:$M$38</definedName>
    <definedName name="exera_16_72">[127]FORMC94!$A$6:$M$38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[127]FORMC94!$A$6:$M$38</definedName>
    <definedName name="exera_2">[125]FORMC94!$A$6:$M$38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[129]FORMC94!$A$6:$M$38</definedName>
    <definedName name="exera_26">[10]FORMC94!$A$6:$M$38</definedName>
    <definedName name="exera_26_1">[130]FORMC94!$A$6:$M$38</definedName>
    <definedName name="exera_27">[10]FORMC94!$A$6:$M$38</definedName>
    <definedName name="exera_28">[10]FORMC94!$A$6:$M$38</definedName>
    <definedName name="exera_28_72">[131]FORMC94!$A$6:$M$38</definedName>
    <definedName name="exera_29">[10]FORMC94!$A$6:$M$38</definedName>
    <definedName name="exera_29_1">[10]FORMC94!$A$6:$M$38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[10]FORMC94!$A$6:$M$38</definedName>
    <definedName name="exera_31">[116]FORMC94!$A$6:$M$38</definedName>
    <definedName name="exera_31_1">[116]FORMC94!$A$6:$M$38</definedName>
    <definedName name="exera_32">[10]FORMC94!$A$6:$M$38</definedName>
    <definedName name="exera_33">[10]FORMC94!$A$6:$M$38</definedName>
    <definedName name="exera_33_1">[131]FORMC94!$A$6:$M$38</definedName>
    <definedName name="exera_34">[10]FORMC94!$A$6:$M$38</definedName>
    <definedName name="exera_34_1">[10]FORMC94!$A$6:$M$38</definedName>
    <definedName name="exera_35">[133]FORMC94!$A$6:$M$38</definedName>
    <definedName name="exera_35_1">[134]FORMC94!$A$6:$M$38</definedName>
    <definedName name="exera_36">[10]FORMC94!$A$6:$M$38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[10]FORMC94!$A$6:$M$38</definedName>
    <definedName name="exera_41">[137]FORMC94!$A$6:$M$38</definedName>
    <definedName name="exera_42">[10]FORMC94!$A$6:$M$38</definedName>
    <definedName name="exera_43">[137]FORMC94!$A$6:$M$38</definedName>
    <definedName name="exera_44">[137]FORMC94!$A$6:$M$38</definedName>
    <definedName name="exera_45">[10]FORMC94!$A$6:$M$38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[10]FORMC94!$A$6:$M$38</definedName>
    <definedName name="exera_53">[10]FORMC94!$A$6:$M$38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[139]FORMC94!$A$6:$M$38</definedName>
    <definedName name="exera_70">[10]FORMC94!$A$6:$M$38</definedName>
    <definedName name="exera_71">[10]FORMC94!$A$6:$M$38</definedName>
    <definedName name="exera_72">[125]FORMC94!$A$6:$M$38</definedName>
    <definedName name="exera_79">[140]FORMC94!$A$6:$M$38</definedName>
    <definedName name="exera_8">[10]FORMC94!$A$6:$M$38</definedName>
    <definedName name="exera_8_1">[10]FORMC94!$A$6:$M$38</definedName>
    <definedName name="exera_9">[141]FORMC94!$A$6:$M$38</definedName>
    <definedName name="exera_9_1">[141]FORMC94!$A$6:$M$38</definedName>
    <definedName name="exera_9_72">[10]FORMC94!$A$6:$M$38</definedName>
    <definedName name="EXGAIN">"$#REF!.$I$33"</definedName>
    <definedName name="EXGAIN_72">"$#REF!.$I$36"</definedName>
    <definedName name="EXP">'[81]Dec 94'!$C$13:$AT$180</definedName>
    <definedName name="Exp_COS">#REF!</definedName>
    <definedName name="Exp_Samp">#REF!</definedName>
    <definedName name="EXPBOR">'[81]Dec 94'!$D$1:$AT$12</definedName>
    <definedName name="EXPORT1">[32]!EXPORT1</definedName>
    <definedName name="EXPORT2">[32]!EXPORT2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[142]AFA!#REF!</definedName>
    <definedName name="F_4a">'[30]F-4'!$B$1:$L$74</definedName>
    <definedName name="F_4New">#REF!</definedName>
    <definedName name="F_4sup">#REF!</definedName>
    <definedName name="F_5new">#REF!</definedName>
    <definedName name="f_65">[142]AFA!#REF!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[143]E!#REF!</definedName>
    <definedName name="F_8B24">'[143]B- 1'!#REF!</definedName>
    <definedName name="F_8BB21">'[144]M-2'!#REF!</definedName>
    <definedName name="F_8BB22">'[144]M-2'!#REF!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A">[105]BPR!$F$11</definedName>
    <definedName name="FA_10">[104]BPR!$F$11</definedName>
    <definedName name="FA_11">[105]BPR!$F$11</definedName>
    <definedName name="FA_12">[105]BPR!$F$11</definedName>
    <definedName name="FA_13">[106]BPR!$F$11</definedName>
    <definedName name="FA_14">[105]BPR!$F$11</definedName>
    <definedName name="FA_15">[105]BPR!$F$11</definedName>
    <definedName name="FA_19">[107]BPR!$F$11</definedName>
    <definedName name="FA_20">[106]BPR!$F$11</definedName>
    <definedName name="FA_21">[106]BPR!$F$11</definedName>
    <definedName name="FA_22">[106]BPR!$F$11</definedName>
    <definedName name="FA_23">[106]BPR!$F$11</definedName>
    <definedName name="FA_23_1">[106]BPR!$F$11</definedName>
    <definedName name="FA_25">[106]BPR!$F$11</definedName>
    <definedName name="FA_29">[106]BPR!$F$11</definedName>
    <definedName name="FA_43">[106]BPR!$F$11</definedName>
    <definedName name="FA_47">[106]BPR!$F$11</definedName>
    <definedName name="FA_66">[106]BPR!$F$11</definedName>
    <definedName name="FA_72">[107]BPR!$F$11</definedName>
    <definedName name="FA_8">[104]BPR!$F$11</definedName>
    <definedName name="FA_9">[105]BPR!$F$11</definedName>
    <definedName name="FA_COMP">#REF!</definedName>
    <definedName name="faa">'[46]0100'!$I$3:$I$3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>#REF!</definedName>
    <definedName name="FAsset">#REF!</definedName>
    <definedName name="faveawv">[32]!faveawv</definedName>
    <definedName name="FD">#REF!</definedName>
    <definedName name="fddf">#REF!</definedName>
    <definedName name="fdfdf">'[49]CA Sheet'!$R$36</definedName>
    <definedName name="fdfdz">#REF!</definedName>
    <definedName name="fdg">#REF!</definedName>
    <definedName name="fdgdrhtd">#REF!</definedName>
    <definedName name="fdgfd">'[59]CA Sheet'!$R$36</definedName>
    <definedName name="fdgfds">'[49]CA Sheet'!$R$36</definedName>
    <definedName name="fdgfdsgfds">'[47]CA Sheet'!$R$36</definedName>
    <definedName name="fdggdsf">[145]CBO0497!$B$12:$R$178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'[49]CA Sheet'!$R$36</definedName>
    <definedName name="fdsfd">#REF!</definedName>
    <definedName name="fe">[146]FORMC94!$A$6:$M$38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[32]!FFfs</definedName>
    <definedName name="ffng">#REF!</definedName>
    <definedName name="ffs" localSheetId="2">DATE(YEAR([13]!Loan_Start),MONTH([13]!Loan_Start)+Payment_Number,DAY([13]!Loan_Start))</definedName>
    <definedName name="ffs">DATE(YEAR([13]!Loan_Start),MONTH([13]!Loan_Start)+Payment_Number,DAY([13]!Loan_Start))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 localSheetId="2">[101]!FinePrint</definedName>
    <definedName name="FinePrint">[101]!FinePrint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'[92]FF-1'!#REF!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'[46]0100'!$I$9:$I$9</definedName>
    <definedName name="FSA">#REF!</definedName>
    <definedName name="fsavav">[32]!fsavav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'[110]CA Sheet'!$R$36</definedName>
    <definedName name="fvfdgdfvf">"TOA Paint (Malaysia) Sdn Bhd"</definedName>
    <definedName name="fvff">#REF!</definedName>
    <definedName name="FWQFWQF">[32]!FWQFWQF</definedName>
    <definedName name="FY00cri">[97]Rates!$R$31</definedName>
    <definedName name="FY00exch">[97]Rates!$I$4</definedName>
    <definedName name="FY00findex">[97]Rates!$I$3</definedName>
    <definedName name="FY00usindex">[97]Rates!$C$12</definedName>
    <definedName name="FY01cri">[97]Rates!$R$51</definedName>
    <definedName name="FY01exch">[97]Rates!$J$4</definedName>
    <definedName name="FY01findex">[97]Rates!$J$3</definedName>
    <definedName name="FY01usindex">[97]Rates!$E$12</definedName>
    <definedName name="FYHJJHKLJ">#REF!</definedName>
    <definedName name="g" localSheetId="2">[13]!P&amp;[13]!L CONSOL [29]NEW!$DM$50:$DM$50</definedName>
    <definedName name="g">[13]!P&amp;[13]!L CONSOL [29]NEW!$DM$50:$DM$50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'[147]CA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'[47]CA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[32]!gfqgeqg</definedName>
    <definedName name="gfrgregr">#REF!</definedName>
    <definedName name="GG">#REF!</definedName>
    <definedName name="ggds">'[110]CA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[32]!gguu</definedName>
    <definedName name="gh">#REF!</definedName>
    <definedName name="ghngfngfnm">#REF!</definedName>
    <definedName name="gj">'[109]FF-3'!$A$9:$K$11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[32]!GoAssetChart</definedName>
    <definedName name="GoBack">[32]!GoBack</definedName>
    <definedName name="GoBalanceSheet">[32]!GoBalanceSheet</definedName>
    <definedName name="GoCashFlow">[32]!GoCashFlow</definedName>
    <definedName name="GoData">[32]!GoData</definedName>
    <definedName name="GoIncomeChart">[32]!GoIncomeChart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r">#REF!</definedName>
    <definedName name="gregregreg">#REF!</definedName>
    <definedName name="grewghrwh">[32]!grewghrwh</definedName>
    <definedName name="grgregfre">#REF!</definedName>
    <definedName name="grgrger">#REF!</definedName>
    <definedName name="GROOM">#REF!</definedName>
    <definedName name="GRP">#REF!</definedName>
    <definedName name="Gsc">'[26]CA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[32]!gtwrrw</definedName>
    <definedName name="gukguk">#REF!</definedName>
    <definedName name="gwegwege">[61]CA!$Q$112</definedName>
    <definedName name="gwrgwrg">#REF!</definedName>
    <definedName name="gz">'[46]0100'!$O$85:$P$102</definedName>
    <definedName name="h" localSheetId="2">[13]!P&amp;[13]!L CONSOL [29]NEW!$DM$50:$DM$50</definedName>
    <definedName name="h">[13]!P&amp;[13]!L CONSOL [29]NEW!$DM$50:$DM$50</definedName>
    <definedName name="h_49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[150]SAME!#REF!</definedName>
    <definedName name="HighTech">[63]details!$C$173</definedName>
    <definedName name="hii">IF([58]!เช่าซื้อ,[58]!Header_Row+[58]!Number_of_Payments,[58]!Header_Row)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oreca" localSheetId="2">[13]!P&amp;[13]!L CONSOL [29]NEW!$DM$50:$DM$50</definedName>
    <definedName name="Horeca">[13]!P&amp;[13]!L CONSOL [29]NEW!$DM$50:$DM$50</definedName>
    <definedName name="HP" localSheetId="2">[13]!P&amp;[13]!L CONSOL [29]NEW!$DM$50:$DM$50</definedName>
    <definedName name="HP">[13]!P&amp;[13]!L CONSOL [29]NEW!$DM$50:$DM$50</definedName>
    <definedName name="hp11_1">[151]AFA!#REF!</definedName>
    <definedName name="hp11_10">[152]AFA!#REF!</definedName>
    <definedName name="hp11_25">"'file://LIEH/JobOnHand/IndexFurniture 06/WeltaxcompPY.xls'#$AFA.$#REF!$#REF!"</definedName>
    <definedName name="hp11_5">[152]AFA!#REF!</definedName>
    <definedName name="hp11_72">"'file://MINDY/JobOnHand/IndexFurniture 06/WeltaxcompPY.xls'#$AFA.$#REF!$#REF!"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[154]AFA!#REF!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[153]AFA!#REF!</definedName>
    <definedName name="hp2_33">[153]AFA!#REF!</definedName>
    <definedName name="hp2_33_1">"'file://MINDY/JobOnHand/Assurance/RedFox_06/WeltaxcompPY.xls'#$AFA.$#REF!$#REF!"</definedName>
    <definedName name="hp2_34">[153]AFA!#REF!</definedName>
    <definedName name="hp2_34_1">"'file:///A:/WeltaxcompPY.xls'#$AFA.$#REF!$#REF!"</definedName>
    <definedName name="hp2_35">[156]AFA!#REF!</definedName>
    <definedName name="hp2_35_1">"'file://NIL-YXRA5HG0HP5/Company/Company/Assurance/Dosca_04/WeltaxcompPY.xls'#$AFA.$#REF!$#REF!"</definedName>
    <definedName name="hp2_36">[153]AFA!#REF!</definedName>
    <definedName name="hp2_37">[155]AFA!#REF!</definedName>
    <definedName name="hp2_37_1">"'file://Lieh/jobonhand/My Jobs/Royaparcel_06/WeltaxcompPY.xls'#$AFA.$#REF!$#REF!"</definedName>
    <definedName name="hp2_38">[156]AFA!#REF!</definedName>
    <definedName name="hp2_39">[157]AFA!#REF!</definedName>
    <definedName name="hp2_4">[158]AFA!#REF!</definedName>
    <definedName name="hp2_40">[153]AFA!#REF!</definedName>
    <definedName name="hp2_41">[159]AFA!#REF!</definedName>
    <definedName name="hp2_42">[153]AFA!#REF!</definedName>
    <definedName name="hp2_43">[159]AFA!#REF!</definedName>
    <definedName name="hp2_44">[159]AFA!#REF!</definedName>
    <definedName name="hp2_45">[153]AFA!#REF!</definedName>
    <definedName name="hp2_46">[159]AFA!#REF!</definedName>
    <definedName name="hp2_47">[160]AFA!#REF!</definedName>
    <definedName name="hp2_49">[161]AFA!#REF!</definedName>
    <definedName name="hp2_5">[23]AFA!#REF!</definedName>
    <definedName name="hp2_50">[161]AFA!#REF!</definedName>
    <definedName name="hp2_52">[153]AFA!#REF!</definedName>
    <definedName name="hp2_53">[153]AFA!#REF!</definedName>
    <definedName name="hp2_54">[156]AFA!#REF!</definedName>
    <definedName name="hp2_56">[156]AFA!#REF!</definedName>
    <definedName name="hp2_6">[23]AFA!#REF!</definedName>
    <definedName name="hp2_6_1">[23]AFA!#REF!</definedName>
    <definedName name="hp2_60">[153]AFA!#REF!</definedName>
    <definedName name="hp2_61">[153]AFA!#REF!</definedName>
    <definedName name="hp2_65">[162]AFA!#REF!</definedName>
    <definedName name="hp2_67">[153]AFA!#REF!</definedName>
    <definedName name="hp2_68">[153]AFA!#REF!</definedName>
    <definedName name="hp2_7">[163]AFA!#REF!</definedName>
    <definedName name="hp2_70">[153]AFA!#REF!</definedName>
    <definedName name="hp2_71">[153]AFA!#REF!</definedName>
    <definedName name="hp2_72">"'file://JB2/Company/Assurance/QuanCheng_05/WeltaxcompPY.xls'#$AFA.$#REF!$#REF!"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CB">'[83]ADJ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[63]details!$C$165</definedName>
    <definedName name="huu">#REF!</definedName>
    <definedName name="hvhvh">#REF!</definedName>
    <definedName name="hvlpp" hidden="1">#REF!</definedName>
    <definedName name="i" localSheetId="2">DATE(YEAR([13]!Loan_Start),MONTH([13]!Loan_Start)+Payment_Number,DAY([13]!Loan_Start))</definedName>
    <definedName name="i">DATE(YEAR([13]!Loan_Start),MONTH([13]!Loan_Start)+Payment_Number,DAY([13]!Loan_Start))</definedName>
    <definedName name="i_49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[97]Rates!$E$12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'[166]U4-Recruitment'!#REF!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'[81]Cum.91-93'!$AG$460:$AG$673</definedName>
    <definedName name="JAKAR95">'[81]Cum.91-93'!$AG$238:$AG$432</definedName>
    <definedName name="jakcnl">'[167]tax-ss'!$P$7:$P$37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[63]details!$C$157</definedName>
    <definedName name="jfjfjyfj">#REF!</definedName>
    <definedName name="jftjfj">#REF!</definedName>
    <definedName name="jg">'[109]FF-3'!$A$1:$IV$8</definedName>
    <definedName name="jgj">'[34]FF-2 (1)'!$A$1:$IV$9</definedName>
    <definedName name="jh">'[39]tax-ss'!$O$7:$O$37</definedName>
    <definedName name="jhbjjln">'[168]tax-ss'!$Q$7:$Q$37</definedName>
    <definedName name="jhhj">OFFSET(Full_Print,0,0,[0]!Last_Row)</definedName>
    <definedName name="jhhk">OFFSET(Full_Print,0,0,[0]!hii)</definedName>
    <definedName name="jik">'[39]tax-ss'!$B$51</definedName>
    <definedName name="jj">IF([0]!Values_Entered,Header_Row+[0]!Number_of_Payments,Header_Row)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 localSheetId="2">Scheduled_Payment+Extra_Payment</definedName>
    <definedName name="K">Scheduled_Payment+Extra_Payment</definedName>
    <definedName name="K.D.Howa">[63]details!$C$125</definedName>
    <definedName name="k2.2">"'file:///A:/WeltaxcompPY.xls'#$AFA.$#REF!$#REF!"</definedName>
    <definedName name="k2.2_49">[153]AFA!#REF!</definedName>
    <definedName name="k2.2_65">[153]AFA!#REF!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'[81]Cum.91-93'!$AH$238:$AH$432</definedName>
    <definedName name="KESBAN">'[81]Cum.91-93'!$AH$460:$AH$673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[153]AFA!#REF!</definedName>
    <definedName name="kkk">'[169]FF-21(a)'!#REF!</definedName>
    <definedName name="kkkk">#REF!</definedName>
    <definedName name="kmghkfjd">#REF!</definedName>
    <definedName name="KOS_PENGILANGAN">'[170]3 P&amp;L '!#REF!</definedName>
    <definedName name="ktkrywyw">#REF!</definedName>
    <definedName name="ktukmtukm">#REF!</definedName>
    <definedName name="kutktuk">#REF!</definedName>
    <definedName name="L" localSheetId="2">#N/A</definedName>
    <definedName name="L">IF('[13]Note IFS Q1''2020'!Loan_Amount*Interest_Rate*[13]!Loan_Years*[13]!Loan_Start&gt;0,1,0)</definedName>
    <definedName name="L_1a">[30]L!$B$1:$J$24</definedName>
    <definedName name="LA">'[171]FF-4'!#REF!</definedName>
    <definedName name="LABUAN">'[81]Cum.91-93'!$AE$460:$AE$673</definedName>
    <definedName name="LABUAN95">'[81]Cum.91-93'!$AE$238:$AE$432</definedName>
    <definedName name="Lain">#REF!</definedName>
    <definedName name="LAIN_LAIN_PENDAPATAN">'[170]3 P&amp;L '!#REF!</definedName>
    <definedName name="last">#REF!</definedName>
    <definedName name="Last_Row">IF([58]!Values_Entered,[58]!Header_Row+[58]!Number_of_Payments,[58]!Header_Row)</definedName>
    <definedName name="LASTCOLUMNCELL">#REF!</definedName>
    <definedName name="LB">#REF!</definedName>
    <definedName name="LeaseAsset">[86]Details!$D$2:$D$12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'[114]ADJ - RATE'!$B$2</definedName>
    <definedName name="liyen">#REF!</definedName>
    <definedName name="ll" localSheetId="2">Scheduled_Payment+Extra_Payment</definedName>
    <definedName name="ll">Scheduled_Payment+Extra_Payment</definedName>
    <definedName name="ll_72">"$#REF!.$A$1:$M$74"</definedName>
    <definedName name="lll">'[39]tax-ss'!$B$50</definedName>
    <definedName name="LM">#REF!</definedName>
    <definedName name="Loan">[172]เงินกู้ธนชาติ!$B$4</definedName>
    <definedName name="Loan_Amount">#REF!</definedName>
    <definedName name="Loan_Start">#REF!</definedName>
    <definedName name="Loan_Years">#REF!</definedName>
    <definedName name="Loan1">'[172]เงินกู้ MGC'!$B$4</definedName>
    <definedName name="loc">#REF!</definedName>
    <definedName name="loc_cur">[97]Rates!$B$5</definedName>
    <definedName name="Long">[172]เงินกู้ธนชาติ!$F$15</definedName>
    <definedName name="Long1">'[172]เงินกู้ MGC'!$F$15</definedName>
    <definedName name="ltultuklt">#REF!</definedName>
    <definedName name="luglkguu">#REF!</definedName>
    <definedName name="m" localSheetId="2">Pending [13]!Sep '[85]to..'!$X$308:$AA$308</definedName>
    <definedName name="m">Pending [13]!Sep '[85]to..'!$X$308:$AA$308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 localSheetId="2">[13]!P&amp;SE.T_equity!L CONSOL [29]NEW!$DM$50:$DM$50</definedName>
    <definedName name="mdd">[13]!P&amp;L CONSOL [29]NEW!$DM$50:$DM$50</definedName>
    <definedName name="mdsmf">[174]cashflowcomp!$C$1:$J$67</definedName>
    <definedName name="Mduration">#REF!</definedName>
    <definedName name="memo1">#REF!</definedName>
    <definedName name="memo2">#REF!</definedName>
    <definedName name="meng">[175]FSA!$A$1</definedName>
    <definedName name="meng_72">[176]FSA!$A$1</definedName>
    <definedName name="mg">#REF!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ExcelLinker_28A4F50F_0A24_42D7_A14B_0F3097414A34" localSheetId="2">Pending [13]!Sep '[85]to..'!$X$308:$AA$308</definedName>
    <definedName name="MmExcelLinker_28A4F50F_0A24_42D7_A14B_0F3097414A34">Pending [13]!Sep '[85]to..'!$X$308:$AA$308</definedName>
    <definedName name="MmExcelLinker_2CC61EC9_D22E_42B8_B578_15101041F782">#REF!</definedName>
    <definedName name="MmExcelLinker_45D2A10B_37B5_45F7_B51E_65071C7719E6">DATA 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 localSheetId="2">LE-[78]CONSOL!$C$8:$C$8</definedName>
    <definedName name="MmExcelLinker_AABCB4C3_41E1_4F13_BE5B_B93E203C9C50">LE-[78]CONSOL!$C$8:$C$8</definedName>
    <definedName name="MmExcelLinker_CD691C83_16AF_4BE3_A7D5_2FC6C992CAB5">#REF!</definedName>
    <definedName name="MmExcelLinker_F72A4FB3_3355_4545_8C9F_08FEEE3F8971" localSheetId="2">[13]!P&amp;SE.T_equity!L CONSOL [29]NEW!$DM$50:$DM$50</definedName>
    <definedName name="MmExcelLinker_F72A4FB3_3355_4545_8C9F_08FEEE3F8971">[13]!P&amp;L CONSOL [29]NEW!$DM$50:$DM$50</definedName>
    <definedName name="mnfmfgm">#REF!</definedName>
    <definedName name="monthcode">[178]U!#REF!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'[179]CA Sheet'!$B$44</definedName>
    <definedName name="mtymrftgjm">#REF!</definedName>
    <definedName name="muj">#REF!</definedName>
    <definedName name="n" localSheetId="2">[13]!P&amp;SE.T_equity!L CONSOL [29]NEW!$DM$50:$DM$50</definedName>
    <definedName name="n">[13]!P&amp;L CONSOL [29]NEW!$DM$50:$DM$50</definedName>
    <definedName name="n3a">#REF!</definedName>
    <definedName name="Nada" localSheetId="2">[101]!Nada</definedName>
    <definedName name="Nada">[101]!Nada</definedName>
    <definedName name="NalcoBPR">#REF!</definedName>
    <definedName name="Name">[175]FSA!$A$1</definedName>
    <definedName name="Name_10">[180]FSA!$A$1</definedName>
    <definedName name="Name_11">[175]FSA!$A$1</definedName>
    <definedName name="Name_12">[175]FSA!$A$1</definedName>
    <definedName name="Name_13">[181]FSA!$A$1</definedName>
    <definedName name="Name_14">[175]FSA!$A$1</definedName>
    <definedName name="Name_15">[175]FSA!$A$1</definedName>
    <definedName name="Name_19">[176]FSA!$A$1</definedName>
    <definedName name="Name_20">[181]FSA!$A$1</definedName>
    <definedName name="Name_21">[181]FSA!$A$1</definedName>
    <definedName name="Name_22">[181]FSA!$A$1</definedName>
    <definedName name="Name_23">[181]FSA!$A$1</definedName>
    <definedName name="Name_23_1">[181]FSA!$A$1</definedName>
    <definedName name="Name_25">[181]FSA!$A$1</definedName>
    <definedName name="Name_29">[181]FSA!$A$1</definedName>
    <definedName name="Name_43">[181]FSA!$A$1</definedName>
    <definedName name="Name_47">[181]FSA!$A$1</definedName>
    <definedName name="Name_66">[181]FSA!$A$1</definedName>
    <definedName name="Name_72">[176]FSA!$A$1</definedName>
    <definedName name="Name_8">[180]FSA!$A$1</definedName>
    <definedName name="Name_9">[175]FSA!$A$1</definedName>
    <definedName name="NameRef">#REF!</definedName>
    <definedName name="NameRef1">#REF!</definedName>
    <definedName name="NBV">#REF!</definedName>
    <definedName name="NCode" localSheetId="2">'[182]B131 '!NCode</definedName>
    <definedName name="NCode">'[182]B131 '!NCode</definedName>
    <definedName name="NCVR">#REF!</definedName>
    <definedName name="NCVR1">[183]O3!$I$172</definedName>
    <definedName name="NCVR2">[183]O4!$I$31</definedName>
    <definedName name="nee">#REF!</definedName>
    <definedName name="nesadj">'[46]0100'!$A$14:$A$106</definedName>
    <definedName name="NESMAL\FUNDS">[184]B!$B$3</definedName>
    <definedName name="Net_book_value">#REF!</definedName>
    <definedName name="next">'[185]Entity Data'!$H$8</definedName>
    <definedName name="Nexustel">[63]details!$C$197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'[57]ABR P&amp;L'!$A$1:$R$53</definedName>
    <definedName name="Notes">#REF!</definedName>
    <definedName name="Notes_BanksOD">[80]Notes!$W$263</definedName>
    <definedName name="Notes_Debtors">[80]Notes!#REF!</definedName>
    <definedName name="Notes_exp">[80]Notes!#REF!</definedName>
    <definedName name="Notes_Profit_and_loss">[80]Notes!#REF!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MATCH(0.01,[58]!End_Bal,-1)+1</definedName>
    <definedName name="Number1">#REF!</definedName>
    <definedName name="NUMCHECK">AND(ISNUMBER(#REF!),ISNUMBER(#REF!),ISNUMBER(#REF!),ISNUMBER(#REF!))</definedName>
    <definedName name="NUMENTRIES">'[101]Loan Amortization Table'!#REF!</definedName>
    <definedName name="o" localSheetId="2">[13]!P&amp;SE.T_equity!L CONSOL [29]NEW!$DM$50:$DM$50</definedName>
    <definedName name="o">[13]!P&amp;L CONSOL [29]NEW!$DM$50:$DM$50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[5]FF_3!$A$9:$K$11</definedName>
    <definedName name="OCT_14">[11]FF_3!$A$9:$K$11</definedName>
    <definedName name="OCT_15">[11]FF_3!$A$9:$K$11</definedName>
    <definedName name="OCT_19">[28]FF_3!$A$9:$K$11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[5]FF_3!$A$1:$IV$8</definedName>
    <definedName name="OCT334_14">[11]FF_3!$A$1:$IV$8</definedName>
    <definedName name="OCT334_15">[11]FF_3!$A$1:$IV$8</definedName>
    <definedName name="OCT334_19">[28]FF_3!$A$1:$IV$8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 localSheetId="2">DATE(YEAR([0]!Loan_Start),MONTH([0]!Loan_Start)+Payment_Number,DAY([0]!Loan_Start))</definedName>
    <definedName name="okp">DATE(YEAR(Loan_Start),MONTH(Loan_Start)+Payment_Number,DAY(Loan_Start))</definedName>
    <definedName name="oldData">#REF!</definedName>
    <definedName name="one">'[90]FF-1'!#REF!</definedName>
    <definedName name="ones">'[188]FF-1'!#REF!</definedName>
    <definedName name="Open">TRUE</definedName>
    <definedName name="oplease">[188]Details!$C$2:$C$28</definedName>
    <definedName name="othcred" localSheetId="2">[32]!Visible</definedName>
    <definedName name="othcred">[32]!Visible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>MATCH(0.01,End_Bal,-1)+1</definedName>
    <definedName name="P_L">'[81]Dec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'[81]Cum.91-93'!$AJ$460:$AJ$673</definedName>
    <definedName name="P9B95">'[81]Cum.91-93'!$AJ$238:$AJ$432</definedName>
    <definedName name="pa">'[189]FF-2'!$A$1:$K$88</definedName>
    <definedName name="PAGE1">#N/A</definedName>
    <definedName name="PAGE2">#N/A</definedName>
    <definedName name="PAGE4">[190]D!$A$1:$K$86</definedName>
    <definedName name="parner">#REF!</definedName>
    <definedName name="pars">#REF!</definedName>
    <definedName name="PART">'[81]Cum.91-93'!$C$238:$E$398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[191]TB!$J$45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ayrollDatabase">[192]PAYROLL!$B$6:$K$44</definedName>
    <definedName name="PayrollDatabase1">[193]PAYROLL!$B$6:$K$44</definedName>
    <definedName name="PBT">[194]acs!#REF!</definedName>
    <definedName name="PCR" localSheetId="2">[0]!P&amp;SE.T_equity!L CONSOL [29]NEW!$DM$50:$DM$50</definedName>
    <definedName name="PCR">P&amp;L CONSOL [29]NEW!$DM$50:$DM$50</definedName>
    <definedName name="Pelco">[63]details!$C$92</definedName>
    <definedName name="PERBELANJAAN_JUALAN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'[39]tax-ss'!$O$7:$O$37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'[57]PLmth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 localSheetId="2">DATE(YEAR([0]!Loan_Start),MONTH([0]!Loan_Start)+Payment_Number,DAY([0]!Loan_Start))</definedName>
    <definedName name="po">DATE(YEAR(Loan_Start),MONTH(Loan_Start)+Payment_Number,DAY(Loan_Start))</definedName>
    <definedName name="PO_Samp">#REF!</definedName>
    <definedName name="PO_Samp02">#REF!</definedName>
    <definedName name="Pouch" localSheetId="2">[0]!P&amp;SE.T_equity!L CONSOL [29]NEW!$DM$50:$DM$50</definedName>
    <definedName name="Pouch">P&amp;L CONSOL [29]NEW!$DM$50:$DM$50</definedName>
    <definedName name="PP">[195]BPR!$F$11</definedName>
    <definedName name="ppl">#REF!</definedName>
    <definedName name="preman">'[196]10'!#REF!</definedName>
    <definedName name="PrepytFD">#REF!</definedName>
    <definedName name="previous">'[62]F-5'!$C$7</definedName>
    <definedName name="Princ">#REF!</definedName>
    <definedName name="_xlnm.Print_Area" localSheetId="4">'CF.T'!$A$1:$M$87</definedName>
    <definedName name="_xlnm.Print_Area" localSheetId="0">'FS.T '!$A$1:$M$126</definedName>
    <definedName name="_xlnm.Print_Area" localSheetId="1">PL.T!$A$1:$M$76</definedName>
    <definedName name="_xlnm.Print_Area" localSheetId="3">SE.T!$A$1:$W$25</definedName>
    <definedName name="_xlnm.Print_Area" localSheetId="2">SE.T_equity!$A$1:$W$25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OFFSET(Full_Print,0,0,[0]!Last_Row)</definedName>
    <definedName name="_xlnm.Print_Titles">#REF!</definedName>
    <definedName name="Print_Titles_MI">'[34]FF_2 _1_'!$A$1:$IV$9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cbal">[32]!Printacbal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'[80]P&amp;L'!$A$1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 localSheetId="2">[0]!P&amp;SE.T_equity!L CONSOL [29]NEW!$DM$50:$DM$50</definedName>
    <definedName name="q">P&amp;L CONSOL [29]NEW!$DM$50:$DM$50</definedName>
    <definedName name="q35y5yu">#REF!</definedName>
    <definedName name="q3t3242t32">[32]!q3t3242t32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'[52]U2.2'!#REF!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[32]!qffff</definedName>
    <definedName name="qgegqe">[32]!qgegqe</definedName>
    <definedName name="qgqege">[145]CBO0497!$A$1:$IV$11</definedName>
    <definedName name="qgqegeg">"Reinhausen Asia-Pacific Sdn Bhd"</definedName>
    <definedName name="qhxd">#REF!</definedName>
    <definedName name="qq">[32]!qq</definedName>
    <definedName name="qqqq">#REF!</definedName>
    <definedName name="qqqqqq">#REF!</definedName>
    <definedName name="qregfe">#REF!</definedName>
    <definedName name="qreqefrew">'[52]U2.2'!#REF!</definedName>
    <definedName name="qrfqwfwq">[32]!qrfqwfwq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[32]!qtgwge</definedName>
    <definedName name="Qualifying_Cost">#REF!</definedName>
    <definedName name="qw">#REF!</definedName>
    <definedName name="qwe">[32]!qwe</definedName>
    <definedName name="qwegfewgwr">#REF!</definedName>
    <definedName name="QWERQER">#REF!</definedName>
    <definedName name="qwfwqf">[32]!qwfwqf</definedName>
    <definedName name="qwreqwedqwr">'[47]CA Sheet'!$Q$36</definedName>
    <definedName name="qwrfqwreqr">#REF!</definedName>
    <definedName name="qwrq2r2">#REF!</definedName>
    <definedName name="qwrqrqr">'[52]U2.2'!#REF!</definedName>
    <definedName name="qwrqrqwr">'[52]U2.2'!#REF!</definedName>
    <definedName name="qwrqwqw">#REF!</definedName>
    <definedName name="qwtqt">[32]!qwtqt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[197]Sheet3!$A$1:$B$748</definedName>
    <definedName name="RateAA">#REF!</definedName>
    <definedName name="RateAA1">#REF!</definedName>
    <definedName name="RateIA">#REF!</definedName>
    <definedName name="RateIA1">#REF!</definedName>
    <definedName name="RatioP">[93]Weights!$B$3:$K$3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'[114]ADJ - RATE'!$B$5</definedName>
    <definedName name="rmYavg">#REF!</definedName>
    <definedName name="RQ2RQE">#REF!</definedName>
    <definedName name="RQRQ">#REF!</definedName>
    <definedName name="rrrr">#REF!</definedName>
    <definedName name="rrrrrrrrrrrr">'[39]tax-ss'!$T$7:$T$37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2">[0]!P&amp;SE.T_equity!L CONSOL [29]NEW!$DM$50:$DM$50</definedName>
    <definedName name="s">P&amp;L CONSOL [29]NEW!$DM$50:$DM$50</definedName>
    <definedName name="sa">#REF!</definedName>
    <definedName name="safafwq">[51]CA!$Q$112</definedName>
    <definedName name="safeffe">[32]!safeffe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'[46]0100'!$A$2:$A$2</definedName>
    <definedName name="sasfqwdqw">#REF!</definedName>
    <definedName name="sc">'[39]tax-ss'!$L$7:$L$37</definedName>
    <definedName name="SCB">'[83]ADJ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[32]!sdfasgfa</definedName>
    <definedName name="sdfsdfse">#REF!</definedName>
    <definedName name="sdgds">#REF!</definedName>
    <definedName name="sdgdsg">#REF!</definedName>
    <definedName name="sdgdsgds">#REF!</definedName>
    <definedName name="sdgdsgsd">'[52]U2.2'!#REF!</definedName>
    <definedName name="sdgesggewq">[32]!sdgesggewq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[32]!sfawfwqf</definedName>
    <definedName name="sfdsgfdsg">#REF!</definedName>
    <definedName name="sfewf">#REF!</definedName>
    <definedName name="sffa">'[200]Gain Loss Calculation'!$X$3</definedName>
    <definedName name="sfgethetye">#REF!</definedName>
    <definedName name="SFgf">[60]B!$B$3</definedName>
    <definedName name="sfgfdh">#REF!</definedName>
    <definedName name="sfgrg">#REF!</definedName>
    <definedName name="sfqafqegf">#REF!</definedName>
    <definedName name="sfsegergs">#REF!</definedName>
    <definedName name="sg">[32]!sg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[32]!sgegqeg</definedName>
    <definedName name="sgfgfdhf">#REF!</definedName>
    <definedName name="sgfsdgsd">'[52]U2.2'!#REF!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[32]!sgwesgweh</definedName>
    <definedName name="sgwsegwr">[32]!sgwsegwr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>#REF!</definedName>
    <definedName name="shshresh">#REF!</definedName>
    <definedName name="shshsrh">#REF!</definedName>
    <definedName name="shwshrwhrewh">[32]!shwshrwhrewh</definedName>
    <definedName name="shyrsrherh">#REF!</definedName>
    <definedName name="sjas">#REF!</definedName>
    <definedName name="sl">#REF!</definedName>
    <definedName name="sldk">#REF!</definedName>
    <definedName name="sp">[201]Rates!$C$12</definedName>
    <definedName name="Spec">'[202]P&amp;L'!#REF!</definedName>
    <definedName name="special" localSheetId="2">[0]!P&amp;SE.T_equity!L CONSOL [29]NEW!$DM$50:$DM$50</definedName>
    <definedName name="special">P&amp;L CONSOL [29]NEW!$DM$50:$DM$50</definedName>
    <definedName name="specila" localSheetId="2">[0]!P&amp;SE.T_equity!L CONSOL [29]NEW!$DM$50:$DM$50</definedName>
    <definedName name="specila">P&amp;L CONSOL [29]NEW!$DM$50:$DM$50</definedName>
    <definedName name="sq">'[46]0100'!$I$2:$I$2</definedName>
    <definedName name="srgetgwe">#REF!</definedName>
    <definedName name="ss">OFFSET(Full_Print,0,0,jj)</definedName>
    <definedName name="SSC">[63]details!$C$106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ndryReceipts">#REF!</definedName>
    <definedName name="svavvvbw">[32]!svavvvbw</definedName>
    <definedName name="SW">#REF!</definedName>
    <definedName name="swfewq">#REF!</definedName>
    <definedName name="syt">#REF!</definedName>
    <definedName name="T">#REF!</definedName>
    <definedName name="t2gg43g">[32]!t2gg43g</definedName>
    <definedName name="TABadj">#REF!</definedName>
    <definedName name="TABbs">#REF!</definedName>
    <definedName name="TABLE2">[203]B!$A$1:$I$74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'[204]TrialBalance Q3-2002'!$A$1:$H$301</definedName>
    <definedName name="TB_Manual_JEs">#REF!</definedName>
    <definedName name="tbold">#REF!</definedName>
    <definedName name="TDB">'[6]B&amp;S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'[205]Gain Loss Calculation'!$L$3</definedName>
    <definedName name="test1">'[205]Gain Loss Calculation'!#REF!</definedName>
    <definedName name="test2">'[205]Gain Loss Calculation'!$AJ$3</definedName>
    <definedName name="test3">'[205]Gain Loss Calculation'!$BR$3</definedName>
    <definedName name="test4">#REF!</definedName>
    <definedName name="Testราคาต่อหน่วย_FG">#REF!</definedName>
    <definedName name="Text">[206]N!#REF!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'[185]Entity Data'!$G$8</definedName>
    <definedName name="thjryjhrt">#REF!</definedName>
    <definedName name="THM">[175]FSA!$A$1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'[207]5 Analysis'!#REF!</definedName>
    <definedName name="Titl">'[208]5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'[209]FF-2'!#REF!</definedName>
    <definedName name="total">#REF!</definedName>
    <definedName name="Total_Interest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CA">'[100]G-35-3'!#REF!</definedName>
    <definedName name="TotalIBA">#REF!</definedName>
    <definedName name="TOTALS">#REF!</definedName>
    <definedName name="Trade_Debtors_Breakdown">[80]TBal!$A$3</definedName>
    <definedName name="TRF">'[210]1120'!$D$15:$D$67</definedName>
    <definedName name="trhtrh">#REF!</definedName>
    <definedName name="trhtrht">#REF!</definedName>
    <definedName name="trhtrhtr">#REF!</definedName>
    <definedName name="Trial_balance">[80]TBal!$M$162</definedName>
    <definedName name="trialbal1">[54]gl!#REF!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[32]!twgg4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'[179]CA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[32]!ugop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'[114]ADJ - RATE'!$B$3</definedName>
    <definedName name="USD">#REF!</definedName>
    <definedName name="usdYavg">#REF!</definedName>
    <definedName name="utituit">#REF!</definedName>
    <definedName name="ux">'[39]tax-ss'!$G$7:$G$37</definedName>
    <definedName name="va">#REF!,#REF!</definedName>
    <definedName name="vaa">'[46]0100'!$A$8:$A$8</definedName>
    <definedName name="vaava">[32]!vaava</definedName>
    <definedName name="val">#REF!,#REF!</definedName>
    <definedName name="valei">#REF!,#REF!</definedName>
    <definedName name="valid">#REF!,#REF!</definedName>
    <definedName name="Valid_Show" localSheetId="2">[32]!Visible</definedName>
    <definedName name="Valid_Show">[32]!Visible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IF([58]!Loan_Amount*[58]!Interest_Rate*[58]!Loan_Years*[58]!Loan_Start&gt;0,1,0)</definedName>
    <definedName name="Var">#REF!</definedName>
    <definedName name="Var_1">#REF!</definedName>
    <definedName name="Var_2">#REF!</definedName>
    <definedName name="Var_3">#REF!</definedName>
    <definedName name="vas">'[46]0100'!$D$14:$D$14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RP" hidden="1">{"'Feb 99'!$A$1:$G$30"}</definedName>
    <definedName name="vs">'[46]0100'!$T$20:$Y$21</definedName>
    <definedName name="vvli">#REF!,#REF!</definedName>
    <definedName name="W">#REF!</definedName>
    <definedName name="wa">'[46]0100'!$A$5:$A$5</definedName>
    <definedName name="wafasfs">'[211]K4. F&amp;F'!$Q$112</definedName>
    <definedName name="wafqwqftwf">[32]!wafqwqftwf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'[212](O3) CA Sheet'!$R$7:$R$31</definedName>
    <definedName name="wegewgegwe">[32]!wegewgegwe</definedName>
    <definedName name="wegtrwgre">'[49]CA Sheet'!$Q$36</definedName>
    <definedName name="wegtwgwrh">#REF!</definedName>
    <definedName name="wegwgweg">[51]CA!$Q$112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[32]!wet23gt23g32</definedName>
    <definedName name="wetg">#REF!</definedName>
    <definedName name="wetgqwt">#REF!</definedName>
    <definedName name="wetweywy\">[32]!wetweywy\</definedName>
    <definedName name="wetwgwtyw">[32]!wetwgwtyw</definedName>
    <definedName name="weweg">[32]!weweg</definedName>
    <definedName name="wewq">#REF!</definedName>
    <definedName name="wfqwfqw">#REF!</definedName>
    <definedName name="WFWAF">#REF!</definedName>
    <definedName name="wgewergwrg">#REF!</definedName>
    <definedName name="Wghts">[93]Weights!$A$10:$K$39</definedName>
    <definedName name="wgrewgg">'[52]U2.2'!#REF!</definedName>
    <definedName name="wgweg">#REF!</definedName>
    <definedName name="wgwgwg">#REF!</definedName>
    <definedName name="what">[32]!what</definedName>
    <definedName name="whatever">[32]!whatever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'[213]FF-6'!$A$5:$K$9</definedName>
    <definedName name="wqfqfqfw">[32]!wqfqfqfw</definedName>
    <definedName name="wqfwf">[32]!wqfwf</definedName>
    <definedName name="wqfwqfwqf">[32]!wqfwqfwqf</definedName>
    <definedName name="wqr">[32]!wqr</definedName>
    <definedName name="wr">'[46]0100'!$K$14:$K$106</definedName>
    <definedName name="wr3wr3v">#REF!</definedName>
    <definedName name="wregwrgr">#REF!</definedName>
    <definedName name="wrgrehteh">'[52]U2.2'!#REF!</definedName>
    <definedName name="wrgwrgtw">'[52]U2.2'!#REF!</definedName>
    <definedName name="wrhgrwhnr">#REF!</definedName>
    <definedName name="wrhreher">#REF!</definedName>
    <definedName name="wrqwr">[32]!wrqwr</definedName>
    <definedName name="Wsalary">[10]FORMC94!$A$6:$M$38</definedName>
    <definedName name="Wsalary_1">[134]FORMC94!$A$6:$M$38</definedName>
    <definedName name="Wsalary_1_1">[134]FORMC94!$A$6:$M$38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[10]FORMC94!$A$6:$M$38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[10]FORMC94!$A$6:$M$38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[10]FORMC94!$A$6:$M$38</definedName>
    <definedName name="Wsalary_23">[134]FORMC94!$A$6:$M$38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[134]FORMC94!$A$6:$M$38</definedName>
    <definedName name="Wsalary_39">[10]FORMC94!$A$6:$M$38</definedName>
    <definedName name="Wsalary_5">[134]FORMC94!$A$6:$M$38</definedName>
    <definedName name="Wsalary_6">[134]FORMC94!$A$6:$M$38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[51]CA!$Q$112</definedName>
    <definedName name="wtwyw24">[32]!wtwyw24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'[39]tax-ss'!$J$7:$J$37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[63]details!$C$181</definedName>
    <definedName name="Ye">[175]FSA!$A$2</definedName>
    <definedName name="Ye_10">[180]FSA!$A$2</definedName>
    <definedName name="Ye_11">[175]FSA!$A$2</definedName>
    <definedName name="Ye_12">[175]FSA!$A$2</definedName>
    <definedName name="Ye_13">[181]FSA!$A$2</definedName>
    <definedName name="Ye_14">[175]FSA!$A$2</definedName>
    <definedName name="Ye_15">[175]FSA!$A$2</definedName>
    <definedName name="Ye_19">[176]FSA!$A$2</definedName>
    <definedName name="Ye_20">[181]FSA!$A$2</definedName>
    <definedName name="Ye_21">[181]FSA!$A$2</definedName>
    <definedName name="Ye_22">[181]FSA!$A$2</definedName>
    <definedName name="Ye_23">[181]FSA!$A$2</definedName>
    <definedName name="Ye_23_1">[181]FSA!$A$2</definedName>
    <definedName name="Ye_25">[181]FSA!$A$2</definedName>
    <definedName name="Ye_29">[181]FSA!$A$2</definedName>
    <definedName name="Ye_43">[181]FSA!$A$2</definedName>
    <definedName name="Ye_47">[181]FSA!$A$2</definedName>
    <definedName name="Ye_66">[181]FSA!$A$2</definedName>
    <definedName name="Ye_72">[176]FSA!$A$2</definedName>
    <definedName name="Ye_8">[180]FSA!$A$2</definedName>
    <definedName name="Ye_9">[175]FSA!$A$2</definedName>
    <definedName name="year">[199]SCM!$DE$11:$DJ$11</definedName>
    <definedName name="Year_of_assessment_1979">'[214]6A CA'!#REF!</definedName>
    <definedName name="Year_of_assessment_1985">'[214]6A CA'!#REF!</definedName>
    <definedName name="Year_of_assessment_1986">'[214]6A CA'!#REF!</definedName>
    <definedName name="Year_of_assessment_1987">'[214]6A CA'!#REF!</definedName>
    <definedName name="Year_of_assessment_1989">'[214]6A CA'!#REF!</definedName>
    <definedName name="Year_of_assessment_1991">'[214]6A CA'!#REF!</definedName>
    <definedName name="Year_of_assessment_1992">#REF!</definedName>
    <definedName name="Year_of_assessment_1993">#REF!</definedName>
    <definedName name="Year_of_assessment_1995">'[214]6A CA'!#REF!</definedName>
    <definedName name="Year_of_assessment_1996">'[214]6A CA'!#REF!</definedName>
    <definedName name="Yearend">'[94]F-3'!$A$2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'[92]FF-1'!#REF!</definedName>
    <definedName name="yrjj">#REF!</definedName>
    <definedName name="yrjytjyt">#REF!</definedName>
    <definedName name="yrprd">"year"</definedName>
    <definedName name="YTD">'[215]p&amp;L'!#REF!</definedName>
    <definedName name="YTD_DEPRN">[95]accumdeprn!$A$3:$M$36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[216]FORMC94!$A$6:$M$38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เจ้าหนี้เช่าซื้อต้นงวด">[217]A4!$K$72+[217]A4!$K$76</definedName>
    <definedName name="เจ้าหนี้เช่าซื้อสิ้นงวด">[217]A4!$G$72+[217]A4!$G$76</definedName>
    <definedName name="เจ้าหนี้ต้นงวด">[217]E1!$K$21+[217]E1!$K$29+[217]E3!$K$10+[217]E3!$K$17+[217]E3!$K$73</definedName>
    <definedName name="เจ้าหนี้สิ้นงวด">[217]E1!$G$21+[217]E1!$G$29+[217]E3!$G$10+[217]E3!$G$17+[217]E3!$G$73</definedName>
    <definedName name="เช่าซื้อ">IF([58]!Loan_Amount*[58]!Interest_Rate*[58]!Loan_Years*[58]!Loan_Start&gt;0,1,0)</definedName>
    <definedName name="แ2">#REF!</definedName>
    <definedName name="โครง">#REF!</definedName>
    <definedName name="ก138">'[218]คชจ.ดำเนินงาน6-43'!#REF!</definedName>
    <definedName name="กระแส">#REF!</definedName>
    <definedName name="กอง">#REF!</definedName>
    <definedName name="การจัด" localSheetId="2">[0]!P&amp;SE.T_equity!L CONSOL [29]NEW!$DM$50:$DM$50</definedName>
    <definedName name="การจัด">P&amp;L CONSOL [29]NEW!$DM$50:$DM$50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'[218]คชจ.ดำเนินงาน6-43'!#REF!</definedName>
    <definedName name="ฟ255">'[218]คชจ.ดำเนินงาน6-43'!#REF!</definedName>
    <definedName name="ฟ420">'[218]คชจ.ดำเนินงาน6-43'!#REF!</definedName>
    <definedName name="ฟ850">#REF!</definedName>
    <definedName name="ฟฟฟฟฟ">#REF!</definedName>
    <definedName name="ฟๅ">#REF!</definedName>
    <definedName name="รมา" localSheetId="2">DATE(YEAR([0]!Loan_Start),MONTH([0]!Loan_Start)+Payment_Number,DAY([0]!Loan_Start))</definedName>
    <definedName name="รมา">DATE(YEAR(Loan_Start),MONTH(Loan_Start)+Payment_Number,DAY(Loan_Start))</definedName>
    <definedName name="ส">OFFSET(Full_Print,0,0,[0]!Last_Row)</definedName>
    <definedName name="อาคารระหว่างก่อสร้าง">#REF!</definedName>
    <definedName name="ๆ">#REF!</definedName>
    <definedName name="共用全共">[219]UPG表!#REF!</definedName>
    <definedName name="板金ﾚｰﾄ">[220]非固内訳!$Q$24</definedName>
    <definedName name="治工具ﾚｰﾄ">[220]非固内訳!$Q$23</definedName>
    <definedName name="現図4WDDZ">[219]UPG表!#REF!</definedName>
    <definedName name="現図4WDDZL">[219]UPG表!#REF!</definedName>
    <definedName name="現図4WDDZX">[219]UPG表!#REF!</definedName>
    <definedName name="現図4WD共用">[219]UPG表!#REF!</definedName>
    <definedName name="現図DOMDZ">[219]UPG表!#REF!</definedName>
    <definedName name="現図DOMDZL">[219]UPG表!#REF!</definedName>
    <definedName name="現図DOM共用">[219]UPG表!#REF!</definedName>
    <definedName name="現図LHDDZ">[219]UPG表!#REF!</definedName>
    <definedName name="現図LHDDZL">[219]UPG表!#REF!</definedName>
    <definedName name="現図LHD共用">[219]UPG表!#REF!</definedName>
    <definedName name="現図まとめ">[219]UPG表!#REF!</definedName>
    <definedName name="現図共用">[219]UPG表!#REF!</definedName>
    <definedName name="現図共用DZ">[219]UPG表!#REF!</definedName>
    <definedName name="現図共用DZX">[219]UPG表!#REF!</definedName>
    <definedName name="短縮日程">[221]個品ﾘｽﾄ!#REF!</definedName>
    <definedName name="高ﾊﾞﾘ低減">[221]個品ﾘｽﾄ!#REF!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0" i="4" l="1"/>
  <c r="M20" i="4"/>
  <c r="K20" i="4"/>
  <c r="I20" i="4"/>
  <c r="G20" i="4"/>
  <c r="A20" i="4"/>
  <c r="Q18" i="4"/>
  <c r="W17" i="4"/>
  <c r="M15" i="4"/>
  <c r="K15" i="4"/>
  <c r="I15" i="4"/>
  <c r="G15" i="4"/>
  <c r="A15" i="4"/>
  <c r="U11" i="4"/>
  <c r="U15" i="4" s="1"/>
  <c r="A3" i="4"/>
  <c r="A1" i="4"/>
  <c r="W11" i="4" l="1"/>
  <c r="Q19" i="4" l="1"/>
  <c r="O18" i="4" l="1"/>
  <c r="O20" i="4" l="1"/>
  <c r="W18" i="4"/>
  <c r="O12" i="4" l="1"/>
  <c r="Q13" i="4"/>
  <c r="W13" i="4" s="1"/>
  <c r="Q12" i="4" l="1"/>
  <c r="O15" i="4"/>
  <c r="S12" i="4" l="1"/>
  <c r="U19" i="4"/>
  <c r="W19" i="4" l="1"/>
  <c r="S15" i="4"/>
  <c r="W12" i="4"/>
  <c r="U20" i="4" l="1"/>
  <c r="W20" i="4"/>
  <c r="Q20" i="4"/>
  <c r="Q14" i="4" l="1"/>
  <c r="W14" i="4" l="1"/>
  <c r="Q15" i="4"/>
  <c r="W15" i="4" l="1"/>
</calcChain>
</file>

<file path=xl/sharedStrings.xml><?xml version="1.0" encoding="utf-8"?>
<sst xmlns="http://schemas.openxmlformats.org/spreadsheetml/2006/main" count="357" uniqueCount="177">
  <si>
    <t>บริษัท อินฟราเซท จำกัด (มหาชน)</t>
  </si>
  <si>
    <t>งบฐานะการเงิน</t>
  </si>
  <si>
    <t>ณ วันที่ 30 มิถุนายน 2569</t>
  </si>
  <si>
    <t>หน่วย : บาท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</si>
  <si>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</si>
  <si>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</si>
  <si>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</si>
  <si>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</si>
  <si>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</si>
  <si>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</si>
  <si>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</si>
  <si>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มิถุนายน 2569</t>
  </si>
  <si>
    <t>31 ธันวาคม 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</si>
  <si>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</si>
  <si>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</si>
  <si>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</si>
  <si>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</si>
  <si>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4, 6, 13, 21.2</t>
  </si>
  <si>
    <t>ลูกหนี้ตามสัญญาผ่อนชำระ</t>
  </si>
  <si>
    <t>ที่ถึงกำหนดชำระภายในหนึ่งปี</t>
  </si>
  <si>
    <t>7, 13, 15, 21.2</t>
  </si>
  <si>
    <t>สินทรัพย์ที่เกิดจากสัญญาหมุนเวียน</t>
  </si>
  <si>
    <t>4, 8.1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</si>
  <si>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</si>
  <si>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</si>
  <si>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</si>
  <si>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</si>
  <si>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13, 21.2</t>
  </si>
  <si>
    <t>เงินลงทุนในบริษัทร่วม</t>
  </si>
  <si>
    <t>สินทรัพย์ที่เกิดจากสัญญาไม่หมุนเวียน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</si>
  <si>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</si>
  <si>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</si>
  <si>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10, 21.2</t>
  </si>
  <si>
    <t>สินทรัพย์สิทธิการใช้</t>
  </si>
  <si>
    <t>4, 10</t>
  </si>
  <si>
    <t>สินทรัพย์ไม่มีตัวตน</t>
  </si>
  <si>
    <t>เงินมัดจำค่าซื้อทรัพย์สิน</t>
  </si>
  <si>
    <t>สินทรัพย์ภาษีเงินได้รอการตัดบัญชี</t>
  </si>
  <si>
    <t>สินทรัพย์ไม่หมุนเวียนอื่น</t>
  </si>
  <si>
    <t>4, 12</t>
  </si>
  <si>
    <t>รวมสินทรัพย์ไม่หมุนเวียน</t>
  </si>
  <si>
    <t>รวมสินทรัพย์</t>
  </si>
  <si>
    <t>ลงชื่อ ……………………………………. กรรมการ                     ลงชื่อ……………………………………. กรรมการ</t>
  </si>
  <si>
    <t xml:space="preserve">        (นายศักดิ์บวร  พุกกะณะสุต)                                                             (นายเมธา  โชติอภิสิทธิ์กุล)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</si>
  <si>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</si>
  <si>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</si>
  <si>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</si>
  <si>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</si>
  <si>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4, 14</t>
  </si>
  <si>
    <t>หนี้สินที่เกิดจากสัญญาหมุนเวียน</t>
  </si>
  <si>
    <t>4, 8.2</t>
  </si>
  <si>
    <t>เงินกู้ยืมระยะยาวจากสถาบันการเงิน</t>
  </si>
  <si>
    <t>หนี้สินตามสัญญาเช่า</t>
  </si>
  <si>
    <t>4, 16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</si>
  <si>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</si>
  <si>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</si>
  <si>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</si>
  <si>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 xml:space="preserve"> 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</si>
  <si>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</si>
  <si>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</si>
  <si>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</si>
  <si>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</si>
  <si>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</si>
  <si>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</si>
  <si>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</si>
  <si>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923,999,949 หุ้น มูลค่าหุ้นละ 0.50 บาท </t>
  </si>
  <si>
    <t>ทุนที่ออกและชำระแล้ว</t>
  </si>
  <si>
    <t xml:space="preserve">หุ้นสามัญ 812,773,031 หุ้น มูลค่าหุ้นละ 0.50 บาท 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</si>
  <si>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</si>
  <si>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</si>
  <si>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</si>
  <si>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</t>
  </si>
  <si>
    <t>ทุนสำรองตามกฎหมาย</t>
  </si>
  <si>
    <t>ทุนสำรองหุ้นทุนซื้อคืน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</si>
  <si>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</si>
  <si>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</si>
  <si>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</si>
  <si>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</si>
  <si>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</si>
  <si>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2569</t>
  </si>
  <si>
    <t>ยังไม่ได้ตรวจสอบแต่สอบทานแล้ว</t>
  </si>
  <si>
    <t>4</t>
  </si>
  <si>
    <t>รายได้</t>
  </si>
  <si>
    <t>รายได้จากการขายสินค้า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</si>
  <si>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</si>
  <si>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</si>
  <si>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</si>
  <si>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</si>
  <si>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</si>
  <si>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</si>
  <si>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</si>
  <si>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</si>
  <si>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</si>
  <si>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</si>
  <si>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</si>
  <si>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</si>
  <si>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</si>
  <si>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</si>
  <si>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</si>
  <si>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</si>
  <si>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</si>
  <si>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กำไรต่อหุ้นขั้นพื้นฐาน</t>
  </si>
  <si>
    <t>จำนวนหุ้นสามัญถัวเฉลี่ยถ่วงน้ำหนัก</t>
  </si>
  <si>
    <t>ที่ออกจำหน่ายและชำระเต็มมูลค่าแล้ว (หุ้น)</t>
  </si>
  <si>
    <t xml:space="preserve">      (นายศักดิ์บวร  พุกกะณะสุต)                                                              (นายเมธา  โชติอภิสิทธิ์กุล)              </t>
  </si>
  <si>
    <t>สำหรับงวดหกเดือนสิ้นสุดวันที่ 30 มิถุนายน 2569</t>
  </si>
  <si>
    <t>4, 20</t>
  </si>
  <si>
    <t>งบการเปลี่ยนแปลงส่วนของผู้ถือหุ้น</t>
  </si>
  <si>
    <t>งบการเงินที่แสดงเงินลงทุนตามวิธีส่วนได้เสีย</t>
  </si>
  <si>
    <t>ของส่วนของผู้ถือหุ้น</t>
  </si>
  <si>
    <t>ส่วนเกินทุน</t>
  </si>
  <si>
    <t>กำไร(ขาดทุน)จากการประมาณการ</t>
  </si>
  <si>
    <t>ส่วนเกิน</t>
  </si>
  <si>
    <t>จากการจ่ายโดย</t>
  </si>
  <si>
    <t>ทุนสำรอง</t>
  </si>
  <si>
    <t>ตามหลักคณิตศาสตร์ประกันภัย</t>
  </si>
  <si>
    <t>ที่ออกและชำระแล้ว</t>
  </si>
  <si>
    <t>มูลค่าหุ้นสามัญ</t>
  </si>
  <si>
    <t>ใช้หุ้นเป็นเกณฑ์</t>
  </si>
  <si>
    <t>ตามกฎหมาย</t>
  </si>
  <si>
    <t xml:space="preserve"> - สุทธิจากภาษีเงินได้</t>
  </si>
  <si>
    <t>รวม</t>
  </si>
  <si>
    <t>ยอดคงเหลือ ณ วันที่ 1 มกราคม 2569</t>
  </si>
  <si>
    <t>เงินปันผลจ่าย</t>
  </si>
  <si>
    <t>19.1</t>
  </si>
  <si>
    <t>ยอดคงเหลือ ณ วันที่ 30 มิถุนายน 2569</t>
  </si>
  <si>
    <t>ยอดคงเหลือ ณ วันที่ 1 มกราคม 2568</t>
  </si>
  <si>
    <t>19.2</t>
  </si>
  <si>
    <t>ยอดคงเหลือ ณ วันที่ 30 มิถุนายน 2568</t>
  </si>
  <si>
    <t xml:space="preserve">                                                       ลงชื่อ ……………………………………. กรรมการ                               ลงชื่อ……………………………………. กรรมการ                                                       </t>
  </si>
  <si>
    <t xml:space="preserve">      (นายศักดิ์บวร  พุกกะณะสุต)                                                                  (นายเมธา  โชติอภิสิทธิ์กุล)         </t>
  </si>
  <si>
    <t>งบกระแสเงินสด</t>
  </si>
  <si>
    <t>กระแสเงินสดจากกิจกรรมดำเนินงาน :</t>
  </si>
  <si>
    <t>รายการปรับกระทบกำไรสำหรับงวดเป็นเงินสดรับ(จ่าย) :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</si>
  <si>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</si>
  <si>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</si>
  <si>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ของลูกหนี้การค้าและลูกหนี้หมุนเวียนอื่น</t>
  </si>
  <si>
    <t>กำไรที่ยังไม่เกิดขึ้นจริงจากการวัดมูลค่าสินทรัพย์ทางการเงิน</t>
  </si>
  <si>
    <t>หมุนเวียนอื่น</t>
  </si>
  <si>
    <t>ประมาณการหนี้สินไม่หมุนเวียนสำหรับผลประโยชน์พนักงาน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</si>
  <si>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</si>
  <si>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</si>
  <si>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</si>
  <si>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</si>
  <si>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หนี้สินจากการดำเนินงานเพิ่มขึ้น(ลดลง) :</t>
  </si>
  <si>
    <t>เงินสดรับ(จ่าย)จากกิจกรรมดำเนินงาน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</si>
  <si>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</si>
  <si>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</si>
  <si>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</si>
  <si>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</si>
  <si>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</si>
  <si>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เงินสดจ่ายเงินให้กู้ยืมระยะยาวแก่กิจการที่เกี่ยวข้องกัน</t>
  </si>
  <si>
    <t>เงินสดจ่ายซื้อสินทรัพย์ทางการเงินหมุนเวียนอื่น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</si>
  <si>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</si>
  <si>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</si>
  <si>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เงินสดจ่ายชำระเงินมัดจำค่าซื้อทรัพย์สิน</t>
  </si>
  <si>
    <t>สินทรัพย์ทางการเงินไม่หมุนเวียนอื่นเพิ่มขึ้น</t>
  </si>
  <si>
    <t>เงินสดสุทธิใช้ไปในกิจกรรมลงทุน</t>
  </si>
  <si>
    <t>กระแสเงินสดจากกิจกรรมจัดหาเงิน :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</si>
  <si>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</si>
  <si>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</si>
  <si>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</si>
  <si>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</si>
  <si>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</si>
  <si>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เงินสดจ่ายเงินปันผล</t>
  </si>
  <si>
    <t>เงินสดจ่ายซื้อคืนหุ้นทุน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</si>
  <si>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</si>
  <si>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</si>
  <si>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</si>
  <si>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</si>
  <si>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</si>
  <si>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</si>
  <si>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ลูกหนี้ตามสัญญาผ่อนชำระที่เพิ่มขึ้นจากลูกหนี้การค้า</t>
  </si>
  <si>
    <t>โอนเงินมัดจำค่าซื้อทรัพย์สินเป็นที่ดิน อาคารและอุปกรณ์</t>
  </si>
  <si>
    <t>สินทรัพย์สิทธิการใช้ที่เพิ่มขึ้นจากหนี้สินตามสัญญาเช่า</t>
  </si>
  <si>
    <t>เจ้าหนี้ซื้อที่ดิน อาคารและอุปกรณ์เพิ่มขึ้น(ลดลง)</t>
  </si>
  <si>
    <t>เจ้าหนี้ซื้อสินทรัพย์ไม่มีตัวตนเพิ่มขึ้น(ลดลง)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</si>
</sst>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87" formatCode="[$-1070000]d/m/yy;@"/>
    <numFmt numFmtId="188" formatCode="_-* #,##0.00_-;\-* #,##0.00_-;_-* &quot;-&quot;??_-;_-@_-"/>
    <numFmt numFmtId="189" formatCode="#,##0.0_);\(#,##0.0\)"/>
    <numFmt numFmtId="191" formatCode="[$-107041E]d\ mmmm\ yyyy;@"/>
    <numFmt numFmtId="192" formatCode="[$-1010409]d\ mmm\ yy;@"/>
    <numFmt numFmtId="194" formatCode="#,##0.00;\(#,##0.00\)"/>
    <numFmt numFmtId="195" formatCode="_-* #,##0_-;\-* #,##0_-;_-* &quot;-&quot;??_-;_-@_-"/>
    <numFmt numFmtId="196" formatCode="[&lt;=99999999][$-D000000]0\-####\-####;[$-D000000]#\-####\-####"/>
  </numFmts>
  <fonts count="10" x14ac:knownFonts="1">
    <font>
      <sz val="14"/>
      <name val="Cordia New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0"/>
      <name val="Arial"/>
      <family val="2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187" fontId="0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6" fillId="0" borderId="0"/>
    <xf numFmtId="188" fontId="3" fillId="0" borderId="0" applyFont="0" applyFill="0" applyBorder="0" applyAlignment="0" applyProtection="0"/>
    <xf numFmtId="187" fontId="8" fillId="0" borderId="0">
      <alignment wrapText="1"/>
    </xf>
    <xf numFmtId="39" fontId="9" fillId="0" borderId="0"/>
    <xf numFmtId="188" fontId="3" fillId="0" borderId="0" applyFont="0" applyFill="0" applyBorder="0" applyAlignment="0" applyProtection="0"/>
    <xf numFmtId="192" fontId="3" fillId="0" borderId="0"/>
  </cellStyleXfs>
  <cellXfs count="122">
    <xf numFmtId="187" fontId="0" fillId="0" borderId="0" xfId="0"/>
    <xf numFmtId="0" fontId="1" fillId="0" borderId="0" xfId="0" applyNumberFormat="1" applyFont="1" applyAlignment="1">
      <alignment horizontal="center"/>
    </xf>
    <xf numFmtId="187" fontId="2" fillId="0" borderId="0" xfId="0" applyFont="1"/>
    <xf numFmtId="187" fontId="2" fillId="0" borderId="0" xfId="0" applyFont="1" applyAlignment="1">
      <alignment horizontal="center"/>
    </xf>
    <xf numFmtId="188" fontId="1" fillId="0" borderId="0" xfId="1" applyFont="1" applyFill="1"/>
    <xf numFmtId="187" fontId="1" fillId="0" borderId="0" xfId="0" applyFont="1"/>
    <xf numFmtId="188" fontId="2" fillId="0" borderId="0" xfId="1" applyFont="1" applyFill="1" applyAlignment="1"/>
    <xf numFmtId="188" fontId="2" fillId="0" borderId="0" xfId="1" applyFont="1"/>
    <xf numFmtId="187" fontId="2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187" fontId="1" fillId="0" borderId="1" xfId="0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15" fontId="1" fillId="0" borderId="1" xfId="0" quotePrefix="1" applyNumberFormat="1" applyFont="1" applyBorder="1" applyAlignment="1">
      <alignment horizontal="center"/>
    </xf>
    <xf numFmtId="187" fontId="1" fillId="0" borderId="0" xfId="0" applyFont="1" applyAlignment="1">
      <alignment horizontal="center"/>
    </xf>
    <xf numFmtId="15" fontId="1" fillId="0" borderId="0" xfId="0" quotePrefix="1" applyNumberFormat="1" applyFont="1" applyAlignment="1">
      <alignment horizontal="center"/>
    </xf>
    <xf numFmtId="1" fontId="1" fillId="0" borderId="0" xfId="2" quotePrefix="1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NumberFormat="1" applyFont="1" applyBorder="1" applyAlignment="1">
      <alignment horizontal="center"/>
    </xf>
    <xf numFmtId="188" fontId="1" fillId="0" borderId="0" xfId="1" applyFont="1" applyFill="1" applyAlignment="1">
      <alignment horizontal="center"/>
    </xf>
    <xf numFmtId="188" fontId="1" fillId="0" borderId="0" xfId="1" applyFont="1" applyFill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3" fontId="1" fillId="0" borderId="0" xfId="1" applyNumberFormat="1" applyFont="1" applyFill="1" applyBorder="1" applyAlignment="1">
      <alignment horizontal="center"/>
    </xf>
    <xf numFmtId="43" fontId="1" fillId="0" borderId="0" xfId="1" quotePrefix="1" applyNumberFormat="1" applyFont="1" applyFill="1" applyBorder="1" applyAlignment="1">
      <alignment horizontal="center"/>
    </xf>
    <xf numFmtId="37" fontId="1" fillId="0" borderId="0" xfId="0" applyNumberFormat="1" applyFont="1"/>
    <xf numFmtId="37" fontId="1" fillId="0" borderId="0" xfId="0" applyNumberFormat="1" applyFont="1" applyAlignment="1">
      <alignment horizontal="center"/>
    </xf>
    <xf numFmtId="43" fontId="1" fillId="0" borderId="0" xfId="1" applyNumberFormat="1" applyFont="1" applyFill="1" applyBorder="1" applyAlignment="1"/>
    <xf numFmtId="189" fontId="1" fillId="0" borderId="0" xfId="0" applyNumberFormat="1" applyFont="1" applyAlignment="1">
      <alignment horizontal="center"/>
    </xf>
    <xf numFmtId="43" fontId="1" fillId="0" borderId="3" xfId="1" applyNumberFormat="1" applyFont="1" applyFill="1" applyBorder="1" applyAlignment="1"/>
    <xf numFmtId="187" fontId="5" fillId="0" borderId="0" xfId="0" applyFont="1"/>
    <xf numFmtId="188" fontId="1" fillId="0" borderId="0" xfId="1" applyFont="1" applyFill="1" applyBorder="1" applyAlignment="1"/>
    <xf numFmtId="37" fontId="1" fillId="0" borderId="0" xfId="0" applyNumberFormat="1" applyFont="1" applyAlignment="1">
      <alignment horizontal="left"/>
    </xf>
    <xf numFmtId="37" fontId="2" fillId="0" borderId="0" xfId="0" applyNumberFormat="1" applyFont="1"/>
    <xf numFmtId="43" fontId="1" fillId="0" borderId="4" xfId="1" applyNumberFormat="1" applyFont="1" applyFill="1" applyBorder="1" applyAlignment="1"/>
    <xf numFmtId="187" fontId="1" fillId="0" borderId="0" xfId="0" applyFont="1" applyAlignment="1">
      <alignment horizontal="center"/>
    </xf>
    <xf numFmtId="37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1" fontId="1" fillId="0" borderId="0" xfId="2" applyNumberFormat="1" applyFont="1" applyFill="1" applyBorder="1" applyAlignment="1">
      <alignment horizontal="centerContinuous"/>
    </xf>
    <xf numFmtId="37" fontId="1" fillId="0" borderId="0" xfId="0" applyNumberFormat="1" applyFont="1" applyAlignment="1">
      <alignment vertical="center"/>
    </xf>
    <xf numFmtId="43" fontId="1" fillId="0" borderId="0" xfId="1" applyNumberFormat="1" applyFont="1" applyFill="1" applyAlignment="1"/>
    <xf numFmtId="49" fontId="1" fillId="0" borderId="0" xfId="0" quotePrefix="1" applyNumberFormat="1" applyFont="1" applyAlignment="1">
      <alignment horizontal="center"/>
    </xf>
    <xf numFmtId="37" fontId="1" fillId="0" borderId="0" xfId="0" quotePrefix="1" applyNumberFormat="1" applyFont="1" applyAlignment="1">
      <alignment horizontal="left"/>
    </xf>
    <xf numFmtId="0" fontId="1" fillId="0" borderId="0" xfId="4" applyNumberFormat="1" applyFont="1"/>
    <xf numFmtId="0" fontId="1" fillId="0" borderId="0" xfId="4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43" fontId="1" fillId="0" borderId="5" xfId="1" applyNumberFormat="1" applyFont="1" applyFill="1" applyBorder="1" applyAlignment="1"/>
    <xf numFmtId="187" fontId="7" fillId="0" borderId="0" xfId="0" applyFont="1"/>
    <xf numFmtId="49" fontId="7" fillId="0" borderId="0" xfId="0" applyNumberFormat="1" applyFont="1" applyAlignment="1">
      <alignment horizontal="center"/>
    </xf>
    <xf numFmtId="49" fontId="7" fillId="0" borderId="0" xfId="0" applyNumberFormat="1" applyFont="1"/>
    <xf numFmtId="188" fontId="7" fillId="0" borderId="0" xfId="1" applyFont="1" applyFill="1" applyBorder="1" applyAlignment="1"/>
    <xf numFmtId="43" fontId="1" fillId="0" borderId="0" xfId="5" applyNumberFormat="1" applyFont="1" applyFill="1"/>
    <xf numFmtId="43" fontId="1" fillId="0" borderId="0" xfId="5" applyNumberFormat="1" applyFont="1" applyFill="1" applyBorder="1"/>
    <xf numFmtId="43" fontId="1" fillId="0" borderId="1" xfId="5" applyNumberFormat="1" applyFont="1" applyFill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5" quotePrefix="1" applyNumberFormat="1" applyFont="1" applyFill="1" applyBorder="1" applyAlignment="1">
      <alignment horizontal="centerContinuous"/>
    </xf>
    <xf numFmtId="43" fontId="1" fillId="0" borderId="0" xfId="5" quotePrefix="1" applyNumberFormat="1" applyFont="1" applyFill="1" applyBorder="1" applyAlignment="1">
      <alignment horizontal="center"/>
    </xf>
    <xf numFmtId="191" fontId="1" fillId="0" borderId="0" xfId="5" quotePrefix="1" applyNumberFormat="1" applyFont="1" applyFill="1" applyBorder="1" applyAlignment="1">
      <alignment horizontal="centerContinuous"/>
    </xf>
    <xf numFmtId="188" fontId="1" fillId="0" borderId="0" xfId="1" quotePrefix="1" applyFont="1" applyFill="1" applyBorder="1" applyAlignment="1">
      <alignment horizontal="center"/>
    </xf>
    <xf numFmtId="192" fontId="1" fillId="0" borderId="0" xfId="0" applyNumberFormat="1" applyFont="1"/>
    <xf numFmtId="43" fontId="1" fillId="0" borderId="3" xfId="5" applyNumberFormat="1" applyFont="1" applyFill="1" applyBorder="1"/>
    <xf numFmtId="43" fontId="1" fillId="0" borderId="2" xfId="5" applyNumberFormat="1" applyFont="1" applyFill="1" applyBorder="1"/>
    <xf numFmtId="43" fontId="1" fillId="0" borderId="1" xfId="5" applyNumberFormat="1" applyFont="1" applyFill="1" applyBorder="1"/>
    <xf numFmtId="187" fontId="1" fillId="0" borderId="0" xfId="6" applyFont="1" applyAlignment="1"/>
    <xf numFmtId="43" fontId="1" fillId="0" borderId="5" xfId="5" applyNumberFormat="1" applyFont="1" applyFill="1" applyBorder="1"/>
    <xf numFmtId="43" fontId="1" fillId="0" borderId="4" xfId="5" applyNumberFormat="1" applyFont="1" applyFill="1" applyBorder="1"/>
    <xf numFmtId="0" fontId="1" fillId="0" borderId="0" xfId="0" applyNumberFormat="1" applyFont="1" applyAlignment="1">
      <alignment horizontal="center"/>
    </xf>
    <xf numFmtId="0" fontId="1" fillId="0" borderId="1" xfId="5" quotePrefix="1" applyNumberFormat="1" applyFont="1" applyFill="1" applyBorder="1" applyAlignment="1">
      <alignment horizontal="center"/>
    </xf>
    <xf numFmtId="43" fontId="1" fillId="0" borderId="0" xfId="1" applyNumberFormat="1" applyFont="1" applyFill="1"/>
    <xf numFmtId="43" fontId="1" fillId="0" borderId="0" xfId="1" applyNumberFormat="1" applyFont="1" applyFill="1" applyBorder="1"/>
    <xf numFmtId="43" fontId="1" fillId="0" borderId="4" xfId="1" applyNumberFormat="1" applyFont="1" applyFill="1" applyBorder="1"/>
    <xf numFmtId="43" fontId="1" fillId="0" borderId="0" xfId="5" applyNumberFormat="1" applyFont="1" applyFill="1" applyBorder="1" applyAlignment="1">
      <alignment horizontal="centerContinuous"/>
    </xf>
    <xf numFmtId="194" fontId="2" fillId="0" borderId="0" xfId="1" applyNumberFormat="1" applyFont="1" applyFill="1" applyAlignment="1"/>
    <xf numFmtId="194" fontId="1" fillId="0" borderId="0" xfId="0" applyNumberFormat="1" applyFont="1"/>
    <xf numFmtId="188" fontId="1" fillId="0" borderId="1" xfId="1" applyFont="1" applyFill="1" applyBorder="1" applyAlignment="1">
      <alignment horizontal="center"/>
    </xf>
    <xf numFmtId="188" fontId="1" fillId="0" borderId="3" xfId="5" applyFont="1" applyFill="1" applyBorder="1" applyAlignment="1">
      <alignment horizontal="center"/>
    </xf>
    <xf numFmtId="187" fontId="1" fillId="0" borderId="1" xfId="0" applyFont="1" applyBorder="1" applyAlignment="1">
      <alignment horizontal="center"/>
    </xf>
    <xf numFmtId="40" fontId="1" fillId="0" borderId="0" xfId="0" applyNumberFormat="1" applyFont="1"/>
    <xf numFmtId="188" fontId="1" fillId="0" borderId="0" xfId="1" applyFont="1" applyFill="1" applyBorder="1" applyAlignment="1">
      <alignment horizontal="centerContinuous"/>
    </xf>
    <xf numFmtId="188" fontId="1" fillId="0" borderId="0" xfId="3" applyFont="1" applyFill="1" applyBorder="1" applyAlignment="1">
      <alignment horizontal="center"/>
    </xf>
    <xf numFmtId="188" fontId="1" fillId="0" borderId="0" xfId="1" applyFont="1" applyFill="1" applyBorder="1"/>
    <xf numFmtId="188" fontId="1" fillId="0" borderId="1" xfId="1" applyFont="1" applyFill="1" applyBorder="1" applyAlignment="1">
      <alignment horizontal="center"/>
    </xf>
    <xf numFmtId="188" fontId="1" fillId="0" borderId="1" xfId="3" applyFont="1" applyFill="1" applyBorder="1" applyAlignment="1">
      <alignment horizontal="center"/>
    </xf>
    <xf numFmtId="43" fontId="1" fillId="0" borderId="0" xfId="5" applyNumberFormat="1" applyFont="1" applyFill="1" applyBorder="1" applyAlignment="1">
      <alignment horizontal="center"/>
    </xf>
    <xf numFmtId="0" fontId="1" fillId="0" borderId="0" xfId="0" applyNumberFormat="1" applyFont="1" applyAlignment="1">
      <alignment vertical="center"/>
    </xf>
    <xf numFmtId="0" fontId="1" fillId="0" borderId="0" xfId="4" applyNumberFormat="1" applyFont="1" applyAlignment="1">
      <alignment vertical="center"/>
    </xf>
    <xf numFmtId="40" fontId="5" fillId="0" borderId="0" xfId="0" applyNumberFormat="1" applyFont="1"/>
    <xf numFmtId="0" fontId="5" fillId="0" borderId="0" xfId="0" applyNumberFormat="1" applyFont="1" applyAlignment="1">
      <alignment horizontal="center"/>
    </xf>
    <xf numFmtId="188" fontId="5" fillId="0" borderId="0" xfId="1" applyFont="1" applyFill="1"/>
    <xf numFmtId="188" fontId="5" fillId="0" borderId="0" xfId="1" applyFont="1" applyFill="1" applyBorder="1"/>
    <xf numFmtId="43" fontId="5" fillId="0" borderId="0" xfId="1" applyNumberFormat="1" applyFont="1" applyFill="1" applyBorder="1" applyAlignment="1">
      <alignment horizontal="center"/>
    </xf>
    <xf numFmtId="39" fontId="2" fillId="0" borderId="0" xfId="7" applyFont="1" applyAlignment="1">
      <alignment horizontal="left"/>
    </xf>
    <xf numFmtId="195" fontId="1" fillId="0" borderId="0" xfId="1" applyNumberFormat="1" applyFont="1" applyFill="1"/>
    <xf numFmtId="188" fontId="1" fillId="0" borderId="5" xfId="1" applyFont="1" applyFill="1" applyBorder="1"/>
    <xf numFmtId="43" fontId="1" fillId="0" borderId="0" xfId="1" applyNumberFormat="1" applyFont="1" applyFill="1" applyBorder="1" applyAlignment="1">
      <alignment horizontal="centerContinuous"/>
    </xf>
    <xf numFmtId="43" fontId="1" fillId="0" borderId="5" xfId="1" applyNumberFormat="1" applyFont="1" applyFill="1" applyBorder="1"/>
    <xf numFmtId="43" fontId="1" fillId="0" borderId="2" xfId="1" applyNumberFormat="1" applyFont="1" applyFill="1" applyBorder="1" applyAlignment="1">
      <alignment horizontal="center"/>
    </xf>
    <xf numFmtId="195" fontId="1" fillId="0" borderId="0" xfId="1" quotePrefix="1" applyNumberFormat="1" applyFont="1" applyFill="1" applyAlignment="1">
      <alignment horizontal="center"/>
    </xf>
    <xf numFmtId="187" fontId="1" fillId="0" borderId="0" xfId="0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43" fontId="1" fillId="0" borderId="5" xfId="1" applyNumberFormat="1" applyFont="1" applyFill="1" applyBorder="1" applyAlignment="1">
      <alignment horizontal="center"/>
    </xf>
    <xf numFmtId="4" fontId="2" fillId="0" borderId="0" xfId="0" applyNumberFormat="1" applyFont="1"/>
    <xf numFmtId="0" fontId="1" fillId="0" borderId="0" xfId="0" applyNumberFormat="1" applyFont="1"/>
    <xf numFmtId="0" fontId="1" fillId="0" borderId="1" xfId="1" quotePrefix="1" applyNumberFormat="1" applyFont="1" applyFill="1" applyBorder="1" applyAlignment="1">
      <alignment horizontal="centerContinuous"/>
    </xf>
    <xf numFmtId="0" fontId="1" fillId="0" borderId="0" xfId="1" quotePrefix="1" applyNumberFormat="1" applyFont="1" applyFill="1" applyBorder="1" applyAlignment="1">
      <alignment horizontal="center"/>
    </xf>
    <xf numFmtId="0" fontId="1" fillId="0" borderId="1" xfId="1" quotePrefix="1" applyNumberFormat="1" applyFont="1" applyFill="1" applyBorder="1" applyAlignment="1">
      <alignment horizontal="center"/>
    </xf>
    <xf numFmtId="0" fontId="2" fillId="0" borderId="0" xfId="9" applyNumberFormat="1" applyFont="1" applyAlignment="1">
      <alignment vertical="center"/>
    </xf>
    <xf numFmtId="0" fontId="1" fillId="0" borderId="0" xfId="9" applyNumberFormat="1" applyFont="1" applyAlignment="1">
      <alignment vertical="center"/>
    </xf>
    <xf numFmtId="4" fontId="1" fillId="0" borderId="0" xfId="3" applyNumberFormat="1" applyFont="1" applyFill="1" applyAlignment="1">
      <alignment horizontal="right"/>
    </xf>
    <xf numFmtId="187" fontId="1" fillId="0" borderId="0" xfId="0" applyFont="1" applyAlignment="1">
      <alignment vertical="center"/>
    </xf>
    <xf numFmtId="43" fontId="1" fillId="0" borderId="0" xfId="3" applyNumberFormat="1" applyFont="1" applyFill="1" applyAlignment="1">
      <alignment horizontal="right"/>
    </xf>
    <xf numFmtId="43" fontId="1" fillId="0" borderId="0" xfId="0" applyNumberFormat="1" applyFont="1"/>
    <xf numFmtId="188" fontId="1" fillId="0" borderId="0" xfId="1" applyFont="1" applyFill="1" applyAlignment="1">
      <alignment horizontal="right"/>
    </xf>
    <xf numFmtId="43" fontId="1" fillId="0" borderId="0" xfId="3" applyNumberFormat="1" applyFont="1" applyFill="1" applyBorder="1" applyAlignment="1">
      <alignment horizontal="right"/>
    </xf>
    <xf numFmtId="43" fontId="1" fillId="0" borderId="1" xfId="3" applyNumberFormat="1" applyFont="1" applyFill="1" applyBorder="1" applyAlignment="1">
      <alignment horizontal="right"/>
    </xf>
    <xf numFmtId="196" fontId="1" fillId="0" borderId="0" xfId="0" applyNumberFormat="1" applyFont="1"/>
    <xf numFmtId="43" fontId="1" fillId="0" borderId="3" xfId="3" applyNumberFormat="1" applyFont="1" applyFill="1" applyBorder="1" applyAlignment="1">
      <alignment horizontal="right"/>
    </xf>
    <xf numFmtId="43" fontId="1" fillId="0" borderId="5" xfId="3" applyNumberFormat="1" applyFont="1" applyFill="1" applyBorder="1" applyAlignment="1">
      <alignment horizontal="right"/>
    </xf>
    <xf numFmtId="0" fontId="7" fillId="0" borderId="0" xfId="9" applyNumberFormat="1" applyFont="1" applyAlignment="1">
      <alignment vertical="center"/>
    </xf>
    <xf numFmtId="188" fontId="1" fillId="0" borderId="0" xfId="5" applyFont="1" applyFill="1" applyAlignment="1">
      <alignment horizontal="right"/>
    </xf>
    <xf numFmtId="188" fontId="1" fillId="0" borderId="0" xfId="3" applyFont="1" applyFill="1" applyAlignment="1">
      <alignment horizontal="right"/>
    </xf>
  </cellXfs>
  <cellStyles count="10">
    <cellStyle name="Comma" xfId="1" builtinId="3"/>
    <cellStyle name="Comma 10 15" xfId="5" xr:uid="{B3D11AC9-011B-41A6-B9DC-07B06C83A490}"/>
    <cellStyle name="Comma 10 2 15" xfId="3" xr:uid="{E1F056AD-9942-4B71-BDF9-1AD0A51695EB}"/>
    <cellStyle name="Comma 10 2 2 2" xfId="8" xr:uid="{CF07D369-4704-4683-9714-0C41DF33B82E}"/>
    <cellStyle name="Comma 2 9 2 2" xfId="2" xr:uid="{5582705D-A69F-4C1E-AD23-A280030E6148}"/>
    <cellStyle name="Normal" xfId="0" builtinId="0"/>
    <cellStyle name="Normal 6" xfId="6" xr:uid="{29576396-79BA-43BE-AE82-19F798E75C4E}"/>
    <cellStyle name="Normal_CM Q3'07" xfId="4" xr:uid="{6A55BADB-62CF-4E35-858F-DD7E992C6B58}"/>
    <cellStyle name="ปกติ_Copy of Lead SheetMahajak" xfId="9" xr:uid="{FA1D7091-EC9C-4AA8-A150-BBC6C8D51322}"/>
    <cellStyle name="ปกติ_Sheet1_HOME-Mar48-T02" xfId="7" xr:uid="{7619A911-D946-4565-8D8F-9A36B8761E93}"/>
  </cellStyles>
  <dxfs count="2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calcChain" Target="calcChain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231" Type="http://schemas.openxmlformats.org/officeDocument/2006/relationships/customXml" Target="../customXml/item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customXml" Target="../customXml/item2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customXml" Target="../customXml/item3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1%20Listed%20companies\INSET\2026\3.%20Audit%20and%20Review\Q2-2026\1.%20Financial%20Statement\Lead%20sheet_INSET_Q2-2026.xlsx" TargetMode="External"/><Relationship Id="rId1" Type="http://schemas.openxmlformats.org/officeDocument/2006/relationships/externalLinkPath" Target="/1%20Listed%20companies/INSET/2026/3.%20Audit%20and%20Review/Q2-2026/1.%20Financial%20Statement/Lead%20sheet_INSET_Q2-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S.E"/>
      <sheetName val="PL.E"/>
      <sheetName val="SE.E_equity"/>
      <sheetName val="SE.E"/>
      <sheetName val="CF.E"/>
      <sheetName val="FS.T "/>
      <sheetName val="PL.T"/>
      <sheetName val="SE.T_equity"/>
      <sheetName val="SE.T"/>
      <sheetName val="CF.T"/>
      <sheetName val="Z840"/>
      <sheetName val="Z810"/>
      <sheetName val="Z840a"/>
      <sheetName val="H110"/>
      <sheetName val="H200"/>
      <sheetName val="FS code"/>
      <sheetName val="Z631"/>
      <sheetName val="Z820"/>
      <sheetName val="Z830"/>
      <sheetName val="Z831"/>
      <sheetName val="A1"/>
      <sheetName val="A3"/>
      <sheetName val="A4"/>
      <sheetName val="A5"/>
      <sheetName val="A6"/>
      <sheetName val="B1"/>
      <sheetName val="B2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400 DT"/>
      <sheetName val="Sheet1"/>
      <sheetName val="Expenses by nature"/>
      <sheetName val="TempCFTest"/>
      <sheetName val="TempCFTes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2">
          <cell r="O22">
            <v>-11334682</v>
          </cell>
        </row>
        <row r="26">
          <cell r="E26">
            <v>0</v>
          </cell>
          <cell r="G26">
            <v>-32260869.239999998</v>
          </cell>
          <cell r="K26">
            <v>-65018282.479999997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E640_(ค่าไฟฟ้า)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THAI"/>
      <sheetName val="MA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GiaVL"/>
      <sheetName val="warehouse fixed v var. (calcs)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original"/>
      <sheetName val="WM"/>
      <sheetName val="_BANK_XLS뉮׾_x0003_㌏Joint1"/>
      <sheetName val="รายงาน Promotion"/>
      <sheetName val="PLUS"/>
      <sheetName val="系統直接人工及製造費用"/>
      <sheetName val="Office Improve"/>
      <sheetName val="9"/>
      <sheetName val="Tickmarks"/>
      <sheetName val="Quarterly_4"/>
      <sheetName val="F9_Parameters_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UA120"/>
      <sheetName val="PL_16"/>
      <sheetName val="PL_15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N-4.4"/>
      <sheetName val="Vol_Rev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TB1207"/>
      <sheetName val="Employee"/>
      <sheetName val="JobOrder"/>
      <sheetName val="FS"/>
      <sheetName val="PortSTDSave"/>
      <sheetName val="dec'04"/>
      <sheetName val="group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R544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PR4"/>
      <sheetName val="Dat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BudgetInput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Drop_Down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W6"/>
      <sheetName val="Work sheet FB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ckitt"/>
      <sheetName val="TOPS"/>
      <sheetName val="KKP"/>
      <sheetName val="_BANK_XLS뉮׾㌏Joint1"/>
      <sheetName val="U120_Asset"/>
      <sheetName val="Review"/>
      <sheetName val="KPI Score"/>
      <sheetName val="LE1(act3mth)"/>
      <sheetName val="_BANK_XLS뉮׾㌏Joint8"/>
      <sheetName val="MS_Box"/>
      <sheetName val="LC___TR_Listing"/>
      <sheetName val="Gain_Loss_Calculation"/>
      <sheetName val="SumP&amp;L_current_Sites"/>
      <sheetName val="_BANK_XLS뉮׾㌏Joint2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11922"/>
      <sheetName val="P'Tai(ห้ามลบ)"/>
      <sheetName val="[BANK_XLS뉮׾_x0003_㌏Joint"/>
      <sheetName val="TB MAY'09"/>
      <sheetName val="Graph"/>
      <sheetName val="Key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เงินกู้MGC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งบบริหาร_PL-report"/>
      <sheetName val="Int_"/>
      <sheetName val="2_Conso"/>
      <sheetName val="8_1|Invest_in_Equity"/>
      <sheetName val="Work_sheet_FB"/>
      <sheetName val="Office_Improve"/>
      <sheetName val="06X02-5001"/>
      <sheetName val="06X02-1300"/>
      <sheetName val="Cashflow(Scenario)"/>
      <sheetName val="TB1112"/>
      <sheetName val="安全服务"/>
      <sheetName val="ENGG_VAL"/>
      <sheetName val="BF2003"/>
      <sheetName val="Overview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SGXLHIDDENSHEET"/>
      <sheetName val="2003 Forecast"/>
      <sheetName val="2004 Risk Adjusted AOP"/>
      <sheetName val="FR"/>
      <sheetName val="9109"/>
      <sheetName val="ESO"/>
      <sheetName val="ESL"/>
      <sheetName val="EQUITY ITEMS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KPI_Score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Income Statement"/>
      <sheetName val="Sheet1 (2)"/>
      <sheetName val="day_end_stock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[BANK.XLS]10-1 Media:10-cut"/>
      <sheetName val="10K4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Profit and Loss"/>
      <sheetName val="OTC market"/>
      <sheetName val="NPV"/>
      <sheetName val="AD output"/>
      <sheetName val="Boots OTC"/>
      <sheetName val="pro forma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cash_flow_11"/>
      <sheetName val="cash_flow_21"/>
      <sheetName val="EQUITY_ITEMS1"/>
      <sheetName val="PL__ACCT-MBK1"/>
      <sheetName val="FOR_PL_ACCT-MBK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INCTAX"/>
      <sheetName val="ลูกหนี้(เก่า)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Sheet1_(2)2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Factor"/>
      <sheetName val="Depre"/>
      <sheetName val="SFP"/>
      <sheetName val="SCI"/>
      <sheetName val="PL_TB as of Dec-2015"/>
      <sheetName val="Budget_2013|14 MEE. B.Centers"/>
      <sheetName val="Accounts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Prft&amp;Loss"/>
      <sheetName val="FIN TB_SI"/>
      <sheetName val="10-1_Media:10-cut3"/>
      <sheetName val="[BANK_XLS뉮׾_x005f_x005f_x005f_x005F_x1"/>
      <sheetName val="bod"/>
      <sheetName val="BEplan-Paper"/>
      <sheetName val="14 Graphs"/>
      <sheetName val="CRA-Detail"/>
      <sheetName val="[BANK_XLS뉮׾_x005f_x005f_9"/>
      <sheetName val="ใบรับที่เคยบัญชีบัญชีแล้ว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[BANK_XLS][BANK_XLS]10_1_Medi_3"/>
      <sheetName val="[BANK_XLS][BANK_XLS]10_1_Medi_2"/>
      <sheetName val="[BANK_XLS][BANK_XLS]10_1_Medi_5"/>
      <sheetName val="[BANK_XLS][BANK_XLS]10_1_Medi_4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 APS  APS-DI ING"/>
      <sheetName val="Basics"/>
      <sheetName val="stat local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Entity Data"/>
      <sheetName val="[BANK.XLS][BANK.XLS]10_1_Med_33"/>
      <sheetName val="[BANK.XLS][BANK.XLS]10_1_Med_34"/>
      <sheetName val="[BANK.XLS][BANK.XLS]10_1_Med_35"/>
      <sheetName val="[BANK.XLS][BANK.XLS]10_1_Med_36"/>
      <sheetName val="EY12.13SA"/>
      <sheetName val="Cap Charge (EY12)"/>
      <sheetName val="39.0OK"/>
      <sheetName val="02.1OK"/>
      <sheetName val="02.2O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 refreshError="1"/>
      <sheetData sheetId="151" refreshError="1"/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>
        <row r="4">
          <cell r="B4">
            <v>111874</v>
          </cell>
        </row>
      </sheetData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 refreshError="1"/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 refreshError="1"/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 refreshError="1"/>
      <sheetData sheetId="1250" refreshError="1"/>
      <sheetData sheetId="1251">
        <row r="4">
          <cell r="B4">
            <v>111874</v>
          </cell>
        </row>
      </sheetData>
      <sheetData sheetId="1252" refreshError="1"/>
      <sheetData sheetId="1253" refreshError="1"/>
      <sheetData sheetId="1254" refreshError="1"/>
      <sheetData sheetId="1255" refreshError="1"/>
      <sheetData sheetId="1256">
        <row r="4">
          <cell r="B4">
            <v>111874</v>
          </cell>
        </row>
      </sheetData>
      <sheetData sheetId="1257" refreshError="1"/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 refreshError="1"/>
      <sheetData sheetId="1654" refreshError="1"/>
      <sheetData sheetId="1655" refreshError="1"/>
      <sheetData sheetId="1656" refreshError="1"/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 refreshError="1"/>
      <sheetData sheetId="1709" refreshError="1"/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>
        <row r="4">
          <cell r="B4">
            <v>111874</v>
          </cell>
        </row>
      </sheetData>
      <sheetData sheetId="2112" refreshError="1"/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>
        <row r="4">
          <cell r="B4">
            <v>111874</v>
          </cell>
        </row>
      </sheetData>
      <sheetData sheetId="2200" refreshError="1"/>
      <sheetData sheetId="2201" refreshError="1"/>
      <sheetData sheetId="2202" refreshError="1"/>
      <sheetData sheetId="2203" refreshError="1"/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10">
          <cell r="F10">
            <v>1746.43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10">
          <cell r="F10">
            <v>1746.43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 refreshError="1"/>
      <sheetData sheetId="2325" refreshError="1"/>
      <sheetData sheetId="2326" refreshError="1"/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 refreshError="1"/>
      <sheetData sheetId="2530" refreshError="1"/>
      <sheetData sheetId="2531">
        <row r="4">
          <cell r="B4">
            <v>111874</v>
          </cell>
        </row>
      </sheetData>
      <sheetData sheetId="2532">
        <row r="10">
          <cell r="F10">
            <v>1746.43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4">
          <cell r="B4">
            <v>111874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>
        <row r="10">
          <cell r="F10">
            <v>1746.43</v>
          </cell>
        </row>
      </sheetData>
      <sheetData sheetId="2567">
        <row r="10">
          <cell r="F10">
            <v>1746.43</v>
          </cell>
        </row>
      </sheetData>
      <sheetData sheetId="2568">
        <row r="10">
          <cell r="F10">
            <v>1746.43</v>
          </cell>
        </row>
      </sheetData>
      <sheetData sheetId="2569">
        <row r="10">
          <cell r="F10">
            <v>1746.43</v>
          </cell>
        </row>
      </sheetData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/>
      <sheetData sheetId="2657" refreshError="1"/>
      <sheetData sheetId="2658" refreshError="1"/>
      <sheetData sheetId="2659" refreshError="1"/>
      <sheetData sheetId="2660" refreshError="1"/>
      <sheetData sheetId="2661">
        <row r="10">
          <cell r="F10">
            <v>1746.43</v>
          </cell>
        </row>
      </sheetData>
      <sheetData sheetId="2662"/>
      <sheetData sheetId="2663"/>
      <sheetData sheetId="2664"/>
      <sheetData sheetId="2665">
        <row r="10">
          <cell r="F10">
            <v>1746.43</v>
          </cell>
        </row>
      </sheetData>
      <sheetData sheetId="2666">
        <row r="4">
          <cell r="B4">
            <v>111874</v>
          </cell>
        </row>
      </sheetData>
      <sheetData sheetId="2667">
        <row r="10">
          <cell r="F10">
            <v>1746.43</v>
          </cell>
        </row>
      </sheetData>
      <sheetData sheetId="2668">
        <row r="10">
          <cell r="F10">
            <v>1746.43</v>
          </cell>
        </row>
      </sheetData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 refreshError="1"/>
      <sheetData sheetId="2675" refreshError="1"/>
      <sheetData sheetId="2676">
        <row r="10">
          <cell r="F10">
            <v>1746.43</v>
          </cell>
        </row>
      </sheetData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4">
          <cell r="B4">
            <v>111874</v>
          </cell>
        </row>
      </sheetData>
      <sheetData sheetId="2737">
        <row r="10">
          <cell r="F10">
            <v>1746.43</v>
          </cell>
        </row>
      </sheetData>
      <sheetData sheetId="2738">
        <row r="4">
          <cell r="B4">
            <v>111874</v>
          </cell>
        </row>
      </sheetData>
      <sheetData sheetId="2739" refreshError="1"/>
      <sheetData sheetId="2740" refreshError="1"/>
      <sheetData sheetId="2741" refreshError="1"/>
      <sheetData sheetId="2742" refreshError="1"/>
      <sheetData sheetId="2743">
        <row r="10">
          <cell r="F10">
            <v>1746.43</v>
          </cell>
        </row>
      </sheetData>
      <sheetData sheetId="2744">
        <row r="4">
          <cell r="B4">
            <v>111874</v>
          </cell>
        </row>
      </sheetData>
      <sheetData sheetId="2745">
        <row r="10">
          <cell r="F10">
            <v>1746.43</v>
          </cell>
        </row>
      </sheetData>
      <sheetData sheetId="2746"/>
      <sheetData sheetId="2747" refreshError="1"/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>
        <row r="10">
          <cell r="F10">
            <v>1746.43</v>
          </cell>
        </row>
      </sheetData>
      <sheetData sheetId="2751">
        <row r="10">
          <cell r="F10">
            <v>1746.43</v>
          </cell>
        </row>
      </sheetData>
      <sheetData sheetId="2752"/>
      <sheetData sheetId="2753"/>
      <sheetData sheetId="2754">
        <row r="10">
          <cell r="F10">
            <v>1746.43</v>
          </cell>
        </row>
      </sheetData>
      <sheetData sheetId="2755"/>
      <sheetData sheetId="2756"/>
      <sheetData sheetId="2757"/>
      <sheetData sheetId="2758"/>
      <sheetData sheetId="2759"/>
      <sheetData sheetId="2760"/>
      <sheetData sheetId="2761"/>
      <sheetData sheetId="2762">
        <row r="10">
          <cell r="F10">
            <v>1746.43</v>
          </cell>
        </row>
      </sheetData>
      <sheetData sheetId="2763">
        <row r="10">
          <cell r="F10">
            <v>1746.43</v>
          </cell>
        </row>
      </sheetData>
      <sheetData sheetId="2764">
        <row r="10">
          <cell r="F10">
            <v>1746.43</v>
          </cell>
        </row>
      </sheetData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6.3812059999999997</v>
          </cell>
        </row>
      </sheetData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>
        <row r="10">
          <cell r="F10">
            <v>1746.43</v>
          </cell>
        </row>
      </sheetData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>
        <row r="4">
          <cell r="B4">
            <v>111874</v>
          </cell>
        </row>
      </sheetData>
      <sheetData sheetId="2789">
        <row r="10">
          <cell r="F10">
            <v>1746.43</v>
          </cell>
        </row>
      </sheetData>
      <sheetData sheetId="2790">
        <row r="4">
          <cell r="B4">
            <v>111874</v>
          </cell>
        </row>
      </sheetData>
      <sheetData sheetId="2791">
        <row r="4">
          <cell r="B4">
            <v>111874</v>
          </cell>
        </row>
      </sheetData>
      <sheetData sheetId="2792">
        <row r="4">
          <cell r="B4">
            <v>111874</v>
          </cell>
        </row>
      </sheetData>
      <sheetData sheetId="2793">
        <row r="4">
          <cell r="B4">
            <v>111874</v>
          </cell>
        </row>
      </sheetData>
      <sheetData sheetId="2794">
        <row r="10">
          <cell r="F10">
            <v>1746.43</v>
          </cell>
        </row>
      </sheetData>
      <sheetData sheetId="2795">
        <row r="4">
          <cell r="B4">
            <v>111874</v>
          </cell>
        </row>
      </sheetData>
      <sheetData sheetId="2796">
        <row r="10">
          <cell r="F10">
            <v>1746.43</v>
          </cell>
        </row>
      </sheetData>
      <sheetData sheetId="2797">
        <row r="10">
          <cell r="F10">
            <v>1746.43</v>
          </cell>
        </row>
      </sheetData>
      <sheetData sheetId="2798">
        <row r="4">
          <cell r="B4">
            <v>111874</v>
          </cell>
        </row>
      </sheetData>
      <sheetData sheetId="2799">
        <row r="10">
          <cell r="F10">
            <v>1746.43</v>
          </cell>
        </row>
      </sheetData>
      <sheetData sheetId="2800">
        <row r="4">
          <cell r="B4">
            <v>111874</v>
          </cell>
        </row>
      </sheetData>
      <sheetData sheetId="2801">
        <row r="4">
          <cell r="B4">
            <v>111874</v>
          </cell>
        </row>
      </sheetData>
      <sheetData sheetId="2802">
        <row r="4">
          <cell r="B4">
            <v>111874</v>
          </cell>
        </row>
      </sheetData>
      <sheetData sheetId="2803">
        <row r="4">
          <cell r="B4">
            <v>111874</v>
          </cell>
        </row>
      </sheetData>
      <sheetData sheetId="2804">
        <row r="10">
          <cell r="F10">
            <v>1746.43</v>
          </cell>
        </row>
      </sheetData>
      <sheetData sheetId="2805">
        <row r="4">
          <cell r="B4">
            <v>111874</v>
          </cell>
        </row>
      </sheetData>
      <sheetData sheetId="2806">
        <row r="10">
          <cell r="F10">
            <v>1746.43</v>
          </cell>
        </row>
      </sheetData>
      <sheetData sheetId="2807">
        <row r="10">
          <cell r="F10">
            <v>1746.43</v>
          </cell>
        </row>
      </sheetData>
      <sheetData sheetId="2808">
        <row r="4">
          <cell r="B4">
            <v>111874</v>
          </cell>
        </row>
      </sheetData>
      <sheetData sheetId="2809">
        <row r="10">
          <cell r="F10">
            <v>1746.43</v>
          </cell>
        </row>
      </sheetData>
      <sheetData sheetId="2810">
        <row r="4">
          <cell r="B4">
            <v>111874</v>
          </cell>
        </row>
      </sheetData>
      <sheetData sheetId="2811">
        <row r="10">
          <cell r="F10">
            <v>1746.43</v>
          </cell>
        </row>
      </sheetData>
      <sheetData sheetId="2812">
        <row r="4">
          <cell r="B4">
            <v>111874</v>
          </cell>
        </row>
      </sheetData>
      <sheetData sheetId="2813">
        <row r="4">
          <cell r="B4">
            <v>111874</v>
          </cell>
        </row>
      </sheetData>
      <sheetData sheetId="2814">
        <row r="10">
          <cell r="F10">
            <v>1746.43</v>
          </cell>
        </row>
      </sheetData>
      <sheetData sheetId="2815">
        <row r="10">
          <cell r="F10">
            <v>1746.43</v>
          </cell>
        </row>
      </sheetData>
      <sheetData sheetId="2816" refreshError="1"/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>
        <row r="10">
          <cell r="F10">
            <v>1746.43</v>
          </cell>
        </row>
      </sheetData>
      <sheetData sheetId="2841">
        <row r="10">
          <cell r="F10">
            <v>1746.43</v>
          </cell>
        </row>
      </sheetData>
      <sheetData sheetId="2842">
        <row r="10">
          <cell r="F10">
            <v>1746.43</v>
          </cell>
        </row>
      </sheetData>
      <sheetData sheetId="2843">
        <row r="10">
          <cell r="F10">
            <v>1746.43</v>
          </cell>
        </row>
      </sheetData>
      <sheetData sheetId="2844">
        <row r="10">
          <cell r="F10">
            <v>1746.43</v>
          </cell>
        </row>
      </sheetData>
      <sheetData sheetId="2845">
        <row r="10">
          <cell r="F10">
            <v>1746.43</v>
          </cell>
        </row>
      </sheetData>
      <sheetData sheetId="2846">
        <row r="10">
          <cell r="F10">
            <v>1746.43</v>
          </cell>
        </row>
      </sheetData>
      <sheetData sheetId="2847">
        <row r="10">
          <cell r="F10">
            <v>1746.43</v>
          </cell>
        </row>
      </sheetData>
      <sheetData sheetId="2848">
        <row r="10">
          <cell r="F10">
            <v>1746.43</v>
          </cell>
        </row>
      </sheetData>
      <sheetData sheetId="2849">
        <row r="10">
          <cell r="F10">
            <v>1746.43</v>
          </cell>
        </row>
      </sheetData>
      <sheetData sheetId="2850">
        <row r="10">
          <cell r="F10">
            <v>1746.43</v>
          </cell>
        </row>
      </sheetData>
      <sheetData sheetId="2851">
        <row r="10">
          <cell r="F10">
            <v>1746.43</v>
          </cell>
        </row>
      </sheetData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>
        <row r="10">
          <cell r="F10">
            <v>1746.43</v>
          </cell>
        </row>
      </sheetData>
      <sheetData sheetId="2859">
        <row r="10">
          <cell r="F10">
            <v>1746.43</v>
          </cell>
        </row>
      </sheetData>
      <sheetData sheetId="2860">
        <row r="4">
          <cell r="B4">
            <v>111874</v>
          </cell>
        </row>
      </sheetData>
      <sheetData sheetId="2861">
        <row r="10">
          <cell r="F10">
            <v>1746.43</v>
          </cell>
        </row>
      </sheetData>
      <sheetData sheetId="2862">
        <row r="4">
          <cell r="B4">
            <v>111874</v>
          </cell>
        </row>
      </sheetData>
      <sheetData sheetId="2863">
        <row r="10">
          <cell r="F10">
            <v>1746.43</v>
          </cell>
        </row>
      </sheetData>
      <sheetData sheetId="2864">
        <row r="10">
          <cell r="F10">
            <v>1746.43</v>
          </cell>
        </row>
      </sheetData>
      <sheetData sheetId="2865">
        <row r="10">
          <cell r="F10">
            <v>1746.43</v>
          </cell>
        </row>
      </sheetData>
      <sheetData sheetId="2866">
        <row r="10">
          <cell r="F10">
            <v>1746.43</v>
          </cell>
        </row>
      </sheetData>
      <sheetData sheetId="2867"/>
      <sheetData sheetId="2868">
        <row r="10">
          <cell r="F10">
            <v>1746.43</v>
          </cell>
        </row>
      </sheetData>
      <sheetData sheetId="2869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10">
          <cell r="F10">
            <v>1746.43</v>
          </cell>
        </row>
      </sheetData>
      <sheetData sheetId="3030">
        <row r="10">
          <cell r="F10">
            <v>1746.43</v>
          </cell>
        </row>
      </sheetData>
      <sheetData sheetId="3031">
        <row r="10">
          <cell r="F10">
            <v>1746.43</v>
          </cell>
        </row>
      </sheetData>
      <sheetData sheetId="3032"/>
      <sheetData sheetId="3033">
        <row r="10">
          <cell r="F10">
            <v>1746.43</v>
          </cell>
        </row>
      </sheetData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/>
      <sheetData sheetId="3046">
        <row r="10">
          <cell r="F10">
            <v>1746.43</v>
          </cell>
        </row>
      </sheetData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>
        <row r="10">
          <cell r="F10">
            <v>1746.43</v>
          </cell>
        </row>
      </sheetData>
      <sheetData sheetId="3067"/>
      <sheetData sheetId="3068"/>
      <sheetData sheetId="3069"/>
      <sheetData sheetId="3070">
        <row r="4">
          <cell r="B4">
            <v>111874</v>
          </cell>
        </row>
      </sheetData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>
        <row r="10">
          <cell r="F10">
            <v>1746.43</v>
          </cell>
        </row>
      </sheetData>
      <sheetData sheetId="3081"/>
      <sheetData sheetId="3082"/>
      <sheetData sheetId="3083"/>
      <sheetData sheetId="3084"/>
      <sheetData sheetId="3085"/>
      <sheetData sheetId="3086">
        <row r="10">
          <cell r="F10">
            <v>1746.43</v>
          </cell>
        </row>
      </sheetData>
      <sheetData sheetId="3087"/>
      <sheetData sheetId="3088"/>
      <sheetData sheetId="3089">
        <row r="4">
          <cell r="B4">
            <v>111874</v>
          </cell>
        </row>
      </sheetData>
      <sheetData sheetId="3090"/>
      <sheetData sheetId="3091"/>
      <sheetData sheetId="3092">
        <row r="10">
          <cell r="F10">
            <v>1746.43</v>
          </cell>
        </row>
      </sheetData>
      <sheetData sheetId="3093">
        <row r="4">
          <cell r="B4">
            <v>111874</v>
          </cell>
        </row>
      </sheetData>
      <sheetData sheetId="3094">
        <row r="10">
          <cell r="F10">
            <v>1746.43</v>
          </cell>
        </row>
      </sheetData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>
        <row r="10">
          <cell r="F10">
            <v>1746.43</v>
          </cell>
        </row>
      </sheetData>
      <sheetData sheetId="3100">
        <row r="10">
          <cell r="F10">
            <v>1746.43</v>
          </cell>
        </row>
      </sheetData>
      <sheetData sheetId="3101">
        <row r="4">
          <cell r="B4">
            <v>111874</v>
          </cell>
        </row>
      </sheetData>
      <sheetData sheetId="3102">
        <row r="4">
          <cell r="B4">
            <v>111874</v>
          </cell>
        </row>
      </sheetData>
      <sheetData sheetId="3103">
        <row r="4">
          <cell r="B4">
            <v>111874</v>
          </cell>
        </row>
      </sheetData>
      <sheetData sheetId="3104">
        <row r="4">
          <cell r="B4">
            <v>111874</v>
          </cell>
        </row>
      </sheetData>
      <sheetData sheetId="3105">
        <row r="4">
          <cell r="B4">
            <v>111874</v>
          </cell>
        </row>
      </sheetData>
      <sheetData sheetId="3106">
        <row r="4">
          <cell r="B4">
            <v>111874</v>
          </cell>
        </row>
      </sheetData>
      <sheetData sheetId="3107">
        <row r="4">
          <cell r="B4">
            <v>111874</v>
          </cell>
        </row>
      </sheetData>
      <sheetData sheetId="3108">
        <row r="10">
          <cell r="F10">
            <v>1746.43</v>
          </cell>
        </row>
      </sheetData>
      <sheetData sheetId="3109"/>
      <sheetData sheetId="3110">
        <row r="10">
          <cell r="F10">
            <v>1746.43</v>
          </cell>
        </row>
      </sheetData>
      <sheetData sheetId="3111">
        <row r="4">
          <cell r="B4">
            <v>111874</v>
          </cell>
        </row>
      </sheetData>
      <sheetData sheetId="3112">
        <row r="4">
          <cell r="B4">
            <v>111874</v>
          </cell>
        </row>
      </sheetData>
      <sheetData sheetId="3113"/>
      <sheetData sheetId="3114">
        <row r="10">
          <cell r="F10">
            <v>1746.43</v>
          </cell>
        </row>
      </sheetData>
      <sheetData sheetId="3115"/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/>
      <sheetData sheetId="3119"/>
      <sheetData sheetId="3120">
        <row r="10">
          <cell r="F10">
            <v>1746.43</v>
          </cell>
        </row>
      </sheetData>
      <sheetData sheetId="3121"/>
      <sheetData sheetId="3122"/>
      <sheetData sheetId="3123"/>
      <sheetData sheetId="3124"/>
      <sheetData sheetId="3125"/>
      <sheetData sheetId="3126">
        <row r="10">
          <cell r="F10">
            <v>1746.43</v>
          </cell>
        </row>
      </sheetData>
      <sheetData sheetId="3127">
        <row r="10">
          <cell r="F10">
            <v>1746.43</v>
          </cell>
        </row>
      </sheetData>
      <sheetData sheetId="3128"/>
      <sheetData sheetId="3129"/>
      <sheetData sheetId="3130">
        <row r="10">
          <cell r="F10">
            <v>1746.43</v>
          </cell>
        </row>
      </sheetData>
      <sheetData sheetId="3131">
        <row r="10">
          <cell r="F10">
            <v>1746.43</v>
          </cell>
        </row>
      </sheetData>
      <sheetData sheetId="3132">
        <row r="10">
          <cell r="F10">
            <v>1746.43</v>
          </cell>
        </row>
      </sheetData>
      <sheetData sheetId="3133"/>
      <sheetData sheetId="3134">
        <row r="10">
          <cell r="F10">
            <v>1746.43</v>
          </cell>
        </row>
      </sheetData>
      <sheetData sheetId="3135">
        <row r="4">
          <cell r="B4">
            <v>111874</v>
          </cell>
        </row>
      </sheetData>
      <sheetData sheetId="3136">
        <row r="10">
          <cell r="F10">
            <v>1746.43</v>
          </cell>
        </row>
      </sheetData>
      <sheetData sheetId="3137">
        <row r="10">
          <cell r="F10">
            <v>1746.43</v>
          </cell>
        </row>
      </sheetData>
      <sheetData sheetId="3138">
        <row r="10">
          <cell r="F10">
            <v>1746.43</v>
          </cell>
        </row>
      </sheetData>
      <sheetData sheetId="3139">
        <row r="10">
          <cell r="F10">
            <v>1746.43</v>
          </cell>
        </row>
      </sheetData>
      <sheetData sheetId="3140">
        <row r="4">
          <cell r="B4">
            <v>111874</v>
          </cell>
        </row>
      </sheetData>
      <sheetData sheetId="3141">
        <row r="10">
          <cell r="F10">
            <v>1746.43</v>
          </cell>
        </row>
      </sheetData>
      <sheetData sheetId="3142">
        <row r="10">
          <cell r="F10">
            <v>1746.43</v>
          </cell>
        </row>
      </sheetData>
      <sheetData sheetId="3143">
        <row r="10">
          <cell r="F10">
            <v>1746.43</v>
          </cell>
        </row>
      </sheetData>
      <sheetData sheetId="3144">
        <row r="10">
          <cell r="F10">
            <v>1746.43</v>
          </cell>
        </row>
      </sheetData>
      <sheetData sheetId="3145">
        <row r="10">
          <cell r="F10">
            <v>1746.43</v>
          </cell>
        </row>
      </sheetData>
      <sheetData sheetId="3146">
        <row r="10">
          <cell r="F10">
            <v>1746.43</v>
          </cell>
        </row>
      </sheetData>
      <sheetData sheetId="3147">
        <row r="10">
          <cell r="F10">
            <v>1746.43</v>
          </cell>
        </row>
      </sheetData>
      <sheetData sheetId="3148">
        <row r="10">
          <cell r="F10">
            <v>1746.43</v>
          </cell>
        </row>
      </sheetData>
      <sheetData sheetId="3149">
        <row r="10">
          <cell r="F10">
            <v>1746.43</v>
          </cell>
        </row>
      </sheetData>
      <sheetData sheetId="3150">
        <row r="10">
          <cell r="F10">
            <v>1746.43</v>
          </cell>
        </row>
      </sheetData>
      <sheetData sheetId="3151">
        <row r="10">
          <cell r="F10">
            <v>1746.43</v>
          </cell>
        </row>
      </sheetData>
      <sheetData sheetId="3152">
        <row r="10">
          <cell r="F10">
            <v>1746.43</v>
          </cell>
        </row>
      </sheetData>
      <sheetData sheetId="3153">
        <row r="10">
          <cell r="F10">
            <v>1746.43</v>
          </cell>
        </row>
      </sheetData>
      <sheetData sheetId="3154">
        <row r="4">
          <cell r="B4">
            <v>111874</v>
          </cell>
        </row>
      </sheetData>
      <sheetData sheetId="3155"/>
      <sheetData sheetId="3156"/>
      <sheetData sheetId="3157">
        <row r="10">
          <cell r="F10">
            <v>1746.43</v>
          </cell>
        </row>
      </sheetData>
      <sheetData sheetId="3158">
        <row r="10">
          <cell r="F10">
            <v>1746.43</v>
          </cell>
        </row>
      </sheetData>
      <sheetData sheetId="3159">
        <row r="10">
          <cell r="F10">
            <v>1746.43</v>
          </cell>
        </row>
      </sheetData>
      <sheetData sheetId="3160">
        <row r="10">
          <cell r="F10">
            <v>1746.43</v>
          </cell>
        </row>
      </sheetData>
      <sheetData sheetId="3161">
        <row r="10">
          <cell r="F10">
            <v>1746.43</v>
          </cell>
        </row>
      </sheetData>
      <sheetData sheetId="3162">
        <row r="10">
          <cell r="F10">
            <v>1746.43</v>
          </cell>
        </row>
      </sheetData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/>
      <sheetData sheetId="3176"/>
      <sheetData sheetId="3177"/>
      <sheetData sheetId="3178"/>
      <sheetData sheetId="3179">
        <row r="4">
          <cell r="B4">
            <v>111874</v>
          </cell>
        </row>
      </sheetData>
      <sheetData sheetId="3180"/>
      <sheetData sheetId="3181"/>
      <sheetData sheetId="3182"/>
      <sheetData sheetId="3183"/>
      <sheetData sheetId="3184">
        <row r="10">
          <cell r="F10">
            <v>1746.43</v>
          </cell>
        </row>
      </sheetData>
      <sheetData sheetId="3185">
        <row r="4">
          <cell r="B4">
            <v>111874</v>
          </cell>
        </row>
      </sheetData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>
        <row r="4">
          <cell r="B4">
            <v>111874</v>
          </cell>
        </row>
      </sheetData>
      <sheetData sheetId="3191">
        <row r="4">
          <cell r="B4">
            <v>111874</v>
          </cell>
        </row>
      </sheetData>
      <sheetData sheetId="3192">
        <row r="4">
          <cell r="B4">
            <v>111874</v>
          </cell>
        </row>
      </sheetData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>
        <row r="10">
          <cell r="F10">
            <v>1746.43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/>
      <sheetData sheetId="3219"/>
      <sheetData sheetId="3220"/>
      <sheetData sheetId="3221"/>
      <sheetData sheetId="3222"/>
      <sheetData sheetId="3223"/>
      <sheetData sheetId="3224">
        <row r="10">
          <cell r="F10">
            <v>1746.43</v>
          </cell>
        </row>
      </sheetData>
      <sheetData sheetId="3225"/>
      <sheetData sheetId="3226">
        <row r="10">
          <cell r="F10">
            <v>1746.43</v>
          </cell>
        </row>
      </sheetData>
      <sheetData sheetId="3227">
        <row r="10">
          <cell r="F10">
            <v>1746.43</v>
          </cell>
        </row>
      </sheetData>
      <sheetData sheetId="3228"/>
      <sheetData sheetId="3229"/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/>
      <sheetData sheetId="3234"/>
      <sheetData sheetId="3235"/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/>
      <sheetData sheetId="3239"/>
      <sheetData sheetId="3240"/>
      <sheetData sheetId="3241">
        <row r="10">
          <cell r="F10">
            <v>1746.43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10">
          <cell r="F10">
            <v>1746.43</v>
          </cell>
        </row>
      </sheetData>
      <sheetData sheetId="3245">
        <row r="10">
          <cell r="F10">
            <v>1746.43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/>
      <sheetData sheetId="3249">
        <row r="10">
          <cell r="F10">
            <v>1746.43</v>
          </cell>
        </row>
      </sheetData>
      <sheetData sheetId="3250"/>
      <sheetData sheetId="3251">
        <row r="10">
          <cell r="F10">
            <v>1746.43</v>
          </cell>
        </row>
      </sheetData>
      <sheetData sheetId="3252">
        <row r="10">
          <cell r="F10">
            <v>1746.43</v>
          </cell>
        </row>
      </sheetData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>
        <row r="10">
          <cell r="F10">
            <v>1746.43</v>
          </cell>
        </row>
      </sheetData>
      <sheetData sheetId="3353">
        <row r="4">
          <cell r="B4">
            <v>111874</v>
          </cell>
        </row>
      </sheetData>
      <sheetData sheetId="3354">
        <row r="10">
          <cell r="F10">
            <v>1746.43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10">
          <cell r="F10">
            <v>1746.43</v>
          </cell>
        </row>
      </sheetData>
      <sheetData sheetId="3358">
        <row r="4">
          <cell r="B4">
            <v>111874</v>
          </cell>
        </row>
      </sheetData>
      <sheetData sheetId="3359">
        <row r="10">
          <cell r="F10">
            <v>1746.43</v>
          </cell>
        </row>
      </sheetData>
      <sheetData sheetId="3360">
        <row r="10">
          <cell r="F10">
            <v>1746.43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>
        <row r="4">
          <cell r="B4">
            <v>111874</v>
          </cell>
        </row>
      </sheetData>
      <sheetData sheetId="3364">
        <row r="10">
          <cell r="F10">
            <v>1746.43</v>
          </cell>
        </row>
      </sheetData>
      <sheetData sheetId="3365">
        <row r="4">
          <cell r="B4">
            <v>111874</v>
          </cell>
        </row>
      </sheetData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>
        <row r="4">
          <cell r="B4">
            <v>111874</v>
          </cell>
        </row>
      </sheetData>
      <sheetData sheetId="3369">
        <row r="10">
          <cell r="F10">
            <v>1746.43</v>
          </cell>
        </row>
      </sheetData>
      <sheetData sheetId="3370">
        <row r="10">
          <cell r="F10">
            <v>1746.43</v>
          </cell>
        </row>
      </sheetData>
      <sheetData sheetId="3371">
        <row r="10">
          <cell r="F10">
            <v>1746.43</v>
          </cell>
        </row>
      </sheetData>
      <sheetData sheetId="3372">
        <row r="10">
          <cell r="F10">
            <v>1746.43</v>
          </cell>
        </row>
      </sheetData>
      <sheetData sheetId="3373">
        <row r="4">
          <cell r="B4">
            <v>111874</v>
          </cell>
        </row>
      </sheetData>
      <sheetData sheetId="3374">
        <row r="10">
          <cell r="F10">
            <v>1746.43</v>
          </cell>
        </row>
      </sheetData>
      <sheetData sheetId="3375">
        <row r="4">
          <cell r="B4">
            <v>111874</v>
          </cell>
        </row>
      </sheetData>
      <sheetData sheetId="3376">
        <row r="10">
          <cell r="F10">
            <v>1746.43</v>
          </cell>
        </row>
      </sheetData>
      <sheetData sheetId="3377">
        <row r="10">
          <cell r="F10">
            <v>1746.43</v>
          </cell>
        </row>
      </sheetData>
      <sheetData sheetId="3378">
        <row r="4">
          <cell r="B4">
            <v>111874</v>
          </cell>
        </row>
      </sheetData>
      <sheetData sheetId="3379">
        <row r="10">
          <cell r="F10">
            <v>1746.43</v>
          </cell>
        </row>
      </sheetData>
      <sheetData sheetId="3380">
        <row r="10">
          <cell r="F10">
            <v>1746.43</v>
          </cell>
        </row>
      </sheetData>
      <sheetData sheetId="3381">
        <row r="10">
          <cell r="F10">
            <v>1746.43</v>
          </cell>
        </row>
      </sheetData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>
        <row r="10">
          <cell r="F10">
            <v>1746.43</v>
          </cell>
        </row>
      </sheetData>
      <sheetData sheetId="3385">
        <row r="4">
          <cell r="B4">
            <v>111874</v>
          </cell>
        </row>
      </sheetData>
      <sheetData sheetId="3386">
        <row r="10">
          <cell r="F10">
            <v>1746.43</v>
          </cell>
        </row>
      </sheetData>
      <sheetData sheetId="3387">
        <row r="10">
          <cell r="F10">
            <v>1746.43</v>
          </cell>
        </row>
      </sheetData>
      <sheetData sheetId="3388">
        <row r="10">
          <cell r="F10">
            <v>1746.43</v>
          </cell>
        </row>
      </sheetData>
      <sheetData sheetId="3389">
        <row r="10">
          <cell r="F10">
            <v>1746.43</v>
          </cell>
        </row>
      </sheetData>
      <sheetData sheetId="3390">
        <row r="10">
          <cell r="F10">
            <v>1746.43</v>
          </cell>
        </row>
      </sheetData>
      <sheetData sheetId="3391">
        <row r="10">
          <cell r="F10">
            <v>1746.43</v>
          </cell>
        </row>
      </sheetData>
      <sheetData sheetId="3392">
        <row r="10">
          <cell r="F10">
            <v>1746.43</v>
          </cell>
        </row>
      </sheetData>
      <sheetData sheetId="3393">
        <row r="10">
          <cell r="F10">
            <v>1746.43</v>
          </cell>
        </row>
      </sheetData>
      <sheetData sheetId="3394">
        <row r="10">
          <cell r="F10">
            <v>1746.43</v>
          </cell>
        </row>
      </sheetData>
      <sheetData sheetId="3395">
        <row r="10">
          <cell r="F10">
            <v>1746.43</v>
          </cell>
        </row>
      </sheetData>
      <sheetData sheetId="3396">
        <row r="10">
          <cell r="F10">
            <v>1746.43</v>
          </cell>
        </row>
      </sheetData>
      <sheetData sheetId="3397">
        <row r="10">
          <cell r="F10">
            <v>1746.43</v>
          </cell>
        </row>
      </sheetData>
      <sheetData sheetId="3398">
        <row r="10">
          <cell r="F10">
            <v>1746.43</v>
          </cell>
        </row>
      </sheetData>
      <sheetData sheetId="3399">
        <row r="10">
          <cell r="F10">
            <v>1746.43</v>
          </cell>
        </row>
      </sheetData>
      <sheetData sheetId="3400">
        <row r="10">
          <cell r="F10">
            <v>1746.43</v>
          </cell>
        </row>
      </sheetData>
      <sheetData sheetId="3401">
        <row r="10">
          <cell r="F10">
            <v>1746.43</v>
          </cell>
        </row>
      </sheetData>
      <sheetData sheetId="3402">
        <row r="10">
          <cell r="F10">
            <v>1746.43</v>
          </cell>
        </row>
      </sheetData>
      <sheetData sheetId="3403">
        <row r="10">
          <cell r="F10">
            <v>1746.43</v>
          </cell>
        </row>
      </sheetData>
      <sheetData sheetId="3404">
        <row r="10">
          <cell r="F10">
            <v>1746.43</v>
          </cell>
        </row>
      </sheetData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>
        <row r="10">
          <cell r="F10">
            <v>1746.43</v>
          </cell>
        </row>
      </sheetData>
      <sheetData sheetId="3417">
        <row r="10">
          <cell r="F10">
            <v>1746.43</v>
          </cell>
        </row>
      </sheetData>
      <sheetData sheetId="3418">
        <row r="10">
          <cell r="F10">
            <v>1746.43</v>
          </cell>
        </row>
      </sheetData>
      <sheetData sheetId="3419">
        <row r="10">
          <cell r="F10">
            <v>1746.43</v>
          </cell>
        </row>
      </sheetData>
      <sheetData sheetId="3420"/>
      <sheetData sheetId="3421"/>
      <sheetData sheetId="3422" refreshError="1"/>
      <sheetData sheetId="3423" refreshError="1"/>
      <sheetData sheetId="3424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>
        <row r="4">
          <cell r="B4">
            <v>111874</v>
          </cell>
        </row>
      </sheetData>
      <sheetData sheetId="3432" refreshError="1"/>
      <sheetData sheetId="3433" refreshError="1"/>
      <sheetData sheetId="3434" refreshError="1"/>
      <sheetData sheetId="3435">
        <row r="10">
          <cell r="F10">
            <v>1746.43</v>
          </cell>
        </row>
      </sheetData>
      <sheetData sheetId="3436">
        <row r="10">
          <cell r="F10">
            <v>1746.43</v>
          </cell>
        </row>
      </sheetData>
      <sheetData sheetId="3437">
        <row r="10">
          <cell r="F10">
            <v>1746.43</v>
          </cell>
        </row>
      </sheetData>
      <sheetData sheetId="3438">
        <row r="10">
          <cell r="F10">
            <v>1746.43</v>
          </cell>
        </row>
      </sheetData>
      <sheetData sheetId="3439"/>
      <sheetData sheetId="3440"/>
      <sheetData sheetId="3441">
        <row r="4">
          <cell r="B4">
            <v>111874</v>
          </cell>
        </row>
      </sheetData>
      <sheetData sheetId="3442">
        <row r="4">
          <cell r="B4">
            <v>111874</v>
          </cell>
        </row>
      </sheetData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>
        <row r="10">
          <cell r="F10">
            <v>1746.43</v>
          </cell>
        </row>
      </sheetData>
      <sheetData sheetId="3458"/>
      <sheetData sheetId="3459">
        <row r="10">
          <cell r="F10">
            <v>1746.43</v>
          </cell>
        </row>
      </sheetData>
      <sheetData sheetId="3460">
        <row r="10">
          <cell r="F10">
            <v>1746.43</v>
          </cell>
        </row>
      </sheetData>
      <sheetData sheetId="3461">
        <row r="10">
          <cell r="F10">
            <v>1746.43</v>
          </cell>
        </row>
      </sheetData>
      <sheetData sheetId="3462">
        <row r="4">
          <cell r="B4">
            <v>111874</v>
          </cell>
        </row>
      </sheetData>
      <sheetData sheetId="3463">
        <row r="4">
          <cell r="B4">
            <v>111874</v>
          </cell>
        </row>
      </sheetData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>
        <row r="4">
          <cell r="B4">
            <v>111874</v>
          </cell>
        </row>
      </sheetData>
      <sheetData sheetId="3486"/>
      <sheetData sheetId="3487"/>
      <sheetData sheetId="3488"/>
      <sheetData sheetId="3489">
        <row r="4">
          <cell r="B4">
            <v>111874</v>
          </cell>
        </row>
      </sheetData>
      <sheetData sheetId="3490"/>
      <sheetData sheetId="3491"/>
      <sheetData sheetId="3492"/>
      <sheetData sheetId="3493">
        <row r="4">
          <cell r="B4">
            <v>111874</v>
          </cell>
        </row>
      </sheetData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>
        <row r="4">
          <cell r="B4">
            <v>111874</v>
          </cell>
        </row>
      </sheetData>
      <sheetData sheetId="3509">
        <row r="10">
          <cell r="F10">
            <v>1746.43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>
        <row r="4">
          <cell r="B4">
            <v>111874</v>
          </cell>
        </row>
      </sheetData>
      <sheetData sheetId="3514"/>
      <sheetData sheetId="3515"/>
      <sheetData sheetId="3516"/>
      <sheetData sheetId="3517"/>
      <sheetData sheetId="3518"/>
      <sheetData sheetId="3519">
        <row r="10">
          <cell r="F10">
            <v>1746.43</v>
          </cell>
        </row>
      </sheetData>
      <sheetData sheetId="3520">
        <row r="4">
          <cell r="B4">
            <v>111874</v>
          </cell>
        </row>
      </sheetData>
      <sheetData sheetId="3521"/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>
        <row r="4">
          <cell r="B4">
            <v>111874</v>
          </cell>
        </row>
      </sheetData>
      <sheetData sheetId="3529">
        <row r="4">
          <cell r="B4">
            <v>111874</v>
          </cell>
        </row>
      </sheetData>
      <sheetData sheetId="3530">
        <row r="4">
          <cell r="B4">
            <v>111874</v>
          </cell>
        </row>
      </sheetData>
      <sheetData sheetId="3531"/>
      <sheetData sheetId="3532"/>
      <sheetData sheetId="3533"/>
      <sheetData sheetId="3534"/>
      <sheetData sheetId="3535"/>
      <sheetData sheetId="3536">
        <row r="4">
          <cell r="B4">
            <v>111874</v>
          </cell>
        </row>
      </sheetData>
      <sheetData sheetId="3537"/>
      <sheetData sheetId="3538"/>
      <sheetData sheetId="3539"/>
      <sheetData sheetId="3540"/>
      <sheetData sheetId="3541">
        <row r="10">
          <cell r="F10">
            <v>1746.43</v>
          </cell>
        </row>
      </sheetData>
      <sheetData sheetId="3542">
        <row r="4">
          <cell r="B4">
            <v>111874</v>
          </cell>
        </row>
      </sheetData>
      <sheetData sheetId="3543">
        <row r="4">
          <cell r="B4">
            <v>111874</v>
          </cell>
        </row>
      </sheetData>
      <sheetData sheetId="3544">
        <row r="4">
          <cell r="B4">
            <v>111874</v>
          </cell>
        </row>
      </sheetData>
      <sheetData sheetId="3545"/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>
        <row r="4">
          <cell r="B4">
            <v>111874</v>
          </cell>
        </row>
      </sheetData>
      <sheetData sheetId="3552">
        <row r="4">
          <cell r="B4">
            <v>111874</v>
          </cell>
        </row>
      </sheetData>
      <sheetData sheetId="3553">
        <row r="4">
          <cell r="B4">
            <v>111874</v>
          </cell>
        </row>
      </sheetData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>
        <row r="10">
          <cell r="F10">
            <v>1746.43</v>
          </cell>
        </row>
      </sheetData>
      <sheetData sheetId="3563">
        <row r="4">
          <cell r="B4">
            <v>111874</v>
          </cell>
        </row>
      </sheetData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10">
          <cell r="F10">
            <v>1746.43</v>
          </cell>
        </row>
      </sheetData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>
        <row r="10">
          <cell r="F10">
            <v>1746.43</v>
          </cell>
        </row>
      </sheetData>
      <sheetData sheetId="3576"/>
      <sheetData sheetId="3577"/>
      <sheetData sheetId="3578">
        <row r="4">
          <cell r="B4">
            <v>111874</v>
          </cell>
        </row>
      </sheetData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>
        <row r="4">
          <cell r="B4">
            <v>111874</v>
          </cell>
        </row>
      </sheetData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/>
      <sheetData sheetId="3619"/>
      <sheetData sheetId="3620"/>
      <sheetData sheetId="3621"/>
      <sheetData sheetId="3622"/>
      <sheetData sheetId="3623"/>
      <sheetData sheetId="3624">
        <row r="10">
          <cell r="F10">
            <v>1746.43</v>
          </cell>
        </row>
      </sheetData>
      <sheetData sheetId="3625">
        <row r="10">
          <cell r="F10">
            <v>1746.43</v>
          </cell>
        </row>
      </sheetData>
      <sheetData sheetId="3626">
        <row r="10">
          <cell r="F10">
            <v>1746.43</v>
          </cell>
        </row>
      </sheetData>
      <sheetData sheetId="3627">
        <row r="10">
          <cell r="F10">
            <v>1746.43</v>
          </cell>
        </row>
      </sheetData>
      <sheetData sheetId="3628">
        <row r="10">
          <cell r="F10">
            <v>1746.43</v>
          </cell>
        </row>
      </sheetData>
      <sheetData sheetId="3629">
        <row r="10">
          <cell r="F10">
            <v>1746.43</v>
          </cell>
        </row>
      </sheetData>
      <sheetData sheetId="3630"/>
      <sheetData sheetId="3631"/>
      <sheetData sheetId="3632"/>
      <sheetData sheetId="3633"/>
      <sheetData sheetId="3634"/>
      <sheetData sheetId="3635"/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10">
          <cell r="F10">
            <v>1746.43</v>
          </cell>
        </row>
      </sheetData>
      <sheetData sheetId="3641">
        <row r="10">
          <cell r="F10">
            <v>1746.43</v>
          </cell>
        </row>
      </sheetData>
      <sheetData sheetId="3642">
        <row r="10">
          <cell r="F10">
            <v>1746.43</v>
          </cell>
        </row>
      </sheetData>
      <sheetData sheetId="3643"/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/>
      <sheetData sheetId="3647"/>
      <sheetData sheetId="3648"/>
      <sheetData sheetId="3649"/>
      <sheetData sheetId="3650">
        <row r="10">
          <cell r="F10">
            <v>1746.43</v>
          </cell>
        </row>
      </sheetData>
      <sheetData sheetId="3651"/>
      <sheetData sheetId="3652">
        <row r="10">
          <cell r="F10">
            <v>1746.43</v>
          </cell>
        </row>
      </sheetData>
      <sheetData sheetId="3653">
        <row r="10">
          <cell r="F10">
            <v>1746.43</v>
          </cell>
        </row>
      </sheetData>
      <sheetData sheetId="3654">
        <row r="10">
          <cell r="F10">
            <v>1746.43</v>
          </cell>
        </row>
      </sheetData>
      <sheetData sheetId="3655">
        <row r="10">
          <cell r="F10">
            <v>1746.43</v>
          </cell>
        </row>
      </sheetData>
      <sheetData sheetId="3656"/>
      <sheetData sheetId="3657"/>
      <sheetData sheetId="3658">
        <row r="10">
          <cell r="F10">
            <v>1746.43</v>
          </cell>
        </row>
      </sheetData>
      <sheetData sheetId="3659"/>
      <sheetData sheetId="3660">
        <row r="10">
          <cell r="F10">
            <v>1746.43</v>
          </cell>
        </row>
      </sheetData>
      <sheetData sheetId="3661">
        <row r="10">
          <cell r="F10">
            <v>1746.43</v>
          </cell>
        </row>
      </sheetData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/>
      <sheetData sheetId="3681">
        <row r="10">
          <cell r="F10">
            <v>1746.43</v>
          </cell>
        </row>
      </sheetData>
      <sheetData sheetId="3682"/>
      <sheetData sheetId="3683">
        <row r="10">
          <cell r="F10">
            <v>1746.43</v>
          </cell>
        </row>
      </sheetData>
      <sheetData sheetId="3684">
        <row r="10">
          <cell r="F10">
            <v>1746.43</v>
          </cell>
        </row>
      </sheetData>
      <sheetData sheetId="3685"/>
      <sheetData sheetId="3686"/>
      <sheetData sheetId="3687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/>
      <sheetData sheetId="3758">
        <row r="4">
          <cell r="B4">
            <v>111874</v>
          </cell>
        </row>
      </sheetData>
      <sheetData sheetId="3759"/>
      <sheetData sheetId="3760"/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4">
          <cell r="B4">
            <v>111874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4">
          <cell r="B4">
            <v>111874</v>
          </cell>
        </row>
      </sheetData>
      <sheetData sheetId="3768">
        <row r="4">
          <cell r="B4">
            <v>111874</v>
          </cell>
        </row>
      </sheetData>
      <sheetData sheetId="3769">
        <row r="4">
          <cell r="B4">
            <v>111874</v>
          </cell>
        </row>
      </sheetData>
      <sheetData sheetId="3770">
        <row r="4">
          <cell r="B4">
            <v>111874</v>
          </cell>
        </row>
      </sheetData>
      <sheetData sheetId="3771">
        <row r="4">
          <cell r="B4">
            <v>111874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>
        <row r="4">
          <cell r="B4">
            <v>111874</v>
          </cell>
        </row>
      </sheetData>
      <sheetData sheetId="3786">
        <row r="4">
          <cell r="B4">
            <v>111874</v>
          </cell>
        </row>
      </sheetData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>
        <row r="4">
          <cell r="B4">
            <v>111874</v>
          </cell>
        </row>
      </sheetData>
      <sheetData sheetId="3797">
        <row r="4">
          <cell r="B4">
            <v>111874</v>
          </cell>
        </row>
      </sheetData>
      <sheetData sheetId="3798"/>
      <sheetData sheetId="3799"/>
      <sheetData sheetId="3800"/>
      <sheetData sheetId="3801"/>
      <sheetData sheetId="3802"/>
      <sheetData sheetId="3803"/>
      <sheetData sheetId="3804">
        <row r="4">
          <cell r="B4">
            <v>111874</v>
          </cell>
        </row>
      </sheetData>
      <sheetData sheetId="3805">
        <row r="4">
          <cell r="B4">
            <v>111874</v>
          </cell>
        </row>
      </sheetData>
      <sheetData sheetId="3806">
        <row r="4">
          <cell r="B4">
            <v>111874</v>
          </cell>
        </row>
      </sheetData>
      <sheetData sheetId="3807"/>
      <sheetData sheetId="3808"/>
      <sheetData sheetId="3809">
        <row r="10">
          <cell r="F10">
            <v>1746.43</v>
          </cell>
        </row>
      </sheetData>
      <sheetData sheetId="3810"/>
      <sheetData sheetId="3811">
        <row r="4">
          <cell r="B4">
            <v>111874</v>
          </cell>
        </row>
      </sheetData>
      <sheetData sheetId="3812">
        <row r="4">
          <cell r="B4">
            <v>111874</v>
          </cell>
        </row>
      </sheetData>
      <sheetData sheetId="3813"/>
      <sheetData sheetId="3814">
        <row r="10">
          <cell r="F10">
            <v>1746.43</v>
          </cell>
        </row>
      </sheetData>
      <sheetData sheetId="3815">
        <row r="10">
          <cell r="F10">
            <v>1746.43</v>
          </cell>
        </row>
      </sheetData>
      <sheetData sheetId="3816">
        <row r="10">
          <cell r="F10">
            <v>1746.43</v>
          </cell>
        </row>
      </sheetData>
      <sheetData sheetId="3817">
        <row r="10">
          <cell r="F10">
            <v>1746.43</v>
          </cell>
        </row>
      </sheetData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>
        <row r="4">
          <cell r="B4">
            <v>111874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4">
          <cell r="B4">
            <v>111874</v>
          </cell>
        </row>
      </sheetData>
      <sheetData sheetId="3858"/>
      <sheetData sheetId="3859">
        <row r="4">
          <cell r="B4">
            <v>111874</v>
          </cell>
        </row>
      </sheetData>
      <sheetData sheetId="3860" refreshError="1"/>
      <sheetData sheetId="3861" refreshError="1"/>
      <sheetData sheetId="3862" refreshError="1"/>
      <sheetData sheetId="3863"/>
      <sheetData sheetId="3864"/>
      <sheetData sheetId="3865" refreshError="1"/>
      <sheetData sheetId="3866" refreshError="1"/>
      <sheetData sheetId="3867"/>
      <sheetData sheetId="3868"/>
      <sheetData sheetId="3869" refreshError="1"/>
      <sheetData sheetId="3870"/>
      <sheetData sheetId="3871"/>
      <sheetData sheetId="3872"/>
      <sheetData sheetId="3873"/>
      <sheetData sheetId="3874"/>
      <sheetData sheetId="3875" refreshError="1"/>
      <sheetData sheetId="3876" refreshError="1"/>
      <sheetData sheetId="3877"/>
      <sheetData sheetId="3878"/>
      <sheetData sheetId="3879" refreshError="1"/>
      <sheetData sheetId="3880" refreshError="1"/>
      <sheetData sheetId="3881" refreshError="1"/>
      <sheetData sheetId="3882"/>
      <sheetData sheetId="3883" refreshError="1"/>
      <sheetData sheetId="3884" refreshError="1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 refreshError="1"/>
      <sheetData sheetId="3895" refreshError="1"/>
      <sheetData sheetId="3896"/>
      <sheetData sheetId="3897" refreshError="1"/>
      <sheetData sheetId="3898" refreshError="1"/>
      <sheetData sheetId="3899"/>
      <sheetData sheetId="3900"/>
      <sheetData sheetId="3901"/>
      <sheetData sheetId="3902" refreshError="1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>
        <row r="4">
          <cell r="B4">
            <v>111874</v>
          </cell>
        </row>
      </sheetData>
      <sheetData sheetId="3919">
        <row r="4">
          <cell r="B4">
            <v>111874</v>
          </cell>
        </row>
      </sheetData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>
        <row r="4">
          <cell r="B4">
            <v>111874</v>
          </cell>
        </row>
      </sheetData>
      <sheetData sheetId="3975"/>
      <sheetData sheetId="3976"/>
      <sheetData sheetId="3977"/>
      <sheetData sheetId="3978"/>
      <sheetData sheetId="3979"/>
      <sheetData sheetId="3980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/>
      <sheetData sheetId="4048"/>
      <sheetData sheetId="4049"/>
      <sheetData sheetId="4050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/>
      <sheetData sheetId="4059">
        <row r="10">
          <cell r="F10">
            <v>1746.43</v>
          </cell>
        </row>
      </sheetData>
      <sheetData sheetId="4060">
        <row r="10">
          <cell r="F10">
            <v>1746.43</v>
          </cell>
        </row>
      </sheetData>
      <sheetData sheetId="4061">
        <row r="10">
          <cell r="F10">
            <v>1746.43</v>
          </cell>
        </row>
      </sheetData>
      <sheetData sheetId="4062">
        <row r="10">
          <cell r="F10">
            <v>1746.43</v>
          </cell>
        </row>
      </sheetData>
      <sheetData sheetId="4063">
        <row r="10">
          <cell r="F10">
            <v>1746.43</v>
          </cell>
        </row>
      </sheetData>
      <sheetData sheetId="4064">
        <row r="10">
          <cell r="F10">
            <v>1746.43</v>
          </cell>
        </row>
      </sheetData>
      <sheetData sheetId="4065"/>
      <sheetData sheetId="4066">
        <row r="10">
          <cell r="F10">
            <v>1746.43</v>
          </cell>
        </row>
      </sheetData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>
        <row r="10">
          <cell r="F10">
            <v>1746.43</v>
          </cell>
        </row>
      </sheetData>
      <sheetData sheetId="4168">
        <row r="10">
          <cell r="F10">
            <v>1746.43</v>
          </cell>
        </row>
      </sheetData>
      <sheetData sheetId="4169">
        <row r="10">
          <cell r="F10">
            <v>1746.43</v>
          </cell>
        </row>
      </sheetData>
      <sheetData sheetId="4170">
        <row r="10">
          <cell r="F10">
            <v>1746.43</v>
          </cell>
        </row>
      </sheetData>
      <sheetData sheetId="4171">
        <row r="4">
          <cell r="B4">
            <v>111874</v>
          </cell>
        </row>
      </sheetData>
      <sheetData sheetId="4172">
        <row r="4">
          <cell r="B4">
            <v>111874</v>
          </cell>
        </row>
      </sheetData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>
        <row r="4">
          <cell r="B4">
            <v>111874</v>
          </cell>
        </row>
      </sheetData>
      <sheetData sheetId="4255">
        <row r="4">
          <cell r="B4">
            <v>111874</v>
          </cell>
        </row>
      </sheetData>
      <sheetData sheetId="4256">
        <row r="4">
          <cell r="B4">
            <v>111874</v>
          </cell>
        </row>
      </sheetData>
      <sheetData sheetId="4257">
        <row r="4">
          <cell r="B4">
            <v>111874</v>
          </cell>
        </row>
      </sheetData>
      <sheetData sheetId="4258">
        <row r="4">
          <cell r="B4">
            <v>111874</v>
          </cell>
        </row>
      </sheetData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>
        <row r="10">
          <cell r="F10">
            <v>1746.43</v>
          </cell>
        </row>
      </sheetData>
      <sheetData sheetId="4274">
        <row r="10">
          <cell r="F10">
            <v>1746.43</v>
          </cell>
        </row>
      </sheetData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/>
      <sheetData sheetId="4284" refreshError="1"/>
      <sheetData sheetId="4285" refreshError="1"/>
      <sheetData sheetId="4286">
        <row r="4">
          <cell r="B4">
            <v>111874</v>
          </cell>
        </row>
      </sheetData>
      <sheetData sheetId="4287">
        <row r="4">
          <cell r="B4">
            <v>111874</v>
          </cell>
        </row>
      </sheetData>
      <sheetData sheetId="4288">
        <row r="4">
          <cell r="B4">
            <v>111874</v>
          </cell>
        </row>
      </sheetData>
      <sheetData sheetId="4289">
        <row r="4">
          <cell r="B4">
            <v>111874</v>
          </cell>
        </row>
      </sheetData>
      <sheetData sheetId="4290">
        <row r="4">
          <cell r="B4">
            <v>111874</v>
          </cell>
        </row>
      </sheetData>
      <sheetData sheetId="4291">
        <row r="4">
          <cell r="B4">
            <v>111874</v>
          </cell>
        </row>
      </sheetData>
      <sheetData sheetId="4292"/>
      <sheetData sheetId="4293"/>
      <sheetData sheetId="4294">
        <row r="4">
          <cell r="B4">
            <v>111874</v>
          </cell>
        </row>
      </sheetData>
      <sheetData sheetId="4295">
        <row r="4">
          <cell r="B4">
            <v>111874</v>
          </cell>
        </row>
      </sheetData>
      <sheetData sheetId="4296">
        <row r="4">
          <cell r="B4">
            <v>111874</v>
          </cell>
        </row>
      </sheetData>
      <sheetData sheetId="4297">
        <row r="4">
          <cell r="B4">
            <v>111874</v>
          </cell>
        </row>
      </sheetData>
      <sheetData sheetId="4298">
        <row r="4">
          <cell r="B4">
            <v>111874</v>
          </cell>
        </row>
      </sheetData>
      <sheetData sheetId="4299">
        <row r="4">
          <cell r="B4">
            <v>111874</v>
          </cell>
        </row>
      </sheetData>
      <sheetData sheetId="4300">
        <row r="4">
          <cell r="B4">
            <v>111874</v>
          </cell>
        </row>
      </sheetData>
      <sheetData sheetId="4301">
        <row r="4">
          <cell r="B4">
            <v>111874</v>
          </cell>
        </row>
      </sheetData>
      <sheetData sheetId="4302">
        <row r="4">
          <cell r="B4">
            <v>111874</v>
          </cell>
        </row>
      </sheetData>
      <sheetData sheetId="4303">
        <row r="4">
          <cell r="B4">
            <v>111874</v>
          </cell>
        </row>
      </sheetData>
      <sheetData sheetId="4304">
        <row r="4">
          <cell r="B4">
            <v>111874</v>
          </cell>
        </row>
      </sheetData>
      <sheetData sheetId="4305">
        <row r="4">
          <cell r="B4">
            <v>111874</v>
          </cell>
        </row>
      </sheetData>
      <sheetData sheetId="4306">
        <row r="4">
          <cell r="B4">
            <v>111874</v>
          </cell>
        </row>
      </sheetData>
      <sheetData sheetId="4307">
        <row r="4">
          <cell r="B4">
            <v>111874</v>
          </cell>
        </row>
      </sheetData>
      <sheetData sheetId="4308">
        <row r="4">
          <cell r="B4">
            <v>111874</v>
          </cell>
        </row>
      </sheetData>
      <sheetData sheetId="4309">
        <row r="4">
          <cell r="B4">
            <v>111874</v>
          </cell>
        </row>
      </sheetData>
      <sheetData sheetId="4310">
        <row r="4">
          <cell r="B4">
            <v>111874</v>
          </cell>
        </row>
      </sheetData>
      <sheetData sheetId="4311">
        <row r="4">
          <cell r="B4">
            <v>111874</v>
          </cell>
        </row>
      </sheetData>
      <sheetData sheetId="4312">
        <row r="4">
          <cell r="B4">
            <v>111874</v>
          </cell>
        </row>
      </sheetData>
      <sheetData sheetId="4313">
        <row r="4">
          <cell r="B4">
            <v>111874</v>
          </cell>
        </row>
      </sheetData>
      <sheetData sheetId="4314">
        <row r="4">
          <cell r="B4">
            <v>111874</v>
          </cell>
        </row>
      </sheetData>
      <sheetData sheetId="4315"/>
      <sheetData sheetId="4316"/>
      <sheetData sheetId="4317"/>
      <sheetData sheetId="4318">
        <row r="4">
          <cell r="B4">
            <v>111874</v>
          </cell>
        </row>
      </sheetData>
      <sheetData sheetId="4319">
        <row r="4">
          <cell r="B4">
            <v>111874</v>
          </cell>
        </row>
      </sheetData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>
        <row r="4">
          <cell r="B4">
            <v>111874</v>
          </cell>
        </row>
      </sheetData>
      <sheetData sheetId="4329">
        <row r="4">
          <cell r="B4">
            <v>111874</v>
          </cell>
        </row>
      </sheetData>
      <sheetData sheetId="4330">
        <row r="4">
          <cell r="B4">
            <v>111874</v>
          </cell>
        </row>
      </sheetData>
      <sheetData sheetId="4331">
        <row r="4">
          <cell r="B4">
            <v>111874</v>
          </cell>
        </row>
      </sheetData>
      <sheetData sheetId="4332">
        <row r="4">
          <cell r="B4">
            <v>111874</v>
          </cell>
        </row>
      </sheetData>
      <sheetData sheetId="4333">
        <row r="4">
          <cell r="B4">
            <v>111874</v>
          </cell>
        </row>
      </sheetData>
      <sheetData sheetId="4334">
        <row r="4">
          <cell r="B4">
            <v>111874</v>
          </cell>
        </row>
      </sheetData>
      <sheetData sheetId="4335">
        <row r="4">
          <cell r="B4">
            <v>111874</v>
          </cell>
        </row>
      </sheetData>
      <sheetData sheetId="4336"/>
      <sheetData sheetId="4337"/>
      <sheetData sheetId="4338"/>
      <sheetData sheetId="4339"/>
      <sheetData sheetId="4340">
        <row r="4">
          <cell r="B4">
            <v>111874</v>
          </cell>
        </row>
      </sheetData>
      <sheetData sheetId="4341">
        <row r="4">
          <cell r="B4">
            <v>111874</v>
          </cell>
        </row>
      </sheetData>
      <sheetData sheetId="4342"/>
      <sheetData sheetId="4343"/>
      <sheetData sheetId="4344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>
        <row r="4">
          <cell r="B4">
            <v>111874</v>
          </cell>
        </row>
      </sheetData>
      <sheetData sheetId="4405">
        <row r="4">
          <cell r="B4">
            <v>111874</v>
          </cell>
        </row>
      </sheetData>
      <sheetData sheetId="4406">
        <row r="4">
          <cell r="B4">
            <v>111874</v>
          </cell>
        </row>
      </sheetData>
      <sheetData sheetId="4407">
        <row r="4">
          <cell r="B4">
            <v>111874</v>
          </cell>
        </row>
      </sheetData>
      <sheetData sheetId="4408">
        <row r="4">
          <cell r="B4">
            <v>111874</v>
          </cell>
        </row>
      </sheetData>
      <sheetData sheetId="4409">
        <row r="4">
          <cell r="B4">
            <v>111874</v>
          </cell>
        </row>
      </sheetData>
      <sheetData sheetId="4410">
        <row r="4">
          <cell r="B4">
            <v>111874</v>
          </cell>
        </row>
      </sheetData>
      <sheetData sheetId="4411">
        <row r="4">
          <cell r="B4">
            <v>111874</v>
          </cell>
        </row>
      </sheetData>
      <sheetData sheetId="4412">
        <row r="4">
          <cell r="B4">
            <v>111874</v>
          </cell>
        </row>
      </sheetData>
      <sheetData sheetId="4413"/>
      <sheetData sheetId="4414"/>
      <sheetData sheetId="4415"/>
      <sheetData sheetId="4416" refreshError="1"/>
      <sheetData sheetId="4417" refreshError="1"/>
      <sheetData sheetId="4418" refreshError="1"/>
      <sheetData sheetId="4419" refreshError="1"/>
      <sheetData sheetId="4420"/>
      <sheetData sheetId="4421" refreshError="1"/>
      <sheetData sheetId="4422"/>
      <sheetData sheetId="4423"/>
      <sheetData sheetId="4424">
        <row r="4">
          <cell r="B4">
            <v>111874</v>
          </cell>
        </row>
      </sheetData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>
        <row r="4">
          <cell r="B4">
            <v>111874</v>
          </cell>
        </row>
      </sheetData>
      <sheetData sheetId="4439">
        <row r="4">
          <cell r="B4">
            <v>111874</v>
          </cell>
        </row>
      </sheetData>
      <sheetData sheetId="4440"/>
      <sheetData sheetId="4441"/>
      <sheetData sheetId="4442"/>
      <sheetData sheetId="4443">
        <row r="4">
          <cell r="B4">
            <v>111874</v>
          </cell>
        </row>
      </sheetData>
      <sheetData sheetId="4444">
        <row r="4">
          <cell r="B4">
            <v>111874</v>
          </cell>
        </row>
      </sheetData>
      <sheetData sheetId="4445">
        <row r="4">
          <cell r="B4">
            <v>111874</v>
          </cell>
        </row>
      </sheetData>
      <sheetData sheetId="4446">
        <row r="4">
          <cell r="B4">
            <v>111874</v>
          </cell>
        </row>
      </sheetData>
      <sheetData sheetId="4447">
        <row r="4">
          <cell r="B4">
            <v>111874</v>
          </cell>
        </row>
      </sheetData>
      <sheetData sheetId="4448">
        <row r="4">
          <cell r="B4">
            <v>111874</v>
          </cell>
        </row>
      </sheetData>
      <sheetData sheetId="4449">
        <row r="4">
          <cell r="B4">
            <v>111874</v>
          </cell>
        </row>
      </sheetData>
      <sheetData sheetId="4450">
        <row r="4">
          <cell r="B4">
            <v>111874</v>
          </cell>
        </row>
      </sheetData>
      <sheetData sheetId="4451">
        <row r="4">
          <cell r="B4">
            <v>111874</v>
          </cell>
        </row>
      </sheetData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4">
          <cell r="B4">
            <v>111874</v>
          </cell>
        </row>
      </sheetData>
      <sheetData sheetId="4478">
        <row r="4">
          <cell r="B4">
            <v>111874</v>
          </cell>
        </row>
      </sheetData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 refreshError="1"/>
      <sheetData sheetId="4552"/>
      <sheetData sheetId="4553" refreshError="1"/>
      <sheetData sheetId="4554"/>
      <sheetData sheetId="4555" refreshError="1"/>
      <sheetData sheetId="4556"/>
      <sheetData sheetId="4557" refreshError="1"/>
      <sheetData sheetId="4558"/>
      <sheetData sheetId="4559" refreshError="1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 refreshError="1"/>
      <sheetData sheetId="7577" refreshError="1"/>
      <sheetData sheetId="7578"/>
      <sheetData sheetId="7579" refreshError="1"/>
      <sheetData sheetId="7580"/>
      <sheetData sheetId="7581" refreshError="1"/>
      <sheetData sheetId="7582"/>
      <sheetData sheetId="7583" refreshError="1"/>
      <sheetData sheetId="7584"/>
      <sheetData sheetId="7585" refreshError="1"/>
      <sheetData sheetId="7586"/>
      <sheetData sheetId="7587" refreshError="1"/>
      <sheetData sheetId="7588"/>
      <sheetData sheetId="7589" refreshError="1"/>
      <sheetData sheetId="7590"/>
      <sheetData sheetId="7591" refreshError="1"/>
      <sheetData sheetId="7592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/>
      <sheetData sheetId="7641" refreshError="1"/>
      <sheetData sheetId="7642" refreshError="1"/>
      <sheetData sheetId="7643" refreshError="1"/>
      <sheetData sheetId="7644" refreshError="1"/>
      <sheetData sheetId="76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FORMC94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l-กลุ่มสินค้า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Defer_ร่วม"/>
      <sheetName val="D"/>
      <sheetName val="Seagate _share_in_units"/>
      <sheetName val="AM_COST"/>
      <sheetName val="Expense Summary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  <sheetName val="C-6-s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Data"/>
      <sheetName val="เงินกู้ธนชาติ"/>
      <sheetName val="เงินกู้ MGC"/>
      <sheetName val="Actual-Monthly"/>
      <sheetName val="Actual-ＹＴＤ"/>
      <sheetName val="Budget-Monthly"/>
      <sheetName val="Budget-YTD"/>
      <sheetName val="STart"/>
      <sheetName val="Defer_ร่วม"/>
      <sheetName val="รายงานสถานะใบสั่งซื้อใบจัดจ้าง"/>
      <sheetName val="U-2.1"/>
      <sheetName val="Awp"/>
      <sheetName val="Seagate _share_in_units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Control_Risk_Aspects"/>
      <sheetName val="_Work_Program"/>
      <sheetName val="Seagate__share_in_units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Purchases_cut_off"/>
      <sheetName val="C_1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Sheet1_(3)"/>
      <sheetName val="Part_R"/>
      <sheetName val="Part_P_and_Q"/>
      <sheetName val="Sheet1_(2)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OSM_to_client"/>
      <sheetName val="Further_queries"/>
      <sheetName val="Consol_Note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เงินกู้_MGC"/>
      <sheetName val="Entity_Data"/>
      <sheetName val="TrialBalance_Q3-2002"/>
      <sheetName val="Write_off"/>
      <sheetName val="3_P&amp;L_"/>
      <sheetName val="LC___TR_Listing"/>
      <sheetName val="Raw_Material"/>
      <sheetName val="Trial_Balance"/>
      <sheetName val="งบทดลอง_-_ต_ค_2547"/>
      <sheetName val="Seagate__share_in_units"/>
      <sheetName val="tax-ss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61_HR"/>
      <sheetName val="65_FINANCE"/>
      <sheetName val="CA_Sheet"/>
      <sheetName val="FF_2__1_"/>
      <sheetName val="เงินกู้_MGC"/>
      <sheetName val="C_1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Master"/>
      <sheetName val="FF_6"/>
      <sheetName val="Order_Oct_w40"/>
      <sheetName val="Order_Oct_w41"/>
      <sheetName val="M"/>
      <sheetName val="K4. F&amp;F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  <sheetName val="表示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61 HR"/>
      <sheetName val="65 FINANCE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เงินกู้ธนชาติ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工数比較２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Trial_Balance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>
        <row r="1">
          <cell r="A1" t="str">
            <v>IDSM ELECTRONICS SDN BHD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Order_Nov_w45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feature"/>
      <sheetName val="0100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AccountCode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>
        <row r="4">
          <cell r="E4" t="str">
            <v>Cash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Interim_--&gt;_Top"/>
      <sheetName val="C_1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DEP12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Weights"/>
      <sheetName val="TMS2000"/>
      <sheetName val="U-2.1"/>
      <sheetName val="StandingData"/>
      <sheetName val="Info"/>
      <sheetName val="FF_6"/>
      <sheetName val="เงินกู้ MGC"/>
      <sheetName val="เงินกู้ธนชาติ"/>
      <sheetName val="FF_3"/>
      <sheetName val="LOOSECHKLIST"/>
      <sheetName val="BSI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CA_Sheet3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Cum_91-931"/>
      <sheetName val="Dec_941"/>
      <sheetName val="K4__F&amp;F1"/>
      <sheetName val="K1-1_Addn1"/>
      <sheetName val="subscriber_forcast1"/>
      <sheetName val="M_MM1"/>
      <sheetName val="U2_22"/>
      <sheetName val="P12_43"/>
      <sheetName val="B-_12"/>
      <sheetName val="CA_Comp3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1_LeadSchedule1"/>
      <sheetName val="Business_Uni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เงินกู้_MGC"/>
      <sheetName val="U-2_1"/>
      <sheetName val="addl_cost"/>
      <sheetName val="BS_ATTACH"/>
      <sheetName val="Breakeven_Analysis"/>
      <sheetName val="10-1_Media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F-3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Pricelist"/>
      <sheetName val="draft-Q1'00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D-PL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36">
          <cell r="Q36">
            <v>300</v>
          </cell>
        </row>
      </sheetData>
      <sheetData sheetId="316">
        <row r="36">
          <cell r="Q36">
            <v>300</v>
          </cell>
        </row>
      </sheetData>
      <sheetData sheetId="317">
        <row r="36">
          <cell r="Q36">
            <v>300</v>
          </cell>
        </row>
      </sheetData>
      <sheetData sheetId="318">
        <row r="36">
          <cell r="Q36">
            <v>300</v>
          </cell>
        </row>
      </sheetData>
      <sheetData sheetId="319">
        <row r="36">
          <cell r="Q36">
            <v>300</v>
          </cell>
        </row>
      </sheetData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/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/>
      <sheetData sheetId="371"/>
      <sheetData sheetId="372">
        <row r="36">
          <cell r="Q36">
            <v>300</v>
          </cell>
        </row>
      </sheetData>
      <sheetData sheetId="373"/>
      <sheetData sheetId="374"/>
      <sheetData sheetId="375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36">
          <cell r="R36">
            <v>6504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>
        <row r="36">
          <cell r="Q36">
            <v>300</v>
          </cell>
        </row>
      </sheetData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R36">
            <v>6504</v>
          </cell>
        </row>
      </sheetData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>
        <row r="36">
          <cell r="Q36">
            <v>300</v>
          </cell>
        </row>
      </sheetData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Q36">
            <v>300</v>
          </cell>
        </row>
      </sheetData>
      <sheetData sheetId="1036">
        <row r="36">
          <cell r="Q36">
            <v>300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Q36">
            <v>300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Q36">
            <v>300</v>
          </cell>
        </row>
      </sheetData>
      <sheetData sheetId="1041">
        <row r="36">
          <cell r="Q36">
            <v>300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Q36">
            <v>300</v>
          </cell>
        </row>
      </sheetData>
      <sheetData sheetId="1044">
        <row r="36">
          <cell r="Q36">
            <v>300</v>
          </cell>
        </row>
      </sheetData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 refreshError="1"/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R36">
            <v>6504</v>
          </cell>
        </row>
      </sheetData>
      <sheetData sheetId="1068">
        <row r="36">
          <cell r="R36">
            <v>6504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R36">
            <v>6504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R36">
            <v>6504</v>
          </cell>
        </row>
      </sheetData>
      <sheetData sheetId="1073">
        <row r="36">
          <cell r="R36">
            <v>6504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R36">
            <v>6504</v>
          </cell>
        </row>
      </sheetData>
      <sheetData sheetId="1076" refreshError="1"/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 refreshError="1"/>
      <sheetData sheetId="1487" refreshError="1"/>
      <sheetData sheetId="1488" refreshError="1"/>
      <sheetData sheetId="1489">
        <row r="36">
          <cell r="R36">
            <v>6504</v>
          </cell>
        </row>
      </sheetData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>
        <row r="36">
          <cell r="Q36">
            <v>300</v>
          </cell>
        </row>
      </sheetData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>
        <row r="36">
          <cell r="Q36">
            <v>300</v>
          </cell>
        </row>
      </sheetData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>
        <row r="36">
          <cell r="Q36">
            <v>300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>
        <row r="36">
          <cell r="Q36">
            <v>300</v>
          </cell>
        </row>
      </sheetData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>
        <row r="36">
          <cell r="Q36">
            <v>300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description"/>
      <sheetName val="FF_6"/>
      <sheetName val="Co info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  <sheetName val="BALANCE SHEET 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  <sheetName val="2002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Prod"/>
      <sheetName val="PREV"/>
      <sheetName val="Statutory Query"/>
      <sheetName val="OH"/>
      <sheetName val="Ex Rate"/>
      <sheetName val="K5-1"/>
      <sheetName val="addl cost"/>
      <sheetName val="accumdeprn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Financials"/>
      <sheetName val="EB"/>
      <sheetName val="GOVT "/>
      <sheetName val="To Generate"/>
      <sheetName val="fixed assets-amended"/>
      <sheetName val="Balance Sheet"/>
      <sheetName val="Income Statement"/>
      <sheetName val="14"/>
      <sheetName val="11"/>
      <sheetName val="C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O1_1__CA_Sheet2"/>
      <sheetName val="CR_AJE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13.2"/>
      <sheetName val="4.2"/>
      <sheetName val="13.1"/>
      <sheetName val="19.1"/>
      <sheetName val="19"/>
      <sheetName val="2.2"/>
      <sheetName val="13.3"/>
      <sheetName val="26"/>
      <sheetName val="subscriber forcast"/>
      <sheetName val="K4. F&amp;F"/>
      <sheetName val="Business Unit"/>
      <sheetName val="icc"/>
      <sheetName val="809"/>
      <sheetName val="Issue&gt;&gt;"/>
      <sheetName val="EQUIP II 2004 - 2005"/>
      <sheetName val="SPARES"/>
      <sheetName val="Master"/>
      <sheetName val="Marshal"/>
      <sheetName val="F1771-II"/>
      <sheetName val="F1771-III"/>
      <sheetName val="dlh"/>
      <sheetName val="NPBT Detail~Brands"/>
      <sheetName val="Profile"/>
      <sheetName val="E101 - Lead"/>
      <sheetName val="F101 - inventory "/>
      <sheetName val="O101 - Lead"/>
      <sheetName val="U101 - Lead"/>
      <sheetName val="A2-2"/>
      <sheetName val="TABLE"/>
      <sheetName val="F-8(FSA)"/>
      <sheetName val="Code"/>
      <sheetName val="A7"/>
      <sheetName val="B1"/>
      <sheetName val="SCH B"/>
      <sheetName val="n10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Green details"/>
      <sheetName val="X Rates"/>
      <sheetName val="tonghop"/>
      <sheetName val="PAYROLL"/>
      <sheetName val="Reimbursements"/>
      <sheetName val="K1-1 Addn"/>
      <sheetName val="IS"/>
      <sheetName val="R"/>
      <sheetName val="WP-3  Inventories"/>
      <sheetName val="U101"/>
      <sheetName val="T101 "/>
      <sheetName val="#Lookup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Planned"/>
      <sheetName val="fixed_assets-amended"/>
      <sheetName val="Balance_Sheet"/>
      <sheetName val="Income_Statement"/>
      <sheetName val="prodcons"/>
      <sheetName val="polyprods"/>
      <sheetName val="ss"/>
      <sheetName val="sap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Data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Dev Profitability (2)"/>
      <sheetName val="Ae"/>
      <sheetName val="Fc"/>
      <sheetName val="Ite"/>
      <sheetName val="Ooe"/>
      <sheetName val="SFP"/>
      <sheetName val="Precomm Work"/>
      <sheetName val="GeneralInfo"/>
      <sheetName val="DECO INCOME"/>
      <sheetName val="Feb 04"/>
      <sheetName val="A3-1"/>
      <sheetName val="JV"/>
      <sheetName val="Macro1"/>
      <sheetName val="PDPC0908"/>
      <sheetName val="Statutory_Query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NPBT_Detail~Brands"/>
      <sheetName val="E101_-_Lead"/>
      <sheetName val="F101_-_inventory_"/>
      <sheetName val="O101_-_Lead"/>
      <sheetName val="U101_-_Lead"/>
      <sheetName val="K4__F&amp;F"/>
      <sheetName val="Green_details"/>
      <sheetName val="X_Rates"/>
      <sheetName val="subscriber_forcast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WP-3__Inventories"/>
      <sheetName val="FF402-WIP_movement"/>
      <sheetName val="FF403-WIP_movement"/>
      <sheetName val="addl_cost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Statutory_Query1"/>
      <sheetName val="SCH_B1"/>
      <sheetName val="5_Analysis1"/>
      <sheetName val="JUNE_EOH-MASTER_(2)1"/>
      <sheetName val="stock1020v1_31"/>
      <sheetName val="Sch_A_to___1"/>
      <sheetName val="EMAS_Data1"/>
      <sheetName val="Sort_Of_SAP-GL1"/>
      <sheetName val="O2_TC1"/>
      <sheetName val="_IB-PL-00-01_SUMMARY1"/>
      <sheetName val="Model_Pricing1"/>
      <sheetName val="NPBT_Detail~Brands1"/>
      <sheetName val="E101_-_Lead1"/>
      <sheetName val="F101_-_inventory_1"/>
      <sheetName val="O101_-_Lead1"/>
      <sheetName val="U101_-_Lead1"/>
      <sheetName val="K4__F&amp;F1"/>
      <sheetName val="Green_details1"/>
      <sheetName val="X_Rates1"/>
      <sheetName val="subscriber_forcast1"/>
      <sheetName val="EQUIP_II_2004_-_20051"/>
      <sheetName val="Business_Unit1"/>
      <sheetName val="13_21"/>
      <sheetName val="4_21"/>
      <sheetName val="13_11"/>
      <sheetName val="19_11"/>
      <sheetName val="2_21"/>
      <sheetName val="13_31"/>
      <sheetName val="K1-1_Addn1"/>
      <sheetName val="WP-3__Inventories1"/>
      <sheetName val="FF402-WIP_movement1"/>
      <sheetName val="FF403-WIP_movement1"/>
      <sheetName val="structure"/>
      <sheetName val="U2_24"/>
      <sheetName val="Gain_Loss_Calculation4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Change_on_30_Aug"/>
      <sheetName val="COP_with_WO-sort"/>
      <sheetName val="start_date"/>
      <sheetName val="E3_-_Doubtful_debts"/>
      <sheetName val="NOTE_2"/>
      <sheetName val="ABR◿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Overview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BS_s_"/>
      <sheetName val="ALLOWANCE"/>
      <sheetName val="Rate data"/>
      <sheetName val="hshyBG07"/>
      <sheetName val="TX4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Introduction"/>
      <sheetName val="Sch18-3°"/>
      <sheetName val="Sch18-3Ø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Format_(2)1"/>
      <sheetName val="F-1_F-21"/>
      <sheetName val="Input_Template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CMA_EIFFEL1"/>
      <sheetName val="RM_Prices_-_Overheads1"/>
      <sheetName val="Appendix_II1"/>
      <sheetName val="1A_TaxComp_(pi)1"/>
      <sheetName val="MTO_REV_2(ARMOR)1"/>
      <sheetName val="T101_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pg3"/>
      <sheetName val="Departments"/>
      <sheetName val="CAPACITY TW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Lenders_Ratios juneseptnov"/>
      <sheetName val="Table of contents"/>
      <sheetName val="AETST 201712 TB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FCL rate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Sch18-3("/>
      <sheetName val="Output"/>
      <sheetName val="Chemlist"/>
      <sheetName val="U108"/>
      <sheetName val="Sch18-3_x0005_"/>
      <sheetName val="Sch18-38"/>
      <sheetName val="U10 "/>
      <sheetName val="sheet 1"/>
      <sheetName val="MY_BS"/>
      <sheetName val="MY_SG&amp;A"/>
      <sheetName val="ASN-3"/>
      <sheetName val="NADIA 2111"/>
      <sheetName val="CODING"/>
      <sheetName val="XRAT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>
        <row r="36">
          <cell r="Q36">
            <v>300</v>
          </cell>
        </row>
      </sheetData>
      <sheetData sheetId="448">
        <row r="36">
          <cell r="Q36">
            <v>300</v>
          </cell>
        </row>
      </sheetData>
      <sheetData sheetId="449">
        <row r="36">
          <cell r="Q36">
            <v>300</v>
          </cell>
        </row>
      </sheetData>
      <sheetData sheetId="450">
        <row r="36">
          <cell r="Q36">
            <v>300</v>
          </cell>
        </row>
      </sheetData>
      <sheetData sheetId="451">
        <row r="36">
          <cell r="Q36">
            <v>300</v>
          </cell>
        </row>
      </sheetData>
      <sheetData sheetId="452">
        <row r="36">
          <cell r="Q36">
            <v>300</v>
          </cell>
        </row>
      </sheetData>
      <sheetData sheetId="453">
        <row r="36">
          <cell r="Q36">
            <v>300</v>
          </cell>
        </row>
      </sheetData>
      <sheetData sheetId="454">
        <row r="36">
          <cell r="Q36">
            <v>300</v>
          </cell>
        </row>
      </sheetData>
      <sheetData sheetId="455">
        <row r="36">
          <cell r="Q36">
            <v>300</v>
          </cell>
        </row>
      </sheetData>
      <sheetData sheetId="456">
        <row r="36">
          <cell r="Q36">
            <v>300</v>
          </cell>
        </row>
      </sheetData>
      <sheetData sheetId="457">
        <row r="36">
          <cell r="Q36">
            <v>300</v>
          </cell>
        </row>
      </sheetData>
      <sheetData sheetId="458">
        <row r="36">
          <cell r="Q36">
            <v>300</v>
          </cell>
        </row>
      </sheetData>
      <sheetData sheetId="459">
        <row r="36">
          <cell r="Q36">
            <v>300</v>
          </cell>
        </row>
      </sheetData>
      <sheetData sheetId="460">
        <row r="36">
          <cell r="Q36">
            <v>300</v>
          </cell>
        </row>
      </sheetData>
      <sheetData sheetId="461">
        <row r="36">
          <cell r="Q36">
            <v>300</v>
          </cell>
        </row>
      </sheetData>
      <sheetData sheetId="462">
        <row r="36">
          <cell r="Q36">
            <v>300</v>
          </cell>
        </row>
      </sheetData>
      <sheetData sheetId="463">
        <row r="36">
          <cell r="Q36">
            <v>300</v>
          </cell>
        </row>
      </sheetData>
      <sheetData sheetId="464">
        <row r="36">
          <cell r="Q36">
            <v>300</v>
          </cell>
        </row>
      </sheetData>
      <sheetData sheetId="465">
        <row r="36">
          <cell r="Q36">
            <v>300</v>
          </cell>
        </row>
      </sheetData>
      <sheetData sheetId="466">
        <row r="36">
          <cell r="Q36">
            <v>300</v>
          </cell>
        </row>
      </sheetData>
      <sheetData sheetId="467">
        <row r="36">
          <cell r="Q36">
            <v>300</v>
          </cell>
        </row>
      </sheetData>
      <sheetData sheetId="468">
        <row r="36">
          <cell r="Q36">
            <v>300</v>
          </cell>
        </row>
      </sheetData>
      <sheetData sheetId="469">
        <row r="36">
          <cell r="Q36">
            <v>300</v>
          </cell>
        </row>
      </sheetData>
      <sheetData sheetId="470">
        <row r="36">
          <cell r="Q36">
            <v>300</v>
          </cell>
        </row>
      </sheetData>
      <sheetData sheetId="471">
        <row r="36">
          <cell r="Q36">
            <v>300</v>
          </cell>
        </row>
      </sheetData>
      <sheetData sheetId="472">
        <row r="36">
          <cell r="Q36">
            <v>300</v>
          </cell>
        </row>
      </sheetData>
      <sheetData sheetId="473">
        <row r="36">
          <cell r="Q36">
            <v>300</v>
          </cell>
        </row>
      </sheetData>
      <sheetData sheetId="474">
        <row r="36">
          <cell r="Q36">
            <v>300</v>
          </cell>
        </row>
      </sheetData>
      <sheetData sheetId="475">
        <row r="36">
          <cell r="Q36">
            <v>300</v>
          </cell>
        </row>
      </sheetData>
      <sheetData sheetId="476">
        <row r="36">
          <cell r="Q36">
            <v>300</v>
          </cell>
        </row>
      </sheetData>
      <sheetData sheetId="477">
        <row r="36">
          <cell r="Q36">
            <v>300</v>
          </cell>
        </row>
      </sheetData>
      <sheetData sheetId="478">
        <row r="36">
          <cell r="Q36">
            <v>300</v>
          </cell>
        </row>
      </sheetData>
      <sheetData sheetId="479">
        <row r="36">
          <cell r="Q36">
            <v>300</v>
          </cell>
        </row>
      </sheetData>
      <sheetData sheetId="480">
        <row r="36">
          <cell r="Q36">
            <v>300</v>
          </cell>
        </row>
      </sheetData>
      <sheetData sheetId="481">
        <row r="36">
          <cell r="Q36">
            <v>300</v>
          </cell>
        </row>
      </sheetData>
      <sheetData sheetId="482">
        <row r="36">
          <cell r="Q36">
            <v>300</v>
          </cell>
        </row>
      </sheetData>
      <sheetData sheetId="483">
        <row r="36">
          <cell r="Q36">
            <v>300</v>
          </cell>
        </row>
      </sheetData>
      <sheetData sheetId="484">
        <row r="36">
          <cell r="Q36">
            <v>300</v>
          </cell>
        </row>
      </sheetData>
      <sheetData sheetId="485">
        <row r="36">
          <cell r="Q36">
            <v>300</v>
          </cell>
        </row>
      </sheetData>
      <sheetData sheetId="486">
        <row r="36">
          <cell r="Q36">
            <v>300</v>
          </cell>
        </row>
      </sheetData>
      <sheetData sheetId="487">
        <row r="36">
          <cell r="Q36">
            <v>300</v>
          </cell>
        </row>
      </sheetData>
      <sheetData sheetId="488">
        <row r="36">
          <cell r="Q36">
            <v>300</v>
          </cell>
        </row>
      </sheetData>
      <sheetData sheetId="489">
        <row r="36">
          <cell r="Q36">
            <v>300</v>
          </cell>
        </row>
      </sheetData>
      <sheetData sheetId="490">
        <row r="36">
          <cell r="Q36">
            <v>300</v>
          </cell>
        </row>
      </sheetData>
      <sheetData sheetId="491">
        <row r="36">
          <cell r="Q36">
            <v>300</v>
          </cell>
        </row>
      </sheetData>
      <sheetData sheetId="492">
        <row r="36">
          <cell r="Q36">
            <v>300</v>
          </cell>
        </row>
      </sheetData>
      <sheetData sheetId="493">
        <row r="36">
          <cell r="Q36">
            <v>300</v>
          </cell>
        </row>
      </sheetData>
      <sheetData sheetId="494">
        <row r="36">
          <cell r="Q36">
            <v>300</v>
          </cell>
        </row>
      </sheetData>
      <sheetData sheetId="495">
        <row r="36">
          <cell r="Q36">
            <v>300</v>
          </cell>
        </row>
      </sheetData>
      <sheetData sheetId="496">
        <row r="36">
          <cell r="Q36">
            <v>300</v>
          </cell>
        </row>
      </sheetData>
      <sheetData sheetId="497">
        <row r="36">
          <cell r="Q36">
            <v>300</v>
          </cell>
        </row>
      </sheetData>
      <sheetData sheetId="498">
        <row r="36">
          <cell r="Q36">
            <v>300</v>
          </cell>
        </row>
      </sheetData>
      <sheetData sheetId="499">
        <row r="36">
          <cell r="Q36">
            <v>300</v>
          </cell>
        </row>
      </sheetData>
      <sheetData sheetId="500">
        <row r="36">
          <cell r="Q36">
            <v>300</v>
          </cell>
        </row>
      </sheetData>
      <sheetData sheetId="501">
        <row r="36">
          <cell r="Q36">
            <v>300</v>
          </cell>
        </row>
      </sheetData>
      <sheetData sheetId="502">
        <row r="36">
          <cell r="Q36">
            <v>300</v>
          </cell>
        </row>
      </sheetData>
      <sheetData sheetId="503">
        <row r="36">
          <cell r="Q36">
            <v>300</v>
          </cell>
        </row>
      </sheetData>
      <sheetData sheetId="504">
        <row r="36">
          <cell r="Q36">
            <v>300</v>
          </cell>
        </row>
      </sheetData>
      <sheetData sheetId="505">
        <row r="36">
          <cell r="Q36">
            <v>300</v>
          </cell>
        </row>
      </sheetData>
      <sheetData sheetId="506">
        <row r="36">
          <cell r="Q36">
            <v>300</v>
          </cell>
        </row>
      </sheetData>
      <sheetData sheetId="507">
        <row r="36">
          <cell r="Q36">
            <v>300</v>
          </cell>
        </row>
      </sheetData>
      <sheetData sheetId="508">
        <row r="36">
          <cell r="Q36">
            <v>300</v>
          </cell>
        </row>
      </sheetData>
      <sheetData sheetId="509">
        <row r="36">
          <cell r="Q36">
            <v>300</v>
          </cell>
        </row>
      </sheetData>
      <sheetData sheetId="510">
        <row r="36">
          <cell r="Q36">
            <v>300</v>
          </cell>
        </row>
      </sheetData>
      <sheetData sheetId="511">
        <row r="36">
          <cell r="Q36">
            <v>300</v>
          </cell>
        </row>
      </sheetData>
      <sheetData sheetId="512">
        <row r="36">
          <cell r="Q36">
            <v>300</v>
          </cell>
        </row>
      </sheetData>
      <sheetData sheetId="513">
        <row r="36">
          <cell r="Q36">
            <v>300</v>
          </cell>
        </row>
      </sheetData>
      <sheetData sheetId="514">
        <row r="36">
          <cell r="Q36">
            <v>300</v>
          </cell>
        </row>
      </sheetData>
      <sheetData sheetId="515">
        <row r="36">
          <cell r="Q36">
            <v>300</v>
          </cell>
        </row>
      </sheetData>
      <sheetData sheetId="516">
        <row r="36">
          <cell r="Q36">
            <v>300</v>
          </cell>
        </row>
      </sheetData>
      <sheetData sheetId="517">
        <row r="36">
          <cell r="Q36">
            <v>300</v>
          </cell>
        </row>
      </sheetData>
      <sheetData sheetId="518">
        <row r="36">
          <cell r="Q36">
            <v>300</v>
          </cell>
        </row>
      </sheetData>
      <sheetData sheetId="519">
        <row r="36">
          <cell r="Q36">
            <v>300</v>
          </cell>
        </row>
      </sheetData>
      <sheetData sheetId="520">
        <row r="36">
          <cell r="Q36">
            <v>300</v>
          </cell>
        </row>
      </sheetData>
      <sheetData sheetId="521">
        <row r="36">
          <cell r="Q36">
            <v>300</v>
          </cell>
        </row>
      </sheetData>
      <sheetData sheetId="522">
        <row r="36">
          <cell r="Q36">
            <v>300</v>
          </cell>
        </row>
      </sheetData>
      <sheetData sheetId="523">
        <row r="36">
          <cell r="Q36">
            <v>300</v>
          </cell>
        </row>
      </sheetData>
      <sheetData sheetId="524">
        <row r="36">
          <cell r="Q36">
            <v>300</v>
          </cell>
        </row>
      </sheetData>
      <sheetData sheetId="525">
        <row r="36">
          <cell r="Q36">
            <v>300</v>
          </cell>
        </row>
      </sheetData>
      <sheetData sheetId="526">
        <row r="36">
          <cell r="Q36">
            <v>300</v>
          </cell>
        </row>
      </sheetData>
      <sheetData sheetId="527">
        <row r="36">
          <cell r="Q36">
            <v>300</v>
          </cell>
        </row>
      </sheetData>
      <sheetData sheetId="528">
        <row r="36">
          <cell r="Q36">
            <v>300</v>
          </cell>
        </row>
      </sheetData>
      <sheetData sheetId="529">
        <row r="36">
          <cell r="Q36">
            <v>300</v>
          </cell>
        </row>
      </sheetData>
      <sheetData sheetId="530">
        <row r="36">
          <cell r="Q36">
            <v>300</v>
          </cell>
        </row>
      </sheetData>
      <sheetData sheetId="531">
        <row r="36">
          <cell r="Q36">
            <v>300</v>
          </cell>
        </row>
      </sheetData>
      <sheetData sheetId="532">
        <row r="36">
          <cell r="Q36">
            <v>300</v>
          </cell>
        </row>
      </sheetData>
      <sheetData sheetId="533">
        <row r="36">
          <cell r="Q36">
            <v>300</v>
          </cell>
        </row>
      </sheetData>
      <sheetData sheetId="534">
        <row r="36">
          <cell r="Q36">
            <v>300</v>
          </cell>
        </row>
      </sheetData>
      <sheetData sheetId="535">
        <row r="36">
          <cell r="Q36">
            <v>300</v>
          </cell>
        </row>
      </sheetData>
      <sheetData sheetId="536"/>
      <sheetData sheetId="537"/>
      <sheetData sheetId="538"/>
      <sheetData sheetId="539"/>
      <sheetData sheetId="540">
        <row r="36">
          <cell r="Q36">
            <v>300</v>
          </cell>
        </row>
      </sheetData>
      <sheetData sheetId="541">
        <row r="36">
          <cell r="Q36">
            <v>300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36">
          <cell r="Q36">
            <v>300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/>
      <sheetData sheetId="1159"/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/>
      <sheetData sheetId="1164"/>
      <sheetData sheetId="1165">
        <row r="36">
          <cell r="Q36">
            <v>300</v>
          </cell>
        </row>
      </sheetData>
      <sheetData sheetId="1166"/>
      <sheetData sheetId="1167"/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/>
      <sheetData sheetId="1171"/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/>
      <sheetData sheetId="1175"/>
      <sheetData sheetId="1176"/>
      <sheetData sheetId="1177"/>
      <sheetData sheetId="1178"/>
      <sheetData sheetId="1179">
        <row r="36">
          <cell r="Q36">
            <v>300</v>
          </cell>
        </row>
      </sheetData>
      <sheetData sheetId="1180"/>
      <sheetData sheetId="1181"/>
      <sheetData sheetId="1182"/>
      <sheetData sheetId="1183">
        <row r="36">
          <cell r="Q36">
            <v>300</v>
          </cell>
        </row>
      </sheetData>
      <sheetData sheetId="1184"/>
      <sheetData sheetId="1185"/>
      <sheetData sheetId="1186"/>
      <sheetData sheetId="1187"/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/>
      <sheetData sheetId="1195"/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/>
      <sheetData sheetId="1206"/>
      <sheetData sheetId="1207"/>
      <sheetData sheetId="1208"/>
      <sheetData sheetId="1209" refreshError="1"/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/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Q36">
            <v>300</v>
          </cell>
        </row>
      </sheetData>
      <sheetData sheetId="1254">
        <row r="36">
          <cell r="Q36">
            <v>300</v>
          </cell>
        </row>
      </sheetData>
      <sheetData sheetId="1255">
        <row r="36">
          <cell r="Q36">
            <v>300</v>
          </cell>
        </row>
      </sheetData>
      <sheetData sheetId="1256">
        <row r="36">
          <cell r="Q36">
            <v>300</v>
          </cell>
        </row>
      </sheetData>
      <sheetData sheetId="1257">
        <row r="36">
          <cell r="Q36">
            <v>300</v>
          </cell>
        </row>
      </sheetData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>
        <row r="36">
          <cell r="Q36">
            <v>300</v>
          </cell>
        </row>
      </sheetData>
      <sheetData sheetId="1262">
        <row r="36">
          <cell r="Q36">
            <v>300</v>
          </cell>
        </row>
      </sheetData>
      <sheetData sheetId="1263">
        <row r="36">
          <cell r="Q36">
            <v>300</v>
          </cell>
        </row>
      </sheetData>
      <sheetData sheetId="1264">
        <row r="36">
          <cell r="Q36">
            <v>300</v>
          </cell>
        </row>
      </sheetData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/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>
        <row r="36">
          <cell r="Q36">
            <v>300</v>
          </cell>
        </row>
      </sheetData>
      <sheetData sheetId="1317" refreshError="1"/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>
        <row r="36">
          <cell r="Q36">
            <v>300</v>
          </cell>
        </row>
      </sheetData>
      <sheetData sheetId="1333" refreshError="1"/>
      <sheetData sheetId="1334">
        <row r="36">
          <cell r="Q36">
            <v>300</v>
          </cell>
        </row>
      </sheetData>
      <sheetData sheetId="1335">
        <row r="36">
          <cell r="Q36">
            <v>300</v>
          </cell>
        </row>
      </sheetData>
      <sheetData sheetId="1336">
        <row r="36">
          <cell r="Q36">
            <v>300</v>
          </cell>
        </row>
      </sheetData>
      <sheetData sheetId="1337">
        <row r="36">
          <cell r="Q36">
            <v>300</v>
          </cell>
        </row>
      </sheetData>
      <sheetData sheetId="1338">
        <row r="36">
          <cell r="Q36">
            <v>300</v>
          </cell>
        </row>
      </sheetData>
      <sheetData sheetId="1339">
        <row r="36">
          <cell r="Q36">
            <v>300</v>
          </cell>
        </row>
      </sheetData>
      <sheetData sheetId="1340">
        <row r="36">
          <cell r="Q36">
            <v>300</v>
          </cell>
        </row>
      </sheetData>
      <sheetData sheetId="1341">
        <row r="36">
          <cell r="Q36">
            <v>300</v>
          </cell>
        </row>
      </sheetData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>
        <row r="36">
          <cell r="R36">
            <v>6504</v>
          </cell>
        </row>
      </sheetData>
      <sheetData sheetId="1360"/>
      <sheetData sheetId="1361"/>
      <sheetData sheetId="1362"/>
      <sheetData sheetId="1363"/>
      <sheetData sheetId="1364"/>
      <sheetData sheetId="1365">
        <row r="36">
          <cell r="Q36">
            <v>300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>
        <row r="36">
          <cell r="R36">
            <v>6504</v>
          </cell>
        </row>
      </sheetData>
      <sheetData sheetId="1378">
        <row r="36">
          <cell r="R36">
            <v>6504</v>
          </cell>
        </row>
      </sheetData>
      <sheetData sheetId="1379">
        <row r="36">
          <cell r="R36">
            <v>6504</v>
          </cell>
        </row>
      </sheetData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36">
          <cell r="R36">
            <v>6504</v>
          </cell>
        </row>
      </sheetData>
      <sheetData sheetId="1395">
        <row r="36">
          <cell r="R36">
            <v>6504</v>
          </cell>
        </row>
      </sheetData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36">
          <cell r="Q36">
            <v>300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6">
          <cell r="Q36">
            <v>300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36">
          <cell r="Q36">
            <v>300</v>
          </cell>
        </row>
      </sheetData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36">
          <cell r="Q36">
            <v>300</v>
          </cell>
        </row>
      </sheetData>
      <sheetData sheetId="1582"/>
      <sheetData sheetId="1583"/>
      <sheetData sheetId="1584">
        <row r="36">
          <cell r="Q36">
            <v>300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36">
          <cell r="Q36">
            <v>300</v>
          </cell>
        </row>
      </sheetData>
      <sheetData sheetId="1679">
        <row r="36">
          <cell r="Q36">
            <v>300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36">
          <cell r="Q36">
            <v>300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36">
          <cell r="Q36">
            <v>300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36">
          <cell r="Q36">
            <v>300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>
        <row r="36">
          <cell r="Q36">
            <v>300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>
        <row r="36">
          <cell r="Q36">
            <v>300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>
        <row r="1">
          <cell r="A1" t="str">
            <v>With Proposals And Daewoo Participation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>
        <row r="1">
          <cell r="B1" t="str">
            <v>Company: SAP Urus Harta Sdn Bhd</v>
          </cell>
        </row>
      </sheetData>
      <sheetData sheetId="4602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/>
      <sheetData sheetId="4656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/>
      <sheetData sheetId="4684"/>
      <sheetData sheetId="468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O1-1CA_Sheet1"/>
      <sheetName val="Sales_-_Machinery_&amp;_Equipment1"/>
      <sheetName val="job_wip1"/>
      <sheetName val="E601_Debtors_Circular1"/>
      <sheetName val="M_MM1"/>
      <sheetName val="BIS_LIST-NTH_181"/>
      <sheetName val="P12_43"/>
      <sheetName val="Kod_Negara_1"/>
      <sheetName val="Muka_11"/>
      <sheetName val="addl_cost1"/>
      <sheetName val="List_data_adj_1"/>
      <sheetName val="CA_Comp3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Norms_SP"/>
      <sheetName val="cc_196_(SYS)_(2)"/>
      <sheetName val="ADJ_-_RATE"/>
      <sheetName val="Trial_Balance"/>
      <sheetName val="PL_A05_APA_Input"/>
      <sheetName val="วงเครดิต_3"/>
      <sheetName val="Entity_Data"/>
      <sheetName val="(O3)_CA_Sheet"/>
      <sheetName val="Data_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CA_working"/>
      <sheetName val="MFG"/>
      <sheetName val="NOTE 2"/>
      <sheetName val="SRM"/>
      <sheetName val="O2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36">
          <cell r="Q36">
            <v>300</v>
          </cell>
        </row>
      </sheetData>
      <sheetData sheetId="284">
        <row r="36">
          <cell r="Q36">
            <v>300</v>
          </cell>
        </row>
      </sheetData>
      <sheetData sheetId="285">
        <row r="36">
          <cell r="Q36">
            <v>300</v>
          </cell>
        </row>
      </sheetData>
      <sheetData sheetId="286">
        <row r="36">
          <cell r="Q36">
            <v>300</v>
          </cell>
        </row>
      </sheetData>
      <sheetData sheetId="287">
        <row r="36">
          <cell r="Q36">
            <v>300</v>
          </cell>
        </row>
      </sheetData>
      <sheetData sheetId="288">
        <row r="36">
          <cell r="Q36">
            <v>300</v>
          </cell>
        </row>
      </sheetData>
      <sheetData sheetId="289">
        <row r="36">
          <cell r="Q36">
            <v>300</v>
          </cell>
        </row>
      </sheetData>
      <sheetData sheetId="290">
        <row r="36">
          <cell r="Q36">
            <v>300</v>
          </cell>
        </row>
      </sheetData>
      <sheetData sheetId="291">
        <row r="36">
          <cell r="Q36">
            <v>300</v>
          </cell>
        </row>
      </sheetData>
      <sheetData sheetId="292">
        <row r="36">
          <cell r="Q36">
            <v>300</v>
          </cell>
        </row>
      </sheetData>
      <sheetData sheetId="293">
        <row r="36">
          <cell r="Q36">
            <v>300</v>
          </cell>
        </row>
      </sheetData>
      <sheetData sheetId="294">
        <row r="36">
          <cell r="Q36">
            <v>300</v>
          </cell>
        </row>
      </sheetData>
      <sheetData sheetId="295">
        <row r="36">
          <cell r="Q36">
            <v>300</v>
          </cell>
        </row>
      </sheetData>
      <sheetData sheetId="296"/>
      <sheetData sheetId="297">
        <row r="36">
          <cell r="Q36">
            <v>300</v>
          </cell>
        </row>
      </sheetData>
      <sheetData sheetId="298">
        <row r="36">
          <cell r="Q36">
            <v>300</v>
          </cell>
        </row>
      </sheetData>
      <sheetData sheetId="299">
        <row r="36">
          <cell r="Q36">
            <v>300</v>
          </cell>
        </row>
      </sheetData>
      <sheetData sheetId="300">
        <row r="36">
          <cell r="Q36">
            <v>300</v>
          </cell>
        </row>
      </sheetData>
      <sheetData sheetId="301"/>
      <sheetData sheetId="302">
        <row r="36">
          <cell r="Q36">
            <v>300</v>
          </cell>
        </row>
      </sheetData>
      <sheetData sheetId="303">
        <row r="36">
          <cell r="Q36">
            <v>300</v>
          </cell>
        </row>
      </sheetData>
      <sheetData sheetId="304">
        <row r="36">
          <cell r="Q36">
            <v>300</v>
          </cell>
        </row>
      </sheetData>
      <sheetData sheetId="305">
        <row r="36">
          <cell r="Q36">
            <v>300</v>
          </cell>
        </row>
      </sheetData>
      <sheetData sheetId="306">
        <row r="36">
          <cell r="Q36">
            <v>300</v>
          </cell>
        </row>
      </sheetData>
      <sheetData sheetId="307">
        <row r="36">
          <cell r="Q36">
            <v>300</v>
          </cell>
        </row>
      </sheetData>
      <sheetData sheetId="308">
        <row r="36">
          <cell r="Q36">
            <v>300</v>
          </cell>
        </row>
      </sheetData>
      <sheetData sheetId="309">
        <row r="36">
          <cell r="Q36">
            <v>300</v>
          </cell>
        </row>
      </sheetData>
      <sheetData sheetId="310">
        <row r="36">
          <cell r="Q36">
            <v>300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36">
          <cell r="Q36">
            <v>300</v>
          </cell>
        </row>
      </sheetData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/>
      <sheetData sheetId="337">
        <row r="36">
          <cell r="Q36">
            <v>300</v>
          </cell>
        </row>
      </sheetData>
      <sheetData sheetId="338"/>
      <sheetData sheetId="339"/>
      <sheetData sheetId="340"/>
      <sheetData sheetId="341"/>
      <sheetData sheetId="342">
        <row r="36">
          <cell r="Q36">
            <v>300</v>
          </cell>
        </row>
      </sheetData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36">
          <cell r="Q36">
            <v>300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/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>
        <row r="1">
          <cell r="A1" t="str">
            <v>With Proposals And Daewoo Participation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36">
          <cell r="R36">
            <v>6504</v>
          </cell>
        </row>
      </sheetData>
      <sheetData sheetId="939">
        <row r="36">
          <cell r="R36">
            <v>6504</v>
          </cell>
        </row>
      </sheetData>
      <sheetData sheetId="940">
        <row r="36">
          <cell r="R36">
            <v>6504</v>
          </cell>
        </row>
      </sheetData>
      <sheetData sheetId="941">
        <row r="36">
          <cell r="R36">
            <v>6504</v>
          </cell>
        </row>
      </sheetData>
      <sheetData sheetId="942">
        <row r="36">
          <cell r="R36">
            <v>6504</v>
          </cell>
        </row>
      </sheetData>
      <sheetData sheetId="943">
        <row r="36">
          <cell r="R36">
            <v>6504</v>
          </cell>
        </row>
      </sheetData>
      <sheetData sheetId="944">
        <row r="36">
          <cell r="R36">
            <v>6504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R36">
            <v>6504</v>
          </cell>
        </row>
      </sheetData>
      <sheetData sheetId="970">
        <row r="36">
          <cell r="R36">
            <v>6504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R36">
            <v>6504</v>
          </cell>
        </row>
      </sheetData>
      <sheetData sheetId="973"/>
      <sheetData sheetId="974"/>
      <sheetData sheetId="975">
        <row r="36">
          <cell r="R36">
            <v>6504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R36">
            <v>6504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>
        <row r="36">
          <cell r="Q36">
            <v>300</v>
          </cell>
        </row>
      </sheetData>
      <sheetData sheetId="995"/>
      <sheetData sheetId="996">
        <row r="36">
          <cell r="Q36">
            <v>300</v>
          </cell>
        </row>
      </sheetData>
      <sheetData sheetId="997"/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/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/>
      <sheetData sheetId="1005">
        <row r="36">
          <cell r="Q36">
            <v>300</v>
          </cell>
        </row>
      </sheetData>
      <sheetData sheetId="1006"/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/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>
        <row r="36">
          <cell r="Q36">
            <v>300</v>
          </cell>
        </row>
      </sheetData>
      <sheetData sheetId="1025"/>
      <sheetData sheetId="1026">
        <row r="36">
          <cell r="R36">
            <v>6504</v>
          </cell>
        </row>
      </sheetData>
      <sheetData sheetId="1027"/>
      <sheetData sheetId="1028">
        <row r="36">
          <cell r="R36">
            <v>6504</v>
          </cell>
        </row>
      </sheetData>
      <sheetData sheetId="1029">
        <row r="36">
          <cell r="R36">
            <v>6504</v>
          </cell>
        </row>
      </sheetData>
      <sheetData sheetId="1030"/>
      <sheetData sheetId="1031"/>
      <sheetData sheetId="1032"/>
      <sheetData sheetId="1033">
        <row r="36">
          <cell r="R36">
            <v>6504</v>
          </cell>
        </row>
      </sheetData>
      <sheetData sheetId="1034"/>
      <sheetData sheetId="1035"/>
      <sheetData sheetId="1036">
        <row r="36">
          <cell r="Q36">
            <v>300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>
        <row r="36">
          <cell r="R36">
            <v>6504</v>
          </cell>
        </row>
      </sheetData>
      <sheetData sheetId="1066"/>
      <sheetData sheetId="1067">
        <row r="36">
          <cell r="R36">
            <v>6504</v>
          </cell>
        </row>
      </sheetData>
      <sheetData sheetId="1068">
        <row r="36">
          <cell r="R36">
            <v>6504</v>
          </cell>
        </row>
      </sheetData>
      <sheetData sheetId="1069">
        <row r="36">
          <cell r="R36">
            <v>6504</v>
          </cell>
        </row>
      </sheetData>
      <sheetData sheetId="1070">
        <row r="36">
          <cell r="R36">
            <v>6504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/>
      <sheetData sheetId="1074"/>
      <sheetData sheetId="1075"/>
      <sheetData sheetId="1076"/>
      <sheetData sheetId="1077"/>
      <sheetData sheetId="1078"/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/>
      <sheetData sheetId="1084"/>
      <sheetData sheetId="1085"/>
      <sheetData sheetId="1086" refreshError="1"/>
      <sheetData sheetId="1087" refreshError="1"/>
      <sheetData sheetId="1088" refreshError="1"/>
      <sheetData sheetId="1089">
        <row r="36">
          <cell r="Q36">
            <v>300</v>
          </cell>
        </row>
      </sheetData>
      <sheetData sheetId="1090"/>
      <sheetData sheetId="1091">
        <row r="36">
          <cell r="Q36">
            <v>300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 refreshError="1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>
        <row r="36">
          <cell r="R36">
            <v>6504</v>
          </cell>
        </row>
      </sheetData>
      <sheetData sheetId="1201">
        <row r="36">
          <cell r="R36">
            <v>6504</v>
          </cell>
        </row>
      </sheetData>
      <sheetData sheetId="1202">
        <row r="36">
          <cell r="R36">
            <v>6504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R36">
            <v>6504</v>
          </cell>
        </row>
      </sheetData>
      <sheetData sheetId="1205">
        <row r="36">
          <cell r="R36">
            <v>6504</v>
          </cell>
        </row>
      </sheetData>
      <sheetData sheetId="1206"/>
      <sheetData sheetId="1207"/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R36">
            <v>6504</v>
          </cell>
        </row>
      </sheetData>
      <sheetData sheetId="1218"/>
      <sheetData sheetId="1219">
        <row r="36">
          <cell r="R36">
            <v>6504</v>
          </cell>
        </row>
      </sheetData>
      <sheetData sheetId="1220">
        <row r="36">
          <cell r="R36">
            <v>6504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/>
      <sheetData sheetId="1225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/>
      <sheetData sheetId="1230">
        <row r="36">
          <cell r="Q36">
            <v>300</v>
          </cell>
        </row>
      </sheetData>
      <sheetData sheetId="1231"/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/>
      <sheetData sheetId="1236">
        <row r="36">
          <cell r="Q36">
            <v>300</v>
          </cell>
        </row>
      </sheetData>
      <sheetData sheetId="1237">
        <row r="36">
          <cell r="Q36">
            <v>300</v>
          </cell>
        </row>
      </sheetData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/>
      <sheetData sheetId="1246">
        <row r="36">
          <cell r="Q36">
            <v>300</v>
          </cell>
        </row>
      </sheetData>
      <sheetData sheetId="1247"/>
      <sheetData sheetId="1248"/>
      <sheetData sheetId="1249">
        <row r="36">
          <cell r="Q36">
            <v>300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>
        <row r="36">
          <cell r="R36">
            <v>6504</v>
          </cell>
        </row>
      </sheetData>
      <sheetData sheetId="1259"/>
      <sheetData sheetId="1260"/>
      <sheetData sheetId="1261">
        <row r="36">
          <cell r="R36">
            <v>6504</v>
          </cell>
        </row>
      </sheetData>
      <sheetData sheetId="1262"/>
      <sheetData sheetId="1263"/>
      <sheetData sheetId="1264"/>
      <sheetData sheetId="1265"/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/>
      <sheetData sheetId="1306"/>
      <sheetData sheetId="1307"/>
      <sheetData sheetId="1308"/>
      <sheetData sheetId="1309"/>
      <sheetData sheetId="1310"/>
      <sheetData sheetId="131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/>
      <sheetData sheetId="1355"/>
      <sheetData sheetId="1356">
        <row r="36">
          <cell r="Q36">
            <v>300</v>
          </cell>
        </row>
      </sheetData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valid_spares"/>
      <sheetName val="CA_Sheet"/>
      <sheetName val="M_MM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U2_2"/>
      <sheetName val="CA_Sheet"/>
      <sheetName val="เงินกู้_MGC"/>
      <sheetName val="FF-2_(1)"/>
      <sheetName val="FF_2__1_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Interim --&gt; Top"/>
      <sheetName val="Trial Balance"/>
      <sheetName val="PL_A05 APA Input"/>
      <sheetName val="CODE,NAME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  <sheetName val="OUTLK%"/>
      <sheetName val="RANG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36">
          <cell r="Q36">
            <v>300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B131_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Sheet1"/>
      <sheetName val="Location"/>
      <sheetName val="Code1"/>
      <sheetName val="BPR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Weights"/>
      <sheetName val="AssetStatus"/>
      <sheetName val="AssetType"/>
      <sheetName val="License BOI"/>
      <sheetName val="Asset Class"/>
      <sheetName val="Depre. Key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IDEALRENO SDN. BHD.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CA_Sheet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FSA_"/>
      <sheetName val="AP110_sup"/>
      <sheetName val="BPR_balance_sheet"/>
      <sheetName val="BPR_profit_&amp;_loss"/>
      <sheetName val="BPR_BS_analysis"/>
      <sheetName val="BPR_PL_analysis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FSA_"/>
      <sheetName val="AP110_sup"/>
      <sheetName val="BPR_balance_sheet"/>
      <sheetName val="BPR_profit_&amp;_loss"/>
      <sheetName val="BPR_BS_analysis"/>
      <sheetName val="BPR_PL_analysis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Appx_B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CA_Sheet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AA-1"/>
      <sheetName val="Rates"/>
      <sheetName val="CA Sheet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TWKSHT"/>
      <sheetName val="Comet ASPIRE"/>
      <sheetName val="Comet Sequential"/>
      <sheetName val="Comet yoy"/>
      <sheetName val="C-63"/>
      <sheetName val="FF-50"/>
      <sheetName val="U"/>
      <sheetName val="FF-2(1)"/>
      <sheetName val="SYS"/>
      <sheetName val="FF-1"/>
      <sheetName val="exchange Rate"/>
      <sheetName val="I"/>
      <sheetName val="BP-05R"/>
      <sheetName val="Outil"/>
      <sheetName val="Nov.'02"/>
      <sheetName val="H1-Investments"/>
      <sheetName val="Materiallist-081002"/>
      <sheetName val="BS01A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Appx B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ลูกหนี้(เก่า)"/>
      <sheetName val="BOQ_หมวดสถาปัตยกรรม-A1"/>
      <sheetName val="Norms_SP"/>
      <sheetName val="Appx_B"/>
      <sheetName val="GL_CB"/>
      <sheetName val="GL_M"/>
      <sheetName val="HP_Leasing"/>
      <sheetName val="ABR_P&amp;L"/>
      <sheetName val="PLmth_"/>
      <sheetName val="FF_2__1_"/>
      <sheetName val="cal_(2)"/>
      <sheetName val="วงเครดิต_3"/>
      <sheetName val="ADJ_-_RATE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Income_Statement"/>
      <sheetName val="Original_External_Work"/>
      <sheetName val="E3_1"/>
      <sheetName val="E1_1"/>
      <sheetName val="E2_1"/>
      <sheetName val="PRO_OT1"/>
      <sheetName val="Assumptions_1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>
        <row r="1">
          <cell r="A1" t="str">
            <v>PROFIT AND LOSS ACCOUNT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 refreshError="1"/>
      <sheetData sheetId="469" refreshError="1"/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>
        <row r="1">
          <cell r="A1" t="str">
            <v>PROFIT AND LOSS ACCOUNT</v>
          </cell>
        </row>
      </sheetData>
      <sheetData sheetId="503">
        <row r="1">
          <cell r="A1" t="str">
            <v>PROFIT AND LOSS ACCOUNT</v>
          </cell>
        </row>
      </sheetData>
      <sheetData sheetId="504">
        <row r="1">
          <cell r="A1" t="str">
            <v>PROFIT AND LOSS ACCOUNT</v>
          </cell>
        </row>
      </sheetData>
      <sheetData sheetId="505">
        <row r="1">
          <cell r="A1" t="str">
            <v>PROFIT AND LOSS ACCOUNT</v>
          </cell>
        </row>
      </sheetData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>
        <row r="1">
          <cell r="A1" t="str">
            <v>PROFIT AND LOSS ACCOUNT</v>
          </cell>
        </row>
      </sheetData>
      <sheetData sheetId="515">
        <row r="1">
          <cell r="A1" t="str">
            <v>PROFIT AND LOSS ACCOUNT</v>
          </cell>
        </row>
      </sheetData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 refreshError="1"/>
      <sheetData sheetId="523">
        <row r="1">
          <cell r="A1" t="str">
            <v>PROFIT AND LOSS ACCOUNT</v>
          </cell>
        </row>
      </sheetData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>
        <row r="1">
          <cell r="A1" t="str">
            <v>PROFIT AND LOSS ACCOUNT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1">
          <cell r="A1" t="str">
            <v>PROFIT AND LOSS ACCOUNT</v>
          </cell>
        </row>
      </sheetData>
      <sheetData sheetId="672">
        <row r="1">
          <cell r="A1" t="str">
            <v>PROFIT AND LOSS ACCOUNT</v>
          </cell>
        </row>
      </sheetData>
      <sheetData sheetId="673">
        <row r="1">
          <cell r="A1" t="str">
            <v>PROFIT AND LOSS ACCOUNT</v>
          </cell>
        </row>
      </sheetData>
      <sheetData sheetId="674">
        <row r="1">
          <cell r="A1" t="str">
            <v>PROFIT AND LOSS ACCOUNT</v>
          </cell>
        </row>
      </sheetData>
      <sheetData sheetId="675">
        <row r="1">
          <cell r="A1" t="str">
            <v>PROFIT AND LOSS ACCOUNT</v>
          </cell>
        </row>
      </sheetData>
      <sheetData sheetId="676">
        <row r="1">
          <cell r="A1" t="str">
            <v>PROFIT AND LOSS ACCOUNT</v>
          </cell>
        </row>
      </sheetData>
      <sheetData sheetId="677">
        <row r="1">
          <cell r="A1" t="str">
            <v>PROFIT AND LOSS ACCOUNT</v>
          </cell>
        </row>
      </sheetData>
      <sheetData sheetId="678">
        <row r="1">
          <cell r="A1" t="str">
            <v>PROFIT AND LOSS ACCOUNT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PROFIT AND LOSS ACCOUNT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Cum_91-93"/>
      <sheetName val="Dec_94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f2"/>
      <sheetName val="name"/>
      <sheetName val="PortSTDSave"/>
      <sheetName val="Age311299TAS"/>
      <sheetName val="TASintDec00"/>
      <sheetName val="P4DDBFTAS"/>
      <sheetName val="STart"/>
      <sheetName val="PS-1995"/>
      <sheetName val="BPR"/>
      <sheetName val="Seagate _share_in_units"/>
      <sheetName val="FF_21_a_"/>
      <sheetName val="CBO0497"/>
      <sheetName val="Sale0402"/>
      <sheetName val="TBA"/>
      <sheetName val="_2__xls__2__xls_COV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Code"/>
      <sheetName val="REPCO-CCtr"/>
      <sheetName val="ROC-CCTR."/>
      <sheetName val="OTB_2012"/>
      <sheetName val="RM_Req"/>
      <sheetName val="Assumption_Data"/>
      <sheetName val="E_PRECIOS"/>
      <sheetName val="Weekly_Hires_&amp;_Terms_10-2"/>
      <sheetName val="อมตะCiyt"/>
      <sheetName val="Assumptions"/>
      <sheetName val="Breakeven Analysis"/>
      <sheetName val="Base"/>
      <sheetName val="25_TB"/>
      <sheetName val="02_Assumption"/>
      <sheetName val="県別ﾏﾙﾁ"/>
      <sheetName val="生涸"/>
      <sheetName val="WM"/>
      <sheetName val="140100Summ"/>
      <sheetName val="140100_20040430"/>
      <sheetName val="C8198 employee list_20040519"/>
      <sheetName val="CRITERIA6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  <sheetName val="Sale 0411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table"/>
      <sheetName val="?????"/>
      <sheetName val="List data adj."/>
      <sheetName val="BOQ หมวดสถาปัตยกรรม-A"/>
      <sheetName val="LOCABB"/>
      <sheetName val="LOCAPPO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マスタ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Transaction rollforward"/>
      <sheetName val="Line item details"/>
      <sheetName val="GENERAL"/>
      <sheetName val="ADM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L to 20"/>
      <sheetName val="Sens"/>
      <sheetName val="As"/>
      <sheetName val="Seagate__share_in_units3"/>
      <sheetName val="วงเครดิต_33"/>
      <sheetName val="Register_Cal_Mar_04_July_05_3"/>
      <sheetName val="gold_แลกทอง3"/>
      <sheetName val="Breakeven_Analysis3"/>
      <sheetName val="Seagate__share_in_units4"/>
      <sheetName val="วงเครดิต_34"/>
      <sheetName val="Register_Cal_Mar_04_July_05_4"/>
      <sheetName val="gold_แลกทอง4"/>
      <sheetName val="Breakeven_Analysis4"/>
      <sheetName val="Pnl-10"/>
      <sheetName val="20"/>
      <sheetName val="30"/>
      <sheetName val="70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Transaction_rollforward"/>
      <sheetName val="AAT-98"/>
      <sheetName val="盈A030617使用格式"/>
      <sheetName val="ANALYSE DE VENTES"/>
      <sheetName val="Sale 0407"/>
      <sheetName val="LTX"/>
      <sheetName val="Assm"/>
      <sheetName val="EXRPTS"/>
      <sheetName val="parameter"/>
      <sheetName val="2002"/>
      <sheetName val="COST09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Data Input"/>
      <sheetName val="Calculation of end rates"/>
      <sheetName val="EQ4NTV"/>
      <sheetName val="Overall Parameters"/>
      <sheetName val="NW-Right"/>
      <sheetName val="FF-6"/>
      <sheetName val="คีย์ข้อมูลรายละเอียดต่างๆ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_CT_OUT"/>
      <sheetName val="List_data_adj_"/>
      <sheetName val="BOQ_หมวดสถาปัตยกรรม-A"/>
      <sheetName val="EXPORT_(_US$)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ata_list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PREPAID_LEAD"/>
      <sheetName val="TB98,oct99&amp;sap99-WPL"/>
      <sheetName val="MTP"/>
      <sheetName val="MTP1"/>
      <sheetName val="Mant.Fiberline"/>
      <sheetName val="Aging-ARSum"/>
      <sheetName val="CAPM"/>
      <sheetName val="EU1"/>
      <sheetName val="Face to Face"/>
      <sheetName val="Nov.'02"/>
      <sheetName val="Unit_Trust_Movement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RECY"/>
      <sheetName val="FF-2 (1)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ข้อมูลบัญชี_-Sep-067"/>
      <sheetName val="STORE_MN11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Senario Manager"/>
      <sheetName val="Actual-ＹＴＤ"/>
      <sheetName val="Budget-Monthly"/>
      <sheetName val="Budget-YTD"/>
      <sheetName val="Unit_Trust_Movement1"/>
      <sheetName val="Unit_Trust_Movement2"/>
      <sheetName val="Machine2,3'04"/>
      <sheetName val="Aging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Income Statement"/>
      <sheetName val="Mat cost 6yrs"/>
      <sheetName val="Assump"/>
      <sheetName val="MainComp"/>
      <sheetName val="1-7-00"/>
      <sheetName val="Balance Sheet (New Grouping)"/>
      <sheetName val="BS Dec'15"/>
      <sheetName val="Asset"/>
      <sheetName val="BSI"/>
      <sheetName val="C 1"/>
      <sheetName val="CREDIT STATS"/>
      <sheetName val="Deferred Charge"/>
      <sheetName val="Actual-Monthly"/>
      <sheetName val="013 - การสั่งการ"/>
      <sheetName val="CUS_DATA"/>
      <sheetName val="ฝ่ายบริการ "/>
      <sheetName val="Loan Calculator"/>
      <sheetName val="Acquisition Assumptions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Sale 0404"/>
      <sheetName val="Sale0406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 t="str">
            <v>Pers.no.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2">
          <cell r="B2" t="str">
            <v>Pers.no.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>
        <row r="2">
          <cell r="B2" t="str">
            <v>Pers.no.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2">
          <cell r="B2" t="str">
            <v>Pers.no.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2">
          <cell r="B2" t="str">
            <v>Pers.no.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2">
          <cell r="B2" t="str">
            <v>Pers.no.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2">
          <cell r="B2" t="str">
            <v>Pers.no.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2">
          <cell r="B2" t="str">
            <v>Pers.no.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2">
          <cell r="B2" t="str">
            <v>Pers.no.</v>
          </cell>
        </row>
      </sheetData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>
        <row r="2">
          <cell r="B2" t="str">
            <v>Pers.no.</v>
          </cell>
        </row>
      </sheetData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>
        <row r="2">
          <cell r="B2" t="str">
            <v>Pers.no.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/>
      <sheetData sheetId="840"/>
      <sheetData sheetId="841"/>
      <sheetData sheetId="842"/>
      <sheetData sheetId="843"/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/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V2">
            <v>2317</v>
          </cell>
        </row>
      </sheetData>
      <sheetData sheetId="1032">
        <row r="2">
          <cell r="V2">
            <v>2317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V2">
            <v>2317</v>
          </cell>
        </row>
      </sheetData>
      <sheetData sheetId="1035">
        <row r="2">
          <cell r="V2">
            <v>2317</v>
          </cell>
        </row>
      </sheetData>
      <sheetData sheetId="1036">
        <row r="2">
          <cell r="V2">
            <v>2317</v>
          </cell>
        </row>
      </sheetData>
      <sheetData sheetId="1037">
        <row r="2">
          <cell r="V2">
            <v>2317</v>
          </cell>
        </row>
      </sheetData>
      <sheetData sheetId="1038">
        <row r="2">
          <cell r="V2">
            <v>2317</v>
          </cell>
        </row>
      </sheetData>
      <sheetData sheetId="1039">
        <row r="2">
          <cell r="B2" t="str">
            <v>Pers.no.</v>
          </cell>
        </row>
      </sheetData>
      <sheetData sheetId="1040" refreshError="1"/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/>
      <sheetData sheetId="1108"/>
      <sheetData sheetId="1109"/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/>
      <sheetData sheetId="1114"/>
      <sheetData sheetId="1115"/>
      <sheetData sheetId="1116">
        <row r="2">
          <cell r="B2" t="str">
            <v>Pers.no.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2">
          <cell r="B2" t="str">
            <v>Pers.no.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>
        <row r="2">
          <cell r="B2" t="str">
            <v>Pers.no.</v>
          </cell>
        </row>
      </sheetData>
      <sheetData sheetId="1136"/>
      <sheetData sheetId="1137">
        <row r="2">
          <cell r="B2" t="str">
            <v>Pers.no.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>
        <row r="2">
          <cell r="B2" t="str">
            <v>Pers.no.</v>
          </cell>
        </row>
      </sheetData>
      <sheetData sheetId="1146"/>
      <sheetData sheetId="1147"/>
      <sheetData sheetId="1148"/>
      <sheetData sheetId="1149"/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/>
      <sheetData sheetId="1154"/>
      <sheetData sheetId="1155"/>
      <sheetData sheetId="1156">
        <row r="2">
          <cell r="B2" t="str">
            <v>Pers.no.</v>
          </cell>
        </row>
      </sheetData>
      <sheetData sheetId="1157"/>
      <sheetData sheetId="1158">
        <row r="2">
          <cell r="B2" t="str">
            <v>Pers.no.</v>
          </cell>
        </row>
      </sheetData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/>
      <sheetData sheetId="1194"/>
      <sheetData sheetId="1195"/>
      <sheetData sheetId="1196"/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/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/>
      <sheetData sheetId="1204"/>
      <sheetData sheetId="1205">
        <row r="2">
          <cell r="B2" t="str">
            <v>Pers.no.</v>
          </cell>
        </row>
      </sheetData>
      <sheetData sheetId="1206"/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/>
      <sheetData sheetId="1211"/>
      <sheetData sheetId="1212"/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/>
      <sheetData sheetId="1217"/>
      <sheetData sheetId="1218"/>
      <sheetData sheetId="1219"/>
      <sheetData sheetId="1220"/>
      <sheetData sheetId="1221">
        <row r="2">
          <cell r="B2" t="str">
            <v>Pers.no.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>
        <row r="2">
          <cell r="B2" t="str">
            <v>Pers.no.</v>
          </cell>
        </row>
      </sheetData>
      <sheetData sheetId="1369"/>
      <sheetData sheetId="1370"/>
      <sheetData sheetId="1371"/>
      <sheetData sheetId="1372"/>
      <sheetData sheetId="1373"/>
      <sheetData sheetId="1374">
        <row r="2">
          <cell r="B2" t="str">
            <v>Pers.no.</v>
          </cell>
        </row>
      </sheetData>
      <sheetData sheetId="1375"/>
      <sheetData sheetId="1376"/>
      <sheetData sheetId="1377"/>
      <sheetData sheetId="1378">
        <row r="2">
          <cell r="B2" t="str">
            <v>Pers.no.</v>
          </cell>
        </row>
      </sheetData>
      <sheetData sheetId="1379"/>
      <sheetData sheetId="1380"/>
      <sheetData sheetId="1381"/>
      <sheetData sheetId="1382"/>
      <sheetData sheetId="1383"/>
      <sheetData sheetId="1384">
        <row r="2">
          <cell r="B2" t="str">
            <v>Pers.no.</v>
          </cell>
        </row>
      </sheetData>
      <sheetData sheetId="1385"/>
      <sheetData sheetId="1386"/>
      <sheetData sheetId="1387"/>
      <sheetData sheetId="1388"/>
      <sheetData sheetId="1389"/>
      <sheetData sheetId="1390">
        <row r="2">
          <cell r="B2" t="str">
            <v>Pers.no.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B2" t="str">
            <v>Pers.no.</v>
          </cell>
        </row>
      </sheetData>
      <sheetData sheetId="1423"/>
      <sheetData sheetId="1424"/>
      <sheetData sheetId="1425"/>
      <sheetData sheetId="1426">
        <row r="2">
          <cell r="B2" t="str">
            <v>Pers.no.</v>
          </cell>
        </row>
      </sheetData>
      <sheetData sheetId="1427"/>
      <sheetData sheetId="1428">
        <row r="2">
          <cell r="B2" t="str">
            <v>Pers.no.</v>
          </cell>
        </row>
      </sheetData>
      <sheetData sheetId="1429"/>
      <sheetData sheetId="1430"/>
      <sheetData sheetId="1431"/>
      <sheetData sheetId="1432">
        <row r="2">
          <cell r="B2" t="str">
            <v>Pers.no.</v>
          </cell>
        </row>
      </sheetData>
      <sheetData sheetId="1433"/>
      <sheetData sheetId="1434"/>
      <sheetData sheetId="1435"/>
      <sheetData sheetId="1436">
        <row r="2">
          <cell r="B2" t="str">
            <v>Pers.no.</v>
          </cell>
        </row>
      </sheetData>
      <sheetData sheetId="1437"/>
      <sheetData sheetId="1438">
        <row r="2">
          <cell r="B2" t="str">
            <v>Pers.no.</v>
          </cell>
        </row>
      </sheetData>
      <sheetData sheetId="1439"/>
      <sheetData sheetId="1440"/>
      <sheetData sheetId="1441"/>
      <sheetData sheetId="1442">
        <row r="2">
          <cell r="B2" t="str">
            <v>Pers.no.</v>
          </cell>
        </row>
      </sheetData>
      <sheetData sheetId="1443"/>
      <sheetData sheetId="1444">
        <row r="2">
          <cell r="B2" t="str">
            <v>Pers.no.</v>
          </cell>
        </row>
      </sheetData>
      <sheetData sheetId="1445"/>
      <sheetData sheetId="1446"/>
      <sheetData sheetId="1447"/>
      <sheetData sheetId="1448">
        <row r="2">
          <cell r="B2" t="str">
            <v>Pers.no.</v>
          </cell>
        </row>
      </sheetData>
      <sheetData sheetId="1449"/>
      <sheetData sheetId="1450"/>
      <sheetData sheetId="1451"/>
      <sheetData sheetId="1452"/>
      <sheetData sheetId="1453">
        <row r="2">
          <cell r="B2" t="str">
            <v>Pers.no.</v>
          </cell>
        </row>
      </sheetData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2">
          <cell r="B2" t="str">
            <v>Pers.no.</v>
          </cell>
        </row>
      </sheetData>
      <sheetData sheetId="1506"/>
      <sheetData sheetId="1507">
        <row r="2">
          <cell r="B2" t="str">
            <v>Pers.no.</v>
          </cell>
        </row>
      </sheetData>
      <sheetData sheetId="1508"/>
      <sheetData sheetId="1509"/>
      <sheetData sheetId="1510"/>
      <sheetData sheetId="1511">
        <row r="2">
          <cell r="B2" t="str">
            <v>Pers.no.</v>
          </cell>
        </row>
      </sheetData>
      <sheetData sheetId="1512"/>
      <sheetData sheetId="1513">
        <row r="2">
          <cell r="B2" t="str">
            <v>Pers.no.</v>
          </cell>
        </row>
      </sheetData>
      <sheetData sheetId="1514"/>
      <sheetData sheetId="1515"/>
      <sheetData sheetId="1516"/>
      <sheetData sheetId="1517">
        <row r="2">
          <cell r="B2" t="str">
            <v>Pers.no.</v>
          </cell>
        </row>
      </sheetData>
      <sheetData sheetId="1518"/>
      <sheetData sheetId="1519"/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/>
      <sheetData sheetId="1523"/>
      <sheetData sheetId="1524"/>
      <sheetData sheetId="1525"/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/>
      <sheetData sheetId="1529"/>
      <sheetData sheetId="1530"/>
      <sheetData sheetId="1531"/>
      <sheetData sheetId="1532"/>
      <sheetData sheetId="1533">
        <row r="2">
          <cell r="B2" t="str">
            <v>Pers.no.</v>
          </cell>
        </row>
      </sheetData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>
        <row r="2">
          <cell r="B2" t="str">
            <v>Pers.no.</v>
          </cell>
        </row>
      </sheetData>
      <sheetData sheetId="1560"/>
      <sheetData sheetId="1561"/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/>
      <sheetData sheetId="1565">
        <row r="2">
          <cell r="B2" t="str">
            <v>Pers.no.</v>
          </cell>
        </row>
      </sheetData>
      <sheetData sheetId="1566"/>
      <sheetData sheetId="1567">
        <row r="2">
          <cell r="B2" t="str">
            <v>Pers.no.</v>
          </cell>
        </row>
      </sheetData>
      <sheetData sheetId="1568"/>
      <sheetData sheetId="1569">
        <row r="2">
          <cell r="B2" t="str">
            <v>Pers.no.</v>
          </cell>
        </row>
      </sheetData>
      <sheetData sheetId="1570"/>
      <sheetData sheetId="1571">
        <row r="2">
          <cell r="B2" t="str">
            <v>Pers.no.</v>
          </cell>
        </row>
      </sheetData>
      <sheetData sheetId="1572"/>
      <sheetData sheetId="1573"/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/>
      <sheetData sheetId="1587">
        <row r="2">
          <cell r="B2" t="str">
            <v>Pers.no.</v>
          </cell>
        </row>
      </sheetData>
      <sheetData sheetId="1588"/>
      <sheetData sheetId="1589"/>
      <sheetData sheetId="1590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>
        <row r="2">
          <cell r="B2" t="str">
            <v>Pers.no.</v>
          </cell>
        </row>
      </sheetData>
      <sheetData sheetId="1604">
        <row r="2">
          <cell r="V2">
            <v>2317</v>
          </cell>
        </row>
      </sheetData>
      <sheetData sheetId="1605"/>
      <sheetData sheetId="1606">
        <row r="2">
          <cell r="V2">
            <v>2317</v>
          </cell>
        </row>
      </sheetData>
      <sheetData sheetId="1607"/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>
        <row r="2">
          <cell r="B2" t="str">
            <v>Pers.no.</v>
          </cell>
        </row>
      </sheetData>
      <sheetData sheetId="1616"/>
      <sheetData sheetId="1617"/>
      <sheetData sheetId="1618"/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/>
      <sheetData sheetId="1623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2">
          <cell r="B2" t="str">
            <v>Pers.no.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>
        <row r="2">
          <cell r="B2" t="str">
            <v>Pers.no.</v>
          </cell>
        </row>
      </sheetData>
      <sheetData sheetId="1644"/>
      <sheetData sheetId="1645"/>
      <sheetData sheetId="1646"/>
      <sheetData sheetId="1647">
        <row r="2">
          <cell r="B2" t="str">
            <v>Pers.no.</v>
          </cell>
        </row>
      </sheetData>
      <sheetData sheetId="1648"/>
      <sheetData sheetId="1649"/>
      <sheetData sheetId="1650"/>
      <sheetData sheetId="1651"/>
      <sheetData sheetId="1652"/>
      <sheetData sheetId="1653"/>
      <sheetData sheetId="1654">
        <row r="2">
          <cell r="B2" t="str">
            <v>Pers.no.</v>
          </cell>
        </row>
      </sheetData>
      <sheetData sheetId="1655"/>
      <sheetData sheetId="1656"/>
      <sheetData sheetId="1657">
        <row r="2">
          <cell r="B2" t="str">
            <v>Pers.no.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>
        <row r="2">
          <cell r="B2" t="str">
            <v>Pers.no.</v>
          </cell>
        </row>
      </sheetData>
      <sheetData sheetId="1703"/>
      <sheetData sheetId="1704"/>
      <sheetData sheetId="1705"/>
      <sheetData sheetId="1706"/>
      <sheetData sheetId="1707">
        <row r="2">
          <cell r="B2" t="str">
            <v>Pers.no.</v>
          </cell>
        </row>
      </sheetData>
      <sheetData sheetId="1708"/>
      <sheetData sheetId="1709">
        <row r="2">
          <cell r="B2" t="str">
            <v>Pers.no.</v>
          </cell>
        </row>
      </sheetData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>
        <row r="2">
          <cell r="B2" t="str">
            <v>Pers.no.</v>
          </cell>
        </row>
      </sheetData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 t="str">
            <v>Pers.no.</v>
          </cell>
        </row>
      </sheetData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>
        <row r="2">
          <cell r="B2" t="str">
            <v>Pers.no.</v>
          </cell>
        </row>
      </sheetData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>
        <row r="2">
          <cell r="B2" t="str">
            <v>Pers.no.</v>
          </cell>
        </row>
      </sheetData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>
        <row r="6">
          <cell r="A6">
            <v>999</v>
          </cell>
        </row>
      </sheetData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>
        <row r="6">
          <cell r="A6">
            <v>999</v>
          </cell>
        </row>
      </sheetData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>
        <row r="2">
          <cell r="B2" t="str">
            <v>Pers.no.</v>
          </cell>
        </row>
      </sheetData>
      <sheetData sheetId="1924"/>
      <sheetData sheetId="1925">
        <row r="2">
          <cell r="B2" t="str">
            <v>Pers.no.</v>
          </cell>
        </row>
      </sheetData>
      <sheetData sheetId="1926"/>
      <sheetData sheetId="1927">
        <row r="2">
          <cell r="B2" t="str">
            <v>Pers.no.</v>
          </cell>
        </row>
      </sheetData>
      <sheetData sheetId="1928"/>
      <sheetData sheetId="1929"/>
      <sheetData sheetId="1930"/>
      <sheetData sheetId="1931"/>
      <sheetData sheetId="1932">
        <row r="2">
          <cell r="B2" t="str">
            <v>Pers.no.</v>
          </cell>
        </row>
      </sheetData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>
        <row r="6">
          <cell r="A6">
            <v>999</v>
          </cell>
        </row>
      </sheetData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>
        <row r="6">
          <cell r="A6">
            <v>999</v>
          </cell>
        </row>
      </sheetData>
      <sheetData sheetId="2028"/>
      <sheetData sheetId="2029">
        <row r="6">
          <cell r="A6">
            <v>999</v>
          </cell>
        </row>
      </sheetData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>
        <row r="2">
          <cell r="B2" t="str">
            <v>Pers.no.</v>
          </cell>
        </row>
      </sheetData>
      <sheetData sheetId="2082"/>
      <sheetData sheetId="2083">
        <row r="2">
          <cell r="B2" t="str">
            <v>Pers.no.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 refreshError="1"/>
      <sheetData sheetId="2111" refreshError="1"/>
      <sheetData sheetId="2112" refreshError="1"/>
      <sheetData sheetId="2113" refreshError="1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B2" t="str">
            <v>Pers.no.</v>
          </cell>
        </row>
      </sheetData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>
        <row r="2">
          <cell r="B2" t="str">
            <v>Pers.no.</v>
          </cell>
        </row>
      </sheetData>
      <sheetData sheetId="2245"/>
      <sheetData sheetId="2246"/>
      <sheetData sheetId="2247">
        <row r="2">
          <cell r="B2" t="str">
            <v>Pers.no.</v>
          </cell>
        </row>
      </sheetData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>
        <row r="2">
          <cell r="B2" t="str">
            <v>Pers.no.</v>
          </cell>
        </row>
      </sheetData>
      <sheetData sheetId="2312"/>
      <sheetData sheetId="2313">
        <row r="2">
          <cell r="B2" t="str">
            <v>Pers.no.</v>
          </cell>
        </row>
      </sheetData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>
        <row r="2">
          <cell r="B2" t="str">
            <v>Pers.no.</v>
          </cell>
        </row>
      </sheetData>
      <sheetData sheetId="2490"/>
      <sheetData sheetId="2491">
        <row r="2">
          <cell r="B2" t="str">
            <v>Pers.no.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>
        <row r="2">
          <cell r="B2" t="str">
            <v>Pers.no.</v>
          </cell>
        </row>
      </sheetData>
      <sheetData sheetId="2502"/>
      <sheetData sheetId="2503">
        <row r="2">
          <cell r="B2" t="str">
            <v>Pers.no.</v>
          </cell>
        </row>
      </sheetData>
      <sheetData sheetId="2504"/>
      <sheetData sheetId="2505">
        <row r="2">
          <cell r="B2" t="str">
            <v>Pers.no.</v>
          </cell>
        </row>
      </sheetData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>
        <row r="2">
          <cell r="B2" t="str">
            <v>Pers.no.</v>
          </cell>
        </row>
      </sheetData>
      <sheetData sheetId="2667"/>
      <sheetData sheetId="2668">
        <row r="2">
          <cell r="B2" t="str">
            <v>Pers.no.</v>
          </cell>
        </row>
      </sheetData>
      <sheetData sheetId="2669"/>
      <sheetData sheetId="2670"/>
      <sheetData sheetId="2671"/>
      <sheetData sheetId="2672"/>
      <sheetData sheetId="2673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2">
          <cell r="V2">
            <v>2317</v>
          </cell>
        </row>
      </sheetData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>
        <row r="2">
          <cell r="V2">
            <v>2317</v>
          </cell>
        </row>
      </sheetData>
      <sheetData sheetId="2896">
        <row r="2">
          <cell r="B2" t="str">
            <v>Pers.no.</v>
          </cell>
        </row>
      </sheetData>
      <sheetData sheetId="2897"/>
      <sheetData sheetId="2898"/>
      <sheetData sheetId="2899"/>
      <sheetData sheetId="2900"/>
      <sheetData sheetId="2901"/>
      <sheetData sheetId="2902" refreshError="1"/>
      <sheetData sheetId="2903" refreshError="1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>
        <row r="2">
          <cell r="B2" t="str">
            <v>Pers.no.</v>
          </cell>
        </row>
      </sheetData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 t="str">
            <v>Pers.no.</v>
          </cell>
        </row>
      </sheetData>
      <sheetData sheetId="3366"/>
      <sheetData sheetId="3367"/>
      <sheetData sheetId="3368"/>
      <sheetData sheetId="3369"/>
      <sheetData sheetId="3370">
        <row r="2">
          <cell r="V2">
            <v>2317</v>
          </cell>
        </row>
      </sheetData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  <sheetName val="Add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fit Statement"/>
      <sheetName val="SVA"/>
      <sheetName val="OpLeaseRegister Wilson 20041110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  <sheetName val="Tari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F-5"/>
      <sheetName val="Sheet1"/>
      <sheetName val="MCMD95"/>
      <sheetName val="B"/>
      <sheetName val="O3"/>
      <sheetName val="O4"/>
      <sheetName val="SPARES"/>
      <sheetName val="gl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group"/>
      <sheetName val="FF_2"/>
      <sheetName val="addl cost"/>
      <sheetName val="accumdeprn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F-1_F-2"/>
      <sheetName val="B_"/>
      <sheetName val="U_"/>
      <sheetName val="20_30"/>
      <sheetName val="70_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  <sheetName val="assumpties_nieu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F-1_F-2"/>
      <sheetName val="B_"/>
      <sheetName val="U_"/>
      <sheetName val="20_30"/>
      <sheetName val="70_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DAILY Fd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  <sheetName val="Collars FAS"/>
      <sheetName val="Converts"/>
      <sheetName val="FAS"/>
      <sheetName val="Warrant FAS"/>
      <sheetName val="Instru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  <sheetName val="Valid Values_Ops 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  <sheetName val="Aged AR"/>
      <sheetName val="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BPR"/>
      <sheetName val="description"/>
      <sheetName val="Sheet1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  <sheetName val="PL _ ผลงานใหม่รวม"/>
      <sheetName val="CPTY tabl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addl_cost"/>
      <sheetName val="ISH033-AllAWPs_(KL)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Customize Your Invoice"/>
      <sheetName val="Frontsheet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Setup"/>
      <sheetName val="Company_Info"/>
      <sheetName val="Summary_of_Fixed_Assets"/>
      <sheetName val="Hire_Purchase"/>
      <sheetName val="Controlled_Transfer"/>
      <sheetName val="CA_Comp"/>
      <sheetName val="IBA_Comp_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6">
          <cell r="B6" t="str">
            <v>2000 (Current year basis)</v>
          </cell>
        </row>
      </sheetData>
      <sheetData sheetId="16"/>
      <sheetData sheetId="17"/>
      <sheetData sheetId="18"/>
      <sheetData sheetId="19"/>
      <sheetData sheetId="2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Setup"/>
      <sheetName val="OS_"/>
      <sheetName val="Sales_analysis"/>
      <sheetName val="F-8_(FSL)"/>
      <sheetName val="F-8_(MASB)-Recon"/>
      <sheetName val="Company_Info"/>
      <sheetName val="Company_Inf"/>
      <sheetName val="CA_Comp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  <sheetName val="Variables"/>
      <sheetName val="LC"/>
      <sheetName val="LC last year"/>
      <sheetName val="USD"/>
      <sheetName val="USD last ye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G-35-3"/>
      <sheetName val="Daily Recor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Voucher"/>
      <sheetName val="Breakeven Analysis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M-2"/>
      <sheetName val="K-5"/>
      <sheetName val="M_Maincomp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Trial Balance"/>
      <sheetName val="PL_A05 APA Input"/>
      <sheetName val="สำนักงาน"/>
      <sheetName val="FORMC94"/>
      <sheetName val="LE1(act3mth)"/>
      <sheetName val="B"/>
      <sheetName val="TB"/>
      <sheetName val="FSA"/>
      <sheetName val="CBO0497"/>
      <sheetName val="Info"/>
      <sheetName val="LC _ TR Listing"/>
      <sheetName val="BAL42"/>
      <sheetName val="ABR P&amp;L"/>
      <sheetName val="PLmth "/>
      <sheetName val="LOOSECHKLIST"/>
      <sheetName val="FF_4"/>
      <sheetName val="AFA"/>
      <sheetName val="feature"/>
      <sheetName val="B131 "/>
      <sheetName val="STATEMENT"/>
      <sheetName val="Sheet3"/>
      <sheetName val="ADJ - RATE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  <sheetName val="cashtransi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feature"/>
      <sheetName val="RATE"/>
      <sheetName val="M_Maincomp"/>
      <sheetName val="Newspaper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กระแส"/>
      <sheetName val="FR"/>
      <sheetName val="Z810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  <sheetName val="Master Data Entry"/>
      <sheetName val="Income Summary &amp; What-if Charts"/>
      <sheetName val="BS Summary &amp; What-ifs Charts"/>
      <sheetName val="Currency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Sale0307"/>
      <sheetName val="RATE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  <sheetName val="FF_6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(U3-2)_Realised_forex_loss1"/>
      <sheetName val="(U3)_Unrealised_forex_gain-los1"/>
      <sheetName val="(U3-1)_Realised_forex_gain1"/>
      <sheetName val="CA_Sheet1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O1-1CA_1"/>
      <sheetName val="Deferred_Charge1"/>
      <sheetName val="Cost_centre_expenditure"/>
      <sheetName val="Sale_0408"/>
      <sheetName val="Company_Info"/>
      <sheetName val="CA_Comp"/>
      <sheetName val="GL_CB"/>
      <sheetName val="GL_M"/>
      <sheetName val="Co_info"/>
      <sheetName val="Unrealised_&amp;_realised"/>
      <sheetName val="Job_List1"/>
      <sheetName val="3_P&amp;L_"/>
      <sheetName val="1_LeadSchedule"/>
      <sheetName val="Stock_Aging"/>
      <sheetName val="Register_Cal_Mar_04_July_05_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U2_Sales1"/>
      <sheetName val="Cost_centre_expenditure1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DI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選酋表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งบดุล"/>
      <sheetName val="Lead"/>
      <sheetName val="Links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แบบประเมิน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MM-AU_Validation-Dom"/>
      <sheetName val="AC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Lenders_Ratios juneseptnov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Report"/>
      <sheetName val="BARS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Corp. sheet"/>
      <sheetName val="013 - การสั่งการ"/>
      <sheetName val="G-35-3"/>
      <sheetName val="_2__xls__2__xls_COV"/>
      <sheetName val="Job List1"/>
      <sheetName val="計画値"/>
      <sheetName val="dBase"/>
      <sheetName val="Home"/>
      <sheetName val="Vat7% ภายในเดือน_Junต้นฉบับ"/>
      <sheetName val="TBA"/>
      <sheetName val="Rates"/>
      <sheetName val="ProductName"/>
      <sheetName val="ภาคการขายวิศวกรรม_Weekly"/>
      <sheetName val="ภาคการขายโฆษณาNBT_Weekly"/>
      <sheetName val="評價底稿"/>
      <sheetName val="custommer"/>
      <sheetName val="BUILD95"/>
      <sheetName val="master plan "/>
      <sheetName val="PR4"/>
      <sheetName val="master_plan_"/>
      <sheetName val="ValuationInput"/>
      <sheetName val="A1"/>
      <sheetName val="Arch"/>
      <sheetName val="conso46"/>
      <sheetName val="Configuration"/>
      <sheetName val="SoKTMay"/>
      <sheetName val="DGiaT"/>
      <sheetName val="DGiaTN"/>
      <sheetName val="TT"/>
      <sheetName val="JB"/>
      <sheetName val="COA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PDR_PL _ACCT-MBK"/>
      <sheetName val="TB1"/>
      <sheetName val="TB2"/>
      <sheetName val="Slide_Performance_Shopping"/>
      <sheetName val="11-20"/>
      <sheetName val="Capital"/>
      <sheetName val="NAV Base"/>
      <sheetName val="A5 Code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ซื้อขาย"/>
      <sheetName val="Actual-ＹＴＤ"/>
      <sheetName val="Budget-Monthly"/>
      <sheetName val="Budget-YTD"/>
      <sheetName val="Actual-Monthly"/>
      <sheetName val="Indices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เงินกู้MGC"/>
      <sheetName val="February Export"/>
      <sheetName val="Intercom"/>
      <sheetName val="Intercom _2_"/>
      <sheetName val="Export Sal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PDR_PL__ACCT-MBK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Fagor04-A3112e"/>
      <sheetName val="TRIAL Balance &amp; %"/>
      <sheetName val="Purchase Order"/>
      <sheetName val="N-11.3"/>
      <sheetName val="Model-Monthly 2016_2017"/>
      <sheetName val="PDR15-03-54"/>
      <sheetName val="C-3"/>
      <sheetName val="ALVXXL01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DMD Office"/>
      <sheetName val="ADMIN OFFICE (2)"/>
      <sheetName val="DropDown"/>
      <sheetName val="FIN"/>
      <sheetName val="COMMON"/>
      <sheetName val="Nominal Accounts"/>
      <sheetName val="COSUB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BASE"/>
      <sheetName val="DEMANDA"/>
      <sheetName val="Account List"/>
      <sheetName val="emp benefit-SN"/>
      <sheetName val="ค่าไฟฟ้า (pdr )"/>
      <sheetName val="sen"/>
      <sheetName val="IRR Sensitivities"/>
      <sheetName val="PL_A05 APA Input"/>
      <sheetName val="Wht cur"/>
      <sheetName val="Sch5"/>
      <sheetName val="Old Cost Report"/>
      <sheetName val="ELEC"/>
      <sheetName val="DAILY_REPORT"/>
      <sheetName val="53061"/>
      <sheetName val="53062"/>
      <sheetName val="Division"/>
      <sheetName val="Binderies"/>
      <sheetName val="GeneralInfo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1"/>
      <sheetName val="Sale_Expectation_(2)1"/>
      <sheetName val="UNIT"/>
      <sheetName val="基本情報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Vat7%_ภายในเดือน_Junต้นฉบับ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Data Shee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CONSTRUCTION"/>
      <sheetName val="PM-TE"/>
      <sheetName val="NEW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Evol.Mensal - 1º sem.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PlanExp"/>
      <sheetName val="Active "/>
      <sheetName val="Blending"/>
      <sheetName val="Cust List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สรุปต้นทุน INET"/>
      <sheetName val="sale89"/>
      <sheetName val="AGING LOCAL"/>
      <sheetName val="TB Jun 07"/>
      <sheetName val="Master list"/>
      <sheetName val="Cover2"/>
      <sheetName val="Data55X"/>
      <sheetName val="Volume Summary"/>
      <sheetName val="InputPO_Del"/>
      <sheetName val="DAOS Summary"/>
      <sheetName val="TB SAP"/>
      <sheetName val="DistiSwamp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MANPOWER REPORT"/>
      <sheetName val="Account Code"/>
      <sheetName val="Opname"/>
      <sheetName val="PGMMNG"/>
      <sheetName val="Mol_Interest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43"/>
      <sheetName val="Purchase"/>
      <sheetName val="51100"/>
      <sheetName val="BPR-Bloom"/>
      <sheetName val="BS_Revise"/>
      <sheetName val="IS_Revise"/>
      <sheetName val="Financing"/>
      <sheetName val="Scenarii"/>
      <sheetName val="Sensitivities"/>
      <sheetName val="3월가격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 refreshError="1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1.9678000000000001E-2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0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0</v>
          </cell>
        </row>
      </sheetData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>
        <row r="2">
          <cell r="B2">
            <v>1.9678000000000001E-2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0</v>
          </cell>
        </row>
      </sheetData>
      <sheetData sheetId="1253">
        <row r="2">
          <cell r="B2">
            <v>0</v>
          </cell>
        </row>
      </sheetData>
      <sheetData sheetId="1254">
        <row r="2">
          <cell r="B2">
            <v>0</v>
          </cell>
        </row>
      </sheetData>
      <sheetData sheetId="1255">
        <row r="2">
          <cell r="B2">
            <v>0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 refreshError="1"/>
      <sheetData sheetId="1264" refreshError="1"/>
      <sheetData sheetId="1265" refreshError="1"/>
      <sheetData sheetId="1266" refreshError="1"/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 refreshError="1"/>
      <sheetData sheetId="1271" refreshError="1"/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0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0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 refreshError="1"/>
      <sheetData sheetId="1421" refreshError="1"/>
      <sheetData sheetId="1422" refreshError="1"/>
      <sheetData sheetId="1423" refreshError="1"/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>
        <row r="2">
          <cell r="B2">
            <v>0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0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 refreshError="1"/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0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>
        <row r="2">
          <cell r="B2">
            <v>1.9678000000000001E-2</v>
          </cell>
        </row>
      </sheetData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>
        <row r="2">
          <cell r="B2">
            <v>0</v>
          </cell>
        </row>
      </sheetData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0</v>
          </cell>
        </row>
      </sheetData>
      <sheetData sheetId="2022">
        <row r="2">
          <cell r="B2">
            <v>0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0</v>
          </cell>
        </row>
      </sheetData>
      <sheetData sheetId="2025">
        <row r="2">
          <cell r="B2">
            <v>0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0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0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0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0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0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0</v>
          </cell>
        </row>
      </sheetData>
      <sheetData sheetId="2179">
        <row r="2">
          <cell r="B2">
            <v>0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0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0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1.9678000000000001E-2</v>
          </cell>
        </row>
      </sheetData>
      <sheetData sheetId="2521" refreshError="1"/>
      <sheetData sheetId="2522">
        <row r="2">
          <cell r="B2">
            <v>1.9678000000000001E-2</v>
          </cell>
        </row>
      </sheetData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>
        <row r="2">
          <cell r="B2">
            <v>1.9678000000000001E-2</v>
          </cell>
        </row>
      </sheetData>
      <sheetData sheetId="2568" refreshError="1"/>
      <sheetData sheetId="2569">
        <row r="2">
          <cell r="B2">
            <v>1.9678000000000001E-2</v>
          </cell>
        </row>
      </sheetData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0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1.9677996635437012E-2</v>
          </cell>
        </row>
      </sheetData>
      <sheetData sheetId="2767">
        <row r="2">
          <cell r="B2">
            <v>1.9678000000000001E-2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1.9678000000000001E-2</v>
          </cell>
        </row>
      </sheetData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 refreshError="1"/>
      <sheetData sheetId="2990" refreshError="1"/>
      <sheetData sheetId="2991" refreshError="1"/>
      <sheetData sheetId="2992">
        <row r="2">
          <cell r="B2">
            <v>1.9678000000000001E-2</v>
          </cell>
        </row>
      </sheetData>
      <sheetData sheetId="2993" refreshError="1"/>
      <sheetData sheetId="2994" refreshError="1"/>
      <sheetData sheetId="2995">
        <row r="2">
          <cell r="B2">
            <v>0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0</v>
          </cell>
        </row>
      </sheetData>
      <sheetData sheetId="3177">
        <row r="2">
          <cell r="B2">
            <v>0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0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0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0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0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0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0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0</v>
          </cell>
        </row>
      </sheetData>
      <sheetData sheetId="4856">
        <row r="2">
          <cell r="B2">
            <v>0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0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0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0</v>
          </cell>
        </row>
      </sheetData>
      <sheetData sheetId="4956">
        <row r="2">
          <cell r="B2">
            <v>0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0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0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0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0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0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0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0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0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0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0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0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0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1.9677996635437012E-2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1.9677996635437012E-2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1.9677996635437012E-2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1.9677996635437012E-2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1.9677996635437012E-2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1.9677996635437012E-2</v>
          </cell>
        </row>
      </sheetData>
      <sheetData sheetId="5635">
        <row r="2">
          <cell r="B2">
            <v>0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0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0</v>
          </cell>
        </row>
      </sheetData>
      <sheetData sheetId="5657">
        <row r="2">
          <cell r="B2">
            <v>0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0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0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0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1.9677996635437012E-2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1.9677996635437012E-2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1.9677996635437012E-2</v>
          </cell>
        </row>
      </sheetData>
      <sheetData sheetId="5812">
        <row r="2">
          <cell r="B2">
            <v>0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0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0</v>
          </cell>
        </row>
      </sheetData>
      <sheetData sheetId="5834">
        <row r="2">
          <cell r="B2">
            <v>0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0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0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0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0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0</v>
          </cell>
        </row>
      </sheetData>
      <sheetData sheetId="5902">
        <row r="2">
          <cell r="B2">
            <v>0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1.9677996635437012E-2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1.9677996635437012E-2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1.9677996635437012E-2</v>
          </cell>
        </row>
      </sheetData>
      <sheetData sheetId="5989">
        <row r="2">
          <cell r="B2">
            <v>0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0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0</v>
          </cell>
        </row>
      </sheetData>
      <sheetData sheetId="6011">
        <row r="2">
          <cell r="B2">
            <v>0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0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0</v>
          </cell>
        </row>
      </sheetData>
      <sheetData sheetId="6057">
        <row r="2">
          <cell r="B2">
            <v>0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0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1.9677996635437012E-2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1.9677996635437012E-2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1.9677996635437012E-2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1.9677996635437012E-2</v>
          </cell>
        </row>
      </sheetData>
      <sheetData sheetId="6115">
        <row r="2">
          <cell r="B2">
            <v>1.9677996635437012E-2</v>
          </cell>
        </row>
      </sheetData>
      <sheetData sheetId="6116">
        <row r="2">
          <cell r="B2">
            <v>1.9677996635437012E-2</v>
          </cell>
        </row>
      </sheetData>
      <sheetData sheetId="6117">
        <row r="2">
          <cell r="B2">
            <v>1.9677996635437012E-2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1.9677996635437012E-2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1.9677996635437012E-2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1.9677996635437012E-2</v>
          </cell>
        </row>
      </sheetData>
      <sheetData sheetId="6124">
        <row r="2">
          <cell r="B2">
            <v>1.9677996635437012E-2</v>
          </cell>
        </row>
      </sheetData>
      <sheetData sheetId="6125">
        <row r="2">
          <cell r="B2">
            <v>1.9677996635437012E-2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1.9677996635437012E-2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1.9677996635437012E-2</v>
          </cell>
        </row>
      </sheetData>
      <sheetData sheetId="6137">
        <row r="2">
          <cell r="B2">
            <v>1.9677996635437012E-2</v>
          </cell>
        </row>
      </sheetData>
      <sheetData sheetId="6138">
        <row r="2">
          <cell r="B2">
            <v>1.9677996635437012E-2</v>
          </cell>
        </row>
      </sheetData>
      <sheetData sheetId="6139">
        <row r="2">
          <cell r="B2">
            <v>1.9677996635437012E-2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1.9677996635437012E-2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0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0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1.9677996635437012E-2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1.9677996635437012E-2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1.9677996635437012E-2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1.9677996635437012E-2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1.9677996635437012E-2</v>
          </cell>
        </row>
      </sheetData>
      <sheetData sheetId="6295">
        <row r="2">
          <cell r="B2">
            <v>1.9677996635437012E-2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1.9677996635437012E-2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1.9677996635437012E-2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1.9677996635437012E-2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1.9677996635437012E-2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1.9677996635437012E-2</v>
          </cell>
        </row>
      </sheetData>
      <sheetData sheetId="6317">
        <row r="2">
          <cell r="B2">
            <v>1.9677996635437012E-2</v>
          </cell>
        </row>
      </sheetData>
      <sheetData sheetId="6318">
        <row r="2">
          <cell r="B2">
            <v>1.9677996635437012E-2</v>
          </cell>
        </row>
      </sheetData>
      <sheetData sheetId="6319">
        <row r="2">
          <cell r="B2">
            <v>1.9677996635437012E-2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1.9677996635437012E-2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0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0</v>
          </cell>
        </row>
      </sheetData>
      <sheetData sheetId="6375">
        <row r="2">
          <cell r="B2">
            <v>0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0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1.9677996635437012E-2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1.9677996635437012E-2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1.9677996635437012E-2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1.9677996635437012E-2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1.9677996635437012E-2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1.9677996635437012E-2</v>
          </cell>
        </row>
      </sheetData>
      <sheetData sheetId="6475">
        <row r="2">
          <cell r="B2">
            <v>1.9677996635437012E-2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1.9677996635437012E-2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1.9677996635437012E-2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1.9677996635437012E-2</v>
          </cell>
        </row>
      </sheetData>
      <sheetData sheetId="6485">
        <row r="2">
          <cell r="B2">
            <v>1.9677996635437012E-2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1.9677996635437012E-2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1.9677996635437012E-2</v>
          </cell>
        </row>
      </sheetData>
      <sheetData sheetId="6497">
        <row r="2">
          <cell r="B2">
            <v>1.9677996635437012E-2</v>
          </cell>
        </row>
      </sheetData>
      <sheetData sheetId="6498">
        <row r="2">
          <cell r="B2">
            <v>1.9677996635437012E-2</v>
          </cell>
        </row>
      </sheetData>
      <sheetData sheetId="6499">
        <row r="2">
          <cell r="B2">
            <v>1.9677996635437012E-2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1.9677996635437012E-2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0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0</v>
          </cell>
        </row>
      </sheetData>
      <sheetData sheetId="6555">
        <row r="2">
          <cell r="B2">
            <v>0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0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1.9677996635437012E-2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1.9677996635437012E-2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1.9677996635437012E-2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1.9677996635437012E-2</v>
          </cell>
        </row>
      </sheetData>
      <sheetData sheetId="6652">
        <row r="2">
          <cell r="B2">
            <v>1.9677996635437012E-2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1.9677996635437012E-2</v>
          </cell>
        </row>
      </sheetData>
      <sheetData sheetId="6655">
        <row r="2">
          <cell r="B2">
            <v>1.9677996635437012E-2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1.9677996635437012E-2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1.9677996635437012E-2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1.9677996635437012E-2</v>
          </cell>
        </row>
      </sheetData>
      <sheetData sheetId="6664">
        <row r="2">
          <cell r="B2">
            <v>1.9677996635437012E-2</v>
          </cell>
        </row>
      </sheetData>
      <sheetData sheetId="6665">
        <row r="2">
          <cell r="B2">
            <v>1.9677996635437012E-2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1.9677996635437012E-2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1.9677996635437012E-2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1.9677996635437012E-2</v>
          </cell>
        </row>
      </sheetData>
      <sheetData sheetId="6678">
        <row r="2">
          <cell r="B2">
            <v>1.9677996635437012E-2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0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/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0</v>
          </cell>
        </row>
      </sheetData>
      <sheetData sheetId="7083">
        <row r="2">
          <cell r="B2">
            <v>0</v>
          </cell>
        </row>
      </sheetData>
      <sheetData sheetId="7084">
        <row r="2">
          <cell r="B2">
            <v>0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0</v>
          </cell>
        </row>
      </sheetData>
      <sheetData sheetId="7088">
        <row r="2">
          <cell r="B2">
            <v>0</v>
          </cell>
        </row>
      </sheetData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>
        <row r="2">
          <cell r="B2">
            <v>0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/>
      <sheetData sheetId="7104">
        <row r="2">
          <cell r="B2">
            <v>0</v>
          </cell>
        </row>
      </sheetData>
      <sheetData sheetId="7105"/>
      <sheetData sheetId="7106"/>
      <sheetData sheetId="7107"/>
      <sheetData sheetId="7108"/>
      <sheetData sheetId="7109"/>
      <sheetData sheetId="7110">
        <row r="2">
          <cell r="B2">
            <v>1.9678000000000001E-2</v>
          </cell>
        </row>
      </sheetData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>
        <row r="2">
          <cell r="B2">
            <v>1.9678000000000001E-2</v>
          </cell>
        </row>
      </sheetData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/>
      <sheetData sheetId="7198">
        <row r="2">
          <cell r="B2">
            <v>0</v>
          </cell>
        </row>
      </sheetData>
      <sheetData sheetId="7199">
        <row r="2">
          <cell r="B2">
            <v>0</v>
          </cell>
        </row>
      </sheetData>
      <sheetData sheetId="7200"/>
      <sheetData sheetId="7201">
        <row r="2">
          <cell r="B2">
            <v>0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1.9678000000000001E-2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>
        <row r="2">
          <cell r="B2">
            <v>1.9678000000000001E-2</v>
          </cell>
        </row>
      </sheetData>
      <sheetData sheetId="7299">
        <row r="2">
          <cell r="B2">
            <v>1.9678000000000001E-2</v>
          </cell>
        </row>
      </sheetData>
      <sheetData sheetId="7300">
        <row r="2">
          <cell r="B2">
            <v>1.9678000000000001E-2</v>
          </cell>
        </row>
      </sheetData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>
        <row r="2">
          <cell r="B2">
            <v>1.9678000000000001E-2</v>
          </cell>
        </row>
      </sheetData>
      <sheetData sheetId="7318"/>
      <sheetData sheetId="7319"/>
      <sheetData sheetId="7320" refreshError="1"/>
      <sheetData sheetId="7321">
        <row r="2">
          <cell r="B2">
            <v>1.9678000000000001E-2</v>
          </cell>
        </row>
      </sheetData>
      <sheetData sheetId="7322">
        <row r="2">
          <cell r="B2">
            <v>1.9678000000000001E-2</v>
          </cell>
        </row>
      </sheetData>
      <sheetData sheetId="7323"/>
      <sheetData sheetId="7324">
        <row r="2">
          <cell r="B2">
            <v>1.9678000000000001E-2</v>
          </cell>
        </row>
      </sheetData>
      <sheetData sheetId="7325">
        <row r="2">
          <cell r="B2">
            <v>1.9678000000000001E-2</v>
          </cell>
        </row>
      </sheetData>
      <sheetData sheetId="7326">
        <row r="2">
          <cell r="B2">
            <v>1.9678000000000001E-2</v>
          </cell>
        </row>
      </sheetData>
      <sheetData sheetId="7327"/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/>
      <sheetData sheetId="7331"/>
      <sheetData sheetId="7332"/>
      <sheetData sheetId="7333"/>
      <sheetData sheetId="7334">
        <row r="2">
          <cell r="B2">
            <v>0</v>
          </cell>
        </row>
      </sheetData>
      <sheetData sheetId="7335">
        <row r="2">
          <cell r="B2">
            <v>0</v>
          </cell>
        </row>
      </sheetData>
      <sheetData sheetId="7336"/>
      <sheetData sheetId="7337">
        <row r="2">
          <cell r="B2">
            <v>1.9678000000000001E-2</v>
          </cell>
        </row>
      </sheetData>
      <sheetData sheetId="7338">
        <row r="2">
          <cell r="B2">
            <v>1.9678000000000001E-2</v>
          </cell>
        </row>
      </sheetData>
      <sheetData sheetId="7339">
        <row r="2">
          <cell r="B2">
            <v>1.9678000000000001E-2</v>
          </cell>
        </row>
      </sheetData>
      <sheetData sheetId="7340"/>
      <sheetData sheetId="7341"/>
      <sheetData sheetId="7342"/>
      <sheetData sheetId="7343"/>
      <sheetData sheetId="7344"/>
      <sheetData sheetId="7345"/>
      <sheetData sheetId="7346">
        <row r="2">
          <cell r="B2">
            <v>0</v>
          </cell>
        </row>
      </sheetData>
      <sheetData sheetId="7347">
        <row r="2">
          <cell r="B2">
            <v>0</v>
          </cell>
        </row>
      </sheetData>
      <sheetData sheetId="7348">
        <row r="2">
          <cell r="B2">
            <v>1.9678000000000001E-2</v>
          </cell>
        </row>
      </sheetData>
      <sheetData sheetId="7349"/>
      <sheetData sheetId="7350">
        <row r="2">
          <cell r="B2">
            <v>1.9678000000000001E-2</v>
          </cell>
        </row>
      </sheetData>
      <sheetData sheetId="7351">
        <row r="2">
          <cell r="B2">
            <v>1.9678000000000001E-2</v>
          </cell>
        </row>
      </sheetData>
      <sheetData sheetId="7352">
        <row r="2">
          <cell r="B2">
            <v>1.9678000000000001E-2</v>
          </cell>
        </row>
      </sheetData>
      <sheetData sheetId="7353">
        <row r="2">
          <cell r="B2">
            <v>0</v>
          </cell>
        </row>
      </sheetData>
      <sheetData sheetId="7354">
        <row r="2">
          <cell r="B2">
            <v>1.9678000000000001E-2</v>
          </cell>
        </row>
      </sheetData>
      <sheetData sheetId="7355">
        <row r="2">
          <cell r="B2">
            <v>1.9678000000000001E-2</v>
          </cell>
        </row>
      </sheetData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>
        <row r="2">
          <cell r="B2">
            <v>1.9678000000000001E-2</v>
          </cell>
        </row>
      </sheetData>
      <sheetData sheetId="7359"/>
      <sheetData sheetId="7360"/>
      <sheetData sheetId="7361"/>
      <sheetData sheetId="7362">
        <row r="2">
          <cell r="B2">
            <v>1.9678000000000001E-2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0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0</v>
          </cell>
        </row>
      </sheetData>
      <sheetData sheetId="7370">
        <row r="2">
          <cell r="B2">
            <v>0</v>
          </cell>
        </row>
      </sheetData>
      <sheetData sheetId="7371">
        <row r="2">
          <cell r="B2">
            <v>0</v>
          </cell>
        </row>
      </sheetData>
      <sheetData sheetId="7372">
        <row r="2">
          <cell r="B2">
            <v>0</v>
          </cell>
        </row>
      </sheetData>
      <sheetData sheetId="7373">
        <row r="2">
          <cell r="B2">
            <v>1.9678000000000001E-2</v>
          </cell>
        </row>
      </sheetData>
      <sheetData sheetId="7374">
        <row r="2">
          <cell r="B2">
            <v>1.9678000000000001E-2</v>
          </cell>
        </row>
      </sheetData>
      <sheetData sheetId="7375">
        <row r="2">
          <cell r="B2">
            <v>1.9678000000000001E-2</v>
          </cell>
        </row>
      </sheetData>
      <sheetData sheetId="7376">
        <row r="2">
          <cell r="B2">
            <v>1.9678000000000001E-2</v>
          </cell>
        </row>
      </sheetData>
      <sheetData sheetId="7377">
        <row r="2">
          <cell r="B2">
            <v>0</v>
          </cell>
        </row>
      </sheetData>
      <sheetData sheetId="7378">
        <row r="2">
          <cell r="B2">
            <v>0</v>
          </cell>
        </row>
      </sheetData>
      <sheetData sheetId="7379">
        <row r="2">
          <cell r="B2">
            <v>0</v>
          </cell>
        </row>
      </sheetData>
      <sheetData sheetId="7380">
        <row r="2">
          <cell r="B2">
            <v>0</v>
          </cell>
        </row>
      </sheetData>
      <sheetData sheetId="7381">
        <row r="2">
          <cell r="B2">
            <v>1.9678000000000001E-2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1.9678000000000001E-2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1.9678000000000001E-2</v>
          </cell>
        </row>
      </sheetData>
      <sheetData sheetId="7386">
        <row r="2">
          <cell r="B2">
            <v>1.9678000000000001E-2</v>
          </cell>
        </row>
      </sheetData>
      <sheetData sheetId="7387">
        <row r="2">
          <cell r="B2">
            <v>0</v>
          </cell>
        </row>
      </sheetData>
      <sheetData sheetId="7388">
        <row r="2">
          <cell r="B2">
            <v>0</v>
          </cell>
        </row>
      </sheetData>
      <sheetData sheetId="7389">
        <row r="2">
          <cell r="B2">
            <v>0</v>
          </cell>
        </row>
      </sheetData>
      <sheetData sheetId="7390">
        <row r="2">
          <cell r="B2">
            <v>1.9678000000000001E-2</v>
          </cell>
        </row>
      </sheetData>
      <sheetData sheetId="7391">
        <row r="2">
          <cell r="B2">
            <v>1.9678000000000001E-2</v>
          </cell>
        </row>
      </sheetData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0</v>
          </cell>
        </row>
      </sheetData>
      <sheetData sheetId="7402">
        <row r="2">
          <cell r="B2">
            <v>0</v>
          </cell>
        </row>
      </sheetData>
      <sheetData sheetId="7403">
        <row r="2">
          <cell r="B2">
            <v>0</v>
          </cell>
        </row>
      </sheetData>
      <sheetData sheetId="7404">
        <row r="2">
          <cell r="B2">
            <v>0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0</v>
          </cell>
        </row>
      </sheetData>
      <sheetData sheetId="7407">
        <row r="2">
          <cell r="B2">
            <v>0</v>
          </cell>
        </row>
      </sheetData>
      <sheetData sheetId="7408">
        <row r="2">
          <cell r="B2">
            <v>0</v>
          </cell>
        </row>
      </sheetData>
      <sheetData sheetId="7409">
        <row r="2">
          <cell r="B2">
            <v>0</v>
          </cell>
        </row>
      </sheetData>
      <sheetData sheetId="7410">
        <row r="2">
          <cell r="B2">
            <v>0</v>
          </cell>
        </row>
      </sheetData>
      <sheetData sheetId="7411">
        <row r="2">
          <cell r="B2">
            <v>0</v>
          </cell>
        </row>
      </sheetData>
      <sheetData sheetId="7412">
        <row r="2">
          <cell r="B2">
            <v>0</v>
          </cell>
        </row>
      </sheetData>
      <sheetData sheetId="7413">
        <row r="2">
          <cell r="B2">
            <v>0</v>
          </cell>
        </row>
      </sheetData>
      <sheetData sheetId="7414">
        <row r="2">
          <cell r="B2">
            <v>0</v>
          </cell>
        </row>
      </sheetData>
      <sheetData sheetId="7415">
        <row r="2">
          <cell r="B2">
            <v>0</v>
          </cell>
        </row>
      </sheetData>
      <sheetData sheetId="7416">
        <row r="2">
          <cell r="B2">
            <v>0</v>
          </cell>
        </row>
      </sheetData>
      <sheetData sheetId="7417">
        <row r="2">
          <cell r="B2">
            <v>0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0</v>
          </cell>
        </row>
      </sheetData>
      <sheetData sheetId="7420">
        <row r="2">
          <cell r="B2">
            <v>0</v>
          </cell>
        </row>
      </sheetData>
      <sheetData sheetId="7421">
        <row r="2">
          <cell r="B2">
            <v>0</v>
          </cell>
        </row>
      </sheetData>
      <sheetData sheetId="7422">
        <row r="2">
          <cell r="B2">
            <v>0</v>
          </cell>
        </row>
      </sheetData>
      <sheetData sheetId="7423">
        <row r="2">
          <cell r="B2">
            <v>0</v>
          </cell>
        </row>
      </sheetData>
      <sheetData sheetId="7424">
        <row r="2">
          <cell r="B2">
            <v>0</v>
          </cell>
        </row>
      </sheetData>
      <sheetData sheetId="7425">
        <row r="2">
          <cell r="B2">
            <v>0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0</v>
          </cell>
        </row>
      </sheetData>
      <sheetData sheetId="7428">
        <row r="2">
          <cell r="B2">
            <v>0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0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3">
          <cell r="B3" t="str">
            <v>Total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1.9678000000000001E-2</v>
          </cell>
        </row>
      </sheetData>
      <sheetData sheetId="7540">
        <row r="2">
          <cell r="B2">
            <v>1.9678000000000001E-2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1.9678000000000001E-2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1.9678000000000001E-2</v>
          </cell>
        </row>
      </sheetData>
      <sheetData sheetId="7564">
        <row r="2">
          <cell r="B2">
            <v>1.9678000000000001E-2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1.9678000000000001E-2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/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/>
      <sheetData sheetId="7654"/>
      <sheetData sheetId="7655"/>
      <sheetData sheetId="7656">
        <row r="2">
          <cell r="B2">
            <v>1.9678000000000001E-2</v>
          </cell>
        </row>
      </sheetData>
      <sheetData sheetId="7657">
        <row r="2">
          <cell r="B2">
            <v>1.9678000000000001E-2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1.9678000000000001E-2</v>
          </cell>
        </row>
      </sheetData>
      <sheetData sheetId="7660"/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1.9678000000000001E-2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1.9678000000000001E-2</v>
          </cell>
        </row>
      </sheetData>
      <sheetData sheetId="7682">
        <row r="2">
          <cell r="B2">
            <v>1.9678000000000001E-2</v>
          </cell>
        </row>
      </sheetData>
      <sheetData sheetId="7683">
        <row r="2">
          <cell r="B2">
            <v>1.9678000000000001E-2</v>
          </cell>
        </row>
      </sheetData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1.9678000000000001E-2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/>
      <sheetData sheetId="7691"/>
      <sheetData sheetId="7692"/>
      <sheetData sheetId="7693"/>
      <sheetData sheetId="7694">
        <row r="2">
          <cell r="B2">
            <v>0</v>
          </cell>
        </row>
      </sheetData>
      <sheetData sheetId="7695">
        <row r="2">
          <cell r="B2">
            <v>0</v>
          </cell>
        </row>
      </sheetData>
      <sheetData sheetId="7696">
        <row r="2">
          <cell r="B2">
            <v>1.9678000000000001E-2</v>
          </cell>
        </row>
      </sheetData>
      <sheetData sheetId="7697"/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/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0</v>
          </cell>
        </row>
      </sheetData>
      <sheetData sheetId="7707">
        <row r="2">
          <cell r="B2">
            <v>0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0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/>
      <sheetData sheetId="7720">
        <row r="2">
          <cell r="B2">
            <v>1.9678000000000001E-2</v>
          </cell>
        </row>
      </sheetData>
      <sheetData sheetId="7721"/>
      <sheetData sheetId="7722">
        <row r="2">
          <cell r="B2">
            <v>0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1.9678000000000001E-2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1.9678000000000001E-2</v>
          </cell>
        </row>
      </sheetData>
      <sheetData sheetId="7839">
        <row r="2">
          <cell r="B2">
            <v>1.9678000000000001E-2</v>
          </cell>
        </row>
      </sheetData>
      <sheetData sheetId="7840">
        <row r="3">
          <cell r="B3" t="str">
            <v>Total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1.9678000000000001E-2</v>
          </cell>
        </row>
      </sheetData>
      <sheetData sheetId="7862">
        <row r="2">
          <cell r="B2">
            <v>1.9678000000000001E-2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/>
      <sheetData sheetId="7870"/>
      <sheetData sheetId="7871"/>
      <sheetData sheetId="7872"/>
      <sheetData sheetId="7873">
        <row r="2">
          <cell r="B2">
            <v>1.9678000000000001E-2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/>
      <sheetData sheetId="7877">
        <row r="2">
          <cell r="B2">
            <v>1.9678000000000001E-2</v>
          </cell>
        </row>
      </sheetData>
      <sheetData sheetId="7878"/>
      <sheetData sheetId="7879">
        <row r="2">
          <cell r="B2">
            <v>1.9678000000000001E-2</v>
          </cell>
        </row>
      </sheetData>
      <sheetData sheetId="7880">
        <row r="2">
          <cell r="B2">
            <v>1.9678000000000001E-2</v>
          </cell>
        </row>
      </sheetData>
      <sheetData sheetId="7881"/>
      <sheetData sheetId="7882">
        <row r="2">
          <cell r="B2">
            <v>1.9678000000000001E-2</v>
          </cell>
        </row>
      </sheetData>
      <sheetData sheetId="7883"/>
      <sheetData sheetId="7884"/>
      <sheetData sheetId="7885"/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/>
      <sheetData sheetId="7889"/>
      <sheetData sheetId="7890">
        <row r="2">
          <cell r="B2">
            <v>1.9678000000000001E-2</v>
          </cell>
        </row>
      </sheetData>
      <sheetData sheetId="7891">
        <row r="2">
          <cell r="B2">
            <v>1.9678000000000001E-2</v>
          </cell>
        </row>
      </sheetData>
      <sheetData sheetId="7892">
        <row r="2">
          <cell r="B2">
            <v>1.9678000000000001E-2</v>
          </cell>
        </row>
      </sheetData>
      <sheetData sheetId="7893">
        <row r="2">
          <cell r="B2">
            <v>0</v>
          </cell>
        </row>
      </sheetData>
      <sheetData sheetId="7894"/>
      <sheetData sheetId="7895"/>
      <sheetData sheetId="7896"/>
      <sheetData sheetId="7897"/>
      <sheetData sheetId="7898"/>
      <sheetData sheetId="7899"/>
      <sheetData sheetId="7900"/>
      <sheetData sheetId="7901">
        <row r="2">
          <cell r="B2">
            <v>1.9678000000000001E-2</v>
          </cell>
        </row>
      </sheetData>
      <sheetData sheetId="7902"/>
      <sheetData sheetId="7903">
        <row r="2">
          <cell r="B2">
            <v>1.9678000000000001E-2</v>
          </cell>
        </row>
      </sheetData>
      <sheetData sheetId="7904"/>
      <sheetData sheetId="7905">
        <row r="2">
          <cell r="B2">
            <v>0</v>
          </cell>
        </row>
      </sheetData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>
        <row r="2">
          <cell r="B2">
            <v>1.9678000000000001E-2</v>
          </cell>
        </row>
      </sheetData>
      <sheetData sheetId="7915">
        <row r="2">
          <cell r="B2">
            <v>1.9678000000000001E-2</v>
          </cell>
        </row>
      </sheetData>
      <sheetData sheetId="7916">
        <row r="2">
          <cell r="B2">
            <v>1.9678000000000001E-2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1.9678000000000001E-2</v>
          </cell>
        </row>
      </sheetData>
      <sheetData sheetId="7922">
        <row r="2">
          <cell r="B2">
            <v>1.9678000000000001E-2</v>
          </cell>
        </row>
      </sheetData>
      <sheetData sheetId="7923">
        <row r="2">
          <cell r="B2">
            <v>1.9678000000000001E-2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1.9678000000000001E-2</v>
          </cell>
        </row>
      </sheetData>
      <sheetData sheetId="7926">
        <row r="2">
          <cell r="B2">
            <v>1.9678000000000001E-2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/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1.9678000000000001E-2</v>
          </cell>
        </row>
      </sheetData>
      <sheetData sheetId="7943">
        <row r="2">
          <cell r="B2">
            <v>1.9678000000000001E-2</v>
          </cell>
        </row>
      </sheetData>
      <sheetData sheetId="7944">
        <row r="2">
          <cell r="B2">
            <v>1.9678000000000001E-2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0</v>
          </cell>
        </row>
      </sheetData>
      <sheetData sheetId="7995">
        <row r="2">
          <cell r="B2">
            <v>1.9678000000000001E-2</v>
          </cell>
        </row>
      </sheetData>
      <sheetData sheetId="7996">
        <row r="2">
          <cell r="B2">
            <v>0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>
        <row r="2">
          <cell r="B2">
            <v>0</v>
          </cell>
        </row>
      </sheetData>
      <sheetData sheetId="8000">
        <row r="2">
          <cell r="B2">
            <v>0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>
        <row r="2">
          <cell r="B2">
            <v>0</v>
          </cell>
        </row>
      </sheetData>
      <sheetData sheetId="8004">
        <row r="2">
          <cell r="B2">
            <v>0</v>
          </cell>
        </row>
      </sheetData>
      <sheetData sheetId="8005">
        <row r="2">
          <cell r="B2">
            <v>0</v>
          </cell>
        </row>
      </sheetData>
      <sheetData sheetId="8006">
        <row r="2">
          <cell r="B2">
            <v>0</v>
          </cell>
        </row>
      </sheetData>
      <sheetData sheetId="8007">
        <row r="2">
          <cell r="B2">
            <v>0</v>
          </cell>
        </row>
      </sheetData>
      <sheetData sheetId="8008">
        <row r="2">
          <cell r="B2">
            <v>0</v>
          </cell>
        </row>
      </sheetData>
      <sheetData sheetId="8009">
        <row r="2">
          <cell r="B2">
            <v>0</v>
          </cell>
        </row>
      </sheetData>
      <sheetData sheetId="8010">
        <row r="2">
          <cell r="B2">
            <v>0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0</v>
          </cell>
        </row>
      </sheetData>
      <sheetData sheetId="8013"/>
      <sheetData sheetId="8014">
        <row r="2">
          <cell r="B2">
            <v>0</v>
          </cell>
        </row>
      </sheetData>
      <sheetData sheetId="8015"/>
      <sheetData sheetId="8016"/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/>
      <sheetData sheetId="8021">
        <row r="2">
          <cell r="B2">
            <v>0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0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/>
      <sheetData sheetId="8044"/>
      <sheetData sheetId="8045"/>
      <sheetData sheetId="8046"/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1.9678000000000001E-2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1.9678000000000001E-2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0</v>
          </cell>
        </row>
      </sheetData>
      <sheetData sheetId="8074"/>
      <sheetData sheetId="8075"/>
      <sheetData sheetId="8076"/>
      <sheetData sheetId="8077"/>
      <sheetData sheetId="8078"/>
      <sheetData sheetId="8079">
        <row r="2">
          <cell r="B2">
            <v>1.9678000000000001E-2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1.9678000000000001E-2</v>
          </cell>
        </row>
      </sheetData>
      <sheetData sheetId="8096">
        <row r="2">
          <cell r="B2">
            <v>1.9678000000000001E-2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1.9678000000000001E-2</v>
          </cell>
        </row>
      </sheetData>
      <sheetData sheetId="8104">
        <row r="2">
          <cell r="B2">
            <v>1.9678000000000001E-2</v>
          </cell>
        </row>
      </sheetData>
      <sheetData sheetId="8105">
        <row r="2">
          <cell r="B2">
            <v>1.9678000000000001E-2</v>
          </cell>
        </row>
      </sheetData>
      <sheetData sheetId="8106">
        <row r="2">
          <cell r="B2">
            <v>1.9678000000000001E-2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/>
      <sheetData sheetId="8112"/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/>
      <sheetData sheetId="8117"/>
      <sheetData sheetId="8118"/>
      <sheetData sheetId="8119"/>
      <sheetData sheetId="8120"/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1.9678000000000001E-2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1.9678000000000001E-2</v>
          </cell>
        </row>
      </sheetData>
      <sheetData sheetId="8182">
        <row r="2">
          <cell r="B2">
            <v>1.9678000000000001E-2</v>
          </cell>
        </row>
      </sheetData>
      <sheetData sheetId="8183">
        <row r="2">
          <cell r="B2">
            <v>1.9678000000000001E-2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/>
      <sheetData sheetId="8189"/>
      <sheetData sheetId="8190"/>
      <sheetData sheetId="8191"/>
      <sheetData sheetId="8192"/>
      <sheetData sheetId="8193"/>
      <sheetData sheetId="8194">
        <row r="2">
          <cell r="B2">
            <v>0</v>
          </cell>
        </row>
      </sheetData>
      <sheetData sheetId="8195"/>
      <sheetData sheetId="8196"/>
      <sheetData sheetId="8197">
        <row r="2">
          <cell r="B2">
            <v>1.9678000000000001E-2</v>
          </cell>
        </row>
      </sheetData>
      <sheetData sheetId="8198">
        <row r="2">
          <cell r="B2">
            <v>1.9678000000000001E-2</v>
          </cell>
        </row>
      </sheetData>
      <sheetData sheetId="8199">
        <row r="2">
          <cell r="B2">
            <v>1.9678000000000001E-2</v>
          </cell>
        </row>
      </sheetData>
      <sheetData sheetId="8200"/>
      <sheetData sheetId="8201"/>
      <sheetData sheetId="8202"/>
      <sheetData sheetId="8203"/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1.9678000000000001E-2</v>
          </cell>
        </row>
      </sheetData>
      <sheetData sheetId="8210">
        <row r="2">
          <cell r="B2">
            <v>1.9678000000000001E-2</v>
          </cell>
        </row>
      </sheetData>
      <sheetData sheetId="8211">
        <row r="2">
          <cell r="B2">
            <v>1.9678000000000001E-2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/>
      <sheetData sheetId="8222">
        <row r="2">
          <cell r="B2">
            <v>1.9678000000000001E-2</v>
          </cell>
        </row>
      </sheetData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/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1.9678000000000001E-2</v>
          </cell>
        </row>
      </sheetData>
      <sheetData sheetId="8253">
        <row r="2">
          <cell r="B2">
            <v>0</v>
          </cell>
        </row>
      </sheetData>
      <sheetData sheetId="8254"/>
      <sheetData sheetId="8255"/>
      <sheetData sheetId="8256">
        <row r="2">
          <cell r="B2">
            <v>1.9678000000000001E-2</v>
          </cell>
        </row>
      </sheetData>
      <sheetData sheetId="8257">
        <row r="2">
          <cell r="B2">
            <v>1.9678000000000001E-2</v>
          </cell>
        </row>
      </sheetData>
      <sheetData sheetId="8258"/>
      <sheetData sheetId="8259"/>
      <sheetData sheetId="8260"/>
      <sheetData sheetId="8261"/>
      <sheetData sheetId="8262"/>
      <sheetData sheetId="8263"/>
      <sheetData sheetId="8264"/>
      <sheetData sheetId="8265">
        <row r="2">
          <cell r="B2">
            <v>0</v>
          </cell>
        </row>
      </sheetData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>
        <row r="2">
          <cell r="B2">
            <v>0</v>
          </cell>
        </row>
      </sheetData>
      <sheetData sheetId="8280"/>
      <sheetData sheetId="8281"/>
      <sheetData sheetId="8282"/>
      <sheetData sheetId="8283"/>
      <sheetData sheetId="8284"/>
      <sheetData sheetId="8285"/>
      <sheetData sheetId="8286">
        <row r="2">
          <cell r="B2">
            <v>0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>
        <row r="2">
          <cell r="B2">
            <v>1.9678000000000001E-2</v>
          </cell>
        </row>
      </sheetData>
      <sheetData sheetId="8298"/>
      <sheetData sheetId="8299"/>
      <sheetData sheetId="8300"/>
      <sheetData sheetId="8301"/>
      <sheetData sheetId="8302"/>
      <sheetData sheetId="8303"/>
      <sheetData sheetId="8304">
        <row r="2">
          <cell r="B2">
            <v>1.9678000000000001E-2</v>
          </cell>
        </row>
      </sheetData>
      <sheetData sheetId="8305"/>
      <sheetData sheetId="8306">
        <row r="2">
          <cell r="B2">
            <v>0</v>
          </cell>
        </row>
      </sheetData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>
        <row r="2">
          <cell r="B2">
            <v>1.9678000000000001E-2</v>
          </cell>
        </row>
      </sheetData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>
        <row r="2">
          <cell r="B2">
            <v>1.9678000000000001E-2</v>
          </cell>
        </row>
      </sheetData>
      <sheetData sheetId="8362"/>
      <sheetData sheetId="8363"/>
      <sheetData sheetId="8364"/>
      <sheetData sheetId="8365"/>
      <sheetData sheetId="8366"/>
      <sheetData sheetId="8367"/>
      <sheetData sheetId="8368"/>
      <sheetData sheetId="8369">
        <row r="2">
          <cell r="B2">
            <v>1.9678000000000001E-2</v>
          </cell>
        </row>
      </sheetData>
      <sheetData sheetId="8370">
        <row r="2">
          <cell r="B2">
            <v>1.9678000000000001E-2</v>
          </cell>
        </row>
      </sheetData>
      <sheetData sheetId="8371"/>
      <sheetData sheetId="8372"/>
      <sheetData sheetId="8373"/>
      <sheetData sheetId="8374"/>
      <sheetData sheetId="8375"/>
      <sheetData sheetId="8376"/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>
        <row r="2">
          <cell r="B2">
            <v>1.9678000000000001E-2</v>
          </cell>
        </row>
      </sheetData>
      <sheetData sheetId="8380"/>
      <sheetData sheetId="8381"/>
      <sheetData sheetId="8382"/>
      <sheetData sheetId="8383"/>
      <sheetData sheetId="8384"/>
      <sheetData sheetId="8385"/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1.9678000000000001E-2</v>
          </cell>
        </row>
      </sheetData>
      <sheetData sheetId="8391">
        <row r="2">
          <cell r="B2">
            <v>1.9678000000000001E-2</v>
          </cell>
        </row>
      </sheetData>
      <sheetData sheetId="8392"/>
      <sheetData sheetId="8393"/>
      <sheetData sheetId="8394"/>
      <sheetData sheetId="8395"/>
      <sheetData sheetId="8396"/>
      <sheetData sheetId="8397">
        <row r="2">
          <cell r="B2">
            <v>1.9678000000000001E-2</v>
          </cell>
        </row>
      </sheetData>
      <sheetData sheetId="8398">
        <row r="2">
          <cell r="B2">
            <v>1.9678000000000001E-2</v>
          </cell>
        </row>
      </sheetData>
      <sheetData sheetId="8399">
        <row r="2">
          <cell r="B2">
            <v>1.9678000000000001E-2</v>
          </cell>
        </row>
      </sheetData>
      <sheetData sheetId="8400"/>
      <sheetData sheetId="8401"/>
      <sheetData sheetId="8402">
        <row r="2">
          <cell r="B2">
            <v>1.9678000000000001E-2</v>
          </cell>
        </row>
      </sheetData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>
        <row r="2">
          <cell r="B2">
            <v>0</v>
          </cell>
        </row>
      </sheetData>
      <sheetData sheetId="8415">
        <row r="2">
          <cell r="B2">
            <v>0</v>
          </cell>
        </row>
      </sheetData>
      <sheetData sheetId="8416"/>
      <sheetData sheetId="8417"/>
      <sheetData sheetId="8418"/>
      <sheetData sheetId="8419"/>
      <sheetData sheetId="8420"/>
      <sheetData sheetId="8421"/>
      <sheetData sheetId="8422"/>
      <sheetData sheetId="8423">
        <row r="2">
          <cell r="B2">
            <v>1.9678000000000001E-2</v>
          </cell>
        </row>
      </sheetData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1.9678000000000001E-2</v>
          </cell>
        </row>
      </sheetData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>
        <row r="2">
          <cell r="B2">
            <v>1.9678000000000001E-2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>
        <row r="2">
          <cell r="B2">
            <v>1.9678000000000001E-2</v>
          </cell>
        </row>
      </sheetData>
      <sheetData sheetId="8444">
        <row r="2">
          <cell r="B2">
            <v>1.9678000000000001E-2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0</v>
          </cell>
        </row>
      </sheetData>
      <sheetData sheetId="8448">
        <row r="2">
          <cell r="B2">
            <v>0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0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0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1.9678000000000001E-2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/>
      <sheetData sheetId="8481"/>
      <sheetData sheetId="8482"/>
      <sheetData sheetId="8483">
        <row r="2">
          <cell r="B2">
            <v>1.9678000000000001E-2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1.9678000000000001E-2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1.9678000000000001E-2</v>
          </cell>
        </row>
      </sheetData>
      <sheetData sheetId="8542">
        <row r="2">
          <cell r="B2">
            <v>1.9678000000000001E-2</v>
          </cell>
        </row>
      </sheetData>
      <sheetData sheetId="8543">
        <row r="2">
          <cell r="B2">
            <v>1.9678000000000001E-2</v>
          </cell>
        </row>
      </sheetData>
      <sheetData sheetId="8544">
        <row r="2">
          <cell r="B2">
            <v>1.9678000000000001E-2</v>
          </cell>
        </row>
      </sheetData>
      <sheetData sheetId="8545">
        <row r="2">
          <cell r="B2">
            <v>1.9678000000000001E-2</v>
          </cell>
        </row>
      </sheetData>
      <sheetData sheetId="8546"/>
      <sheetData sheetId="8547"/>
      <sheetData sheetId="8548"/>
      <sheetData sheetId="8549"/>
      <sheetData sheetId="8550"/>
      <sheetData sheetId="8551"/>
      <sheetData sheetId="8552"/>
      <sheetData sheetId="8553">
        <row r="2">
          <cell r="B2">
            <v>1.9678000000000001E-2</v>
          </cell>
        </row>
      </sheetData>
      <sheetData sheetId="8554">
        <row r="2">
          <cell r="B2">
            <v>1.9678000000000001E-2</v>
          </cell>
        </row>
      </sheetData>
      <sheetData sheetId="8555">
        <row r="2">
          <cell r="B2">
            <v>1.9678000000000001E-2</v>
          </cell>
        </row>
      </sheetData>
      <sheetData sheetId="8556">
        <row r="2">
          <cell r="B2">
            <v>1.9678000000000001E-2</v>
          </cell>
        </row>
      </sheetData>
      <sheetData sheetId="8557">
        <row r="2">
          <cell r="B2">
            <v>1.9678000000000001E-2</v>
          </cell>
        </row>
      </sheetData>
      <sheetData sheetId="8558">
        <row r="2">
          <cell r="B2">
            <v>1.9678000000000001E-2</v>
          </cell>
        </row>
      </sheetData>
      <sheetData sheetId="8559">
        <row r="2">
          <cell r="B2">
            <v>1.9678000000000001E-2</v>
          </cell>
        </row>
      </sheetData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>
        <row r="2">
          <cell r="B2">
            <v>1.9678000000000001E-2</v>
          </cell>
        </row>
      </sheetData>
      <sheetData sheetId="8570">
        <row r="2">
          <cell r="B2">
            <v>1.9678000000000001E-2</v>
          </cell>
        </row>
      </sheetData>
      <sheetData sheetId="8571">
        <row r="2">
          <cell r="B2">
            <v>1.9678000000000001E-2</v>
          </cell>
        </row>
      </sheetData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>
        <row r="2">
          <cell r="B2">
            <v>1.9678000000000001E-2</v>
          </cell>
        </row>
      </sheetData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/>
      <sheetData sheetId="8609"/>
      <sheetData sheetId="8610">
        <row r="2">
          <cell r="B2">
            <v>1.9678000000000001E-2</v>
          </cell>
        </row>
      </sheetData>
      <sheetData sheetId="8611">
        <row r="2">
          <cell r="B2">
            <v>1.9678000000000001E-2</v>
          </cell>
        </row>
      </sheetData>
      <sheetData sheetId="8612">
        <row r="2">
          <cell r="B2">
            <v>1.9678000000000001E-2</v>
          </cell>
        </row>
      </sheetData>
      <sheetData sheetId="8613">
        <row r="2">
          <cell r="B2">
            <v>0</v>
          </cell>
        </row>
      </sheetData>
      <sheetData sheetId="8614"/>
      <sheetData sheetId="8615"/>
      <sheetData sheetId="8616">
        <row r="2">
          <cell r="B2">
            <v>1.9678000000000001E-2</v>
          </cell>
        </row>
      </sheetData>
      <sheetData sheetId="8617">
        <row r="2">
          <cell r="B2">
            <v>1.9678000000000001E-2</v>
          </cell>
        </row>
      </sheetData>
      <sheetData sheetId="8618"/>
      <sheetData sheetId="8619"/>
      <sheetData sheetId="8620"/>
      <sheetData sheetId="8621"/>
      <sheetData sheetId="8622"/>
      <sheetData sheetId="8623"/>
      <sheetData sheetId="8624"/>
      <sheetData sheetId="8625">
        <row r="2">
          <cell r="B2">
            <v>0</v>
          </cell>
        </row>
      </sheetData>
      <sheetData sheetId="8626"/>
      <sheetData sheetId="8627">
        <row r="2">
          <cell r="B2">
            <v>1.9678000000000001E-2</v>
          </cell>
        </row>
      </sheetData>
      <sheetData sheetId="8628">
        <row r="2">
          <cell r="B2">
            <v>1.9678000000000001E-2</v>
          </cell>
        </row>
      </sheetData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>
        <row r="2">
          <cell r="B2">
            <v>0</v>
          </cell>
        </row>
      </sheetData>
      <sheetData sheetId="8647">
        <row r="2">
          <cell r="B2">
            <v>0</v>
          </cell>
        </row>
      </sheetData>
      <sheetData sheetId="8648">
        <row r="2">
          <cell r="B2">
            <v>0</v>
          </cell>
        </row>
      </sheetData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>
        <row r="2">
          <cell r="B2">
            <v>1.9678000000000001E-2</v>
          </cell>
        </row>
      </sheetData>
      <sheetData sheetId="8661"/>
      <sheetData sheetId="8662"/>
      <sheetData sheetId="8663"/>
      <sheetData sheetId="8664"/>
      <sheetData sheetId="8665"/>
      <sheetData sheetId="8666">
        <row r="2">
          <cell r="B2">
            <v>0</v>
          </cell>
        </row>
      </sheetData>
      <sheetData sheetId="8667"/>
      <sheetData sheetId="8668"/>
      <sheetData sheetId="8669"/>
      <sheetData sheetId="8670"/>
      <sheetData sheetId="8671">
        <row r="2">
          <cell r="B2">
            <v>1.9678000000000001E-2</v>
          </cell>
        </row>
      </sheetData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>
        <row r="2">
          <cell r="B2">
            <v>1.9678000000000001E-2</v>
          </cell>
        </row>
      </sheetData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>
        <row r="2">
          <cell r="B2">
            <v>1.9678000000000001E-2</v>
          </cell>
        </row>
      </sheetData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>
        <row r="2">
          <cell r="B2">
            <v>1.9678000000000001E-2</v>
          </cell>
        </row>
      </sheetData>
      <sheetData sheetId="8738">
        <row r="2">
          <cell r="B2">
            <v>1.9678000000000001E-2</v>
          </cell>
        </row>
      </sheetData>
      <sheetData sheetId="8739">
        <row r="2">
          <cell r="B2">
            <v>1.9678000000000001E-2</v>
          </cell>
        </row>
      </sheetData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>
        <row r="2">
          <cell r="B2">
            <v>1.9678000000000001E-2</v>
          </cell>
        </row>
      </sheetData>
      <sheetData sheetId="8750">
        <row r="2">
          <cell r="B2">
            <v>1.9678000000000001E-2</v>
          </cell>
        </row>
      </sheetData>
      <sheetData sheetId="8751">
        <row r="2">
          <cell r="B2">
            <v>1.9678000000000001E-2</v>
          </cell>
        </row>
      </sheetData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>
        <row r="2">
          <cell r="B2">
            <v>1.9678000000000001E-2</v>
          </cell>
        </row>
      </sheetData>
      <sheetData sheetId="8762">
        <row r="2">
          <cell r="B2">
            <v>1.9678000000000001E-2</v>
          </cell>
        </row>
      </sheetData>
      <sheetData sheetId="8763">
        <row r="2">
          <cell r="B2">
            <v>0</v>
          </cell>
        </row>
      </sheetData>
      <sheetData sheetId="8764">
        <row r="2">
          <cell r="B2">
            <v>0</v>
          </cell>
        </row>
      </sheetData>
      <sheetData sheetId="8765">
        <row r="2">
          <cell r="B2">
            <v>0</v>
          </cell>
        </row>
      </sheetData>
      <sheetData sheetId="8766">
        <row r="2">
          <cell r="B2">
            <v>0</v>
          </cell>
        </row>
      </sheetData>
      <sheetData sheetId="8767">
        <row r="2">
          <cell r="B2">
            <v>1.9678000000000001E-2</v>
          </cell>
        </row>
      </sheetData>
      <sheetData sheetId="8768">
        <row r="2">
          <cell r="B2">
            <v>1.9678000000000001E-2</v>
          </cell>
        </row>
      </sheetData>
      <sheetData sheetId="8769">
        <row r="2">
          <cell r="B2">
            <v>1.9678000000000001E-2</v>
          </cell>
        </row>
      </sheetData>
      <sheetData sheetId="8770">
        <row r="2">
          <cell r="B2">
            <v>0</v>
          </cell>
        </row>
      </sheetData>
      <sheetData sheetId="8771">
        <row r="2">
          <cell r="B2">
            <v>0</v>
          </cell>
        </row>
      </sheetData>
      <sheetData sheetId="8772">
        <row r="2">
          <cell r="B2">
            <v>0</v>
          </cell>
        </row>
      </sheetData>
      <sheetData sheetId="8773">
        <row r="2">
          <cell r="B2">
            <v>1.9678000000000001E-2</v>
          </cell>
        </row>
      </sheetData>
      <sheetData sheetId="8774">
        <row r="2">
          <cell r="B2">
            <v>0</v>
          </cell>
        </row>
      </sheetData>
      <sheetData sheetId="8775">
        <row r="2">
          <cell r="B2">
            <v>0</v>
          </cell>
        </row>
      </sheetData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1.9678000000000001E-2</v>
          </cell>
        </row>
      </sheetData>
      <sheetData sheetId="8780">
        <row r="2">
          <cell r="B2">
            <v>1.9678000000000001E-2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0</v>
          </cell>
        </row>
      </sheetData>
      <sheetData sheetId="8783">
        <row r="2">
          <cell r="B2">
            <v>0</v>
          </cell>
        </row>
      </sheetData>
      <sheetData sheetId="8784">
        <row r="2">
          <cell r="B2">
            <v>0</v>
          </cell>
        </row>
      </sheetData>
      <sheetData sheetId="8785">
        <row r="2">
          <cell r="B2">
            <v>1.9678000000000001E-2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/>
      <sheetData sheetId="8790">
        <row r="2">
          <cell r="B2">
            <v>1.9678000000000001E-2</v>
          </cell>
        </row>
      </sheetData>
      <sheetData sheetId="8791">
        <row r="2">
          <cell r="B2">
            <v>1.9678000000000001E-2</v>
          </cell>
        </row>
      </sheetData>
      <sheetData sheetId="8792">
        <row r="2">
          <cell r="B2">
            <v>1.9678000000000001E-2</v>
          </cell>
        </row>
      </sheetData>
      <sheetData sheetId="8793">
        <row r="2">
          <cell r="B2">
            <v>0</v>
          </cell>
        </row>
      </sheetData>
      <sheetData sheetId="8794">
        <row r="2">
          <cell r="B2">
            <v>1.9678000000000001E-2</v>
          </cell>
        </row>
      </sheetData>
      <sheetData sheetId="8795"/>
      <sheetData sheetId="8796">
        <row r="2">
          <cell r="B2">
            <v>1.9678000000000001E-2</v>
          </cell>
        </row>
      </sheetData>
      <sheetData sheetId="8797">
        <row r="2">
          <cell r="B2">
            <v>1.9678000000000001E-2</v>
          </cell>
        </row>
      </sheetData>
      <sheetData sheetId="8798">
        <row r="2">
          <cell r="B2">
            <v>1.9678000000000001E-2</v>
          </cell>
        </row>
      </sheetData>
      <sheetData sheetId="8799">
        <row r="2">
          <cell r="B2">
            <v>1.9678000000000001E-2</v>
          </cell>
        </row>
      </sheetData>
      <sheetData sheetId="8800">
        <row r="2">
          <cell r="B2">
            <v>0</v>
          </cell>
        </row>
      </sheetData>
      <sheetData sheetId="8801">
        <row r="2">
          <cell r="B2">
            <v>1.9678000000000001E-2</v>
          </cell>
        </row>
      </sheetData>
      <sheetData sheetId="8802">
        <row r="2">
          <cell r="B2">
            <v>0</v>
          </cell>
        </row>
      </sheetData>
      <sheetData sheetId="8803">
        <row r="2">
          <cell r="B2">
            <v>1.9678000000000001E-2</v>
          </cell>
        </row>
      </sheetData>
      <sheetData sheetId="8804">
        <row r="2">
          <cell r="B2">
            <v>0</v>
          </cell>
        </row>
      </sheetData>
      <sheetData sheetId="8805">
        <row r="2">
          <cell r="B2">
            <v>1.9678000000000001E-2</v>
          </cell>
        </row>
      </sheetData>
      <sheetData sheetId="8806">
        <row r="2">
          <cell r="B2">
            <v>1.9678000000000001E-2</v>
          </cell>
        </row>
      </sheetData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0</v>
          </cell>
        </row>
      </sheetData>
      <sheetData sheetId="8810">
        <row r="2">
          <cell r="B2">
            <v>1.9678000000000001E-2</v>
          </cell>
        </row>
      </sheetData>
      <sheetData sheetId="8811">
        <row r="2">
          <cell r="B2">
            <v>0</v>
          </cell>
        </row>
      </sheetData>
      <sheetData sheetId="8812">
        <row r="2">
          <cell r="B2">
            <v>0</v>
          </cell>
        </row>
      </sheetData>
      <sheetData sheetId="8813">
        <row r="2">
          <cell r="B2">
            <v>1.9678000000000001E-2</v>
          </cell>
        </row>
      </sheetData>
      <sheetData sheetId="8814">
        <row r="2">
          <cell r="B2">
            <v>1.9678000000000001E-2</v>
          </cell>
        </row>
      </sheetData>
      <sheetData sheetId="8815">
        <row r="2">
          <cell r="B2">
            <v>0</v>
          </cell>
        </row>
      </sheetData>
      <sheetData sheetId="8816">
        <row r="2">
          <cell r="B2">
            <v>0</v>
          </cell>
        </row>
      </sheetData>
      <sheetData sheetId="8817">
        <row r="2">
          <cell r="B2">
            <v>0</v>
          </cell>
        </row>
      </sheetData>
      <sheetData sheetId="8818">
        <row r="2">
          <cell r="B2">
            <v>0</v>
          </cell>
        </row>
      </sheetData>
      <sheetData sheetId="8819">
        <row r="2">
          <cell r="B2">
            <v>0</v>
          </cell>
        </row>
      </sheetData>
      <sheetData sheetId="8820">
        <row r="2">
          <cell r="B2">
            <v>1.9678000000000001E-2</v>
          </cell>
        </row>
      </sheetData>
      <sheetData sheetId="8821">
        <row r="2">
          <cell r="B2">
            <v>1.9678000000000001E-2</v>
          </cell>
        </row>
      </sheetData>
      <sheetData sheetId="8822">
        <row r="2">
          <cell r="B2">
            <v>1.9678000000000001E-2</v>
          </cell>
        </row>
      </sheetData>
      <sheetData sheetId="8823">
        <row r="2">
          <cell r="B2">
            <v>0</v>
          </cell>
        </row>
      </sheetData>
      <sheetData sheetId="8824">
        <row r="2">
          <cell r="B2">
            <v>0</v>
          </cell>
        </row>
      </sheetData>
      <sheetData sheetId="8825">
        <row r="2">
          <cell r="B2">
            <v>0</v>
          </cell>
        </row>
      </sheetData>
      <sheetData sheetId="8826">
        <row r="2">
          <cell r="B2">
            <v>1.9678000000000001E-2</v>
          </cell>
        </row>
      </sheetData>
      <sheetData sheetId="8827">
        <row r="2">
          <cell r="B2">
            <v>0</v>
          </cell>
        </row>
      </sheetData>
      <sheetData sheetId="8828">
        <row r="2">
          <cell r="B2">
            <v>0</v>
          </cell>
        </row>
      </sheetData>
      <sheetData sheetId="8829">
        <row r="2">
          <cell r="B2">
            <v>0</v>
          </cell>
        </row>
      </sheetData>
      <sheetData sheetId="8830">
        <row r="2">
          <cell r="B2">
            <v>1.9678000000000001E-2</v>
          </cell>
        </row>
      </sheetData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0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1.9678000000000001E-2</v>
          </cell>
        </row>
      </sheetData>
      <sheetData sheetId="8845">
        <row r="2">
          <cell r="B2">
            <v>1.9678000000000001E-2</v>
          </cell>
        </row>
      </sheetData>
      <sheetData sheetId="8846">
        <row r="2">
          <cell r="B2">
            <v>0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1.9678000000000001E-2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1.9678000000000001E-2</v>
          </cell>
        </row>
      </sheetData>
      <sheetData sheetId="8851">
        <row r="2">
          <cell r="B2">
            <v>1.9678000000000001E-2</v>
          </cell>
        </row>
      </sheetData>
      <sheetData sheetId="8852">
        <row r="2">
          <cell r="B2">
            <v>1.9678000000000001E-2</v>
          </cell>
        </row>
      </sheetData>
      <sheetData sheetId="8853">
        <row r="2">
          <cell r="B2">
            <v>0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0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0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1.9678000000000001E-2</v>
          </cell>
        </row>
      </sheetData>
      <sheetData sheetId="8860">
        <row r="2">
          <cell r="B2">
            <v>1.9678000000000001E-2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1.9678000000000001E-2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1.9678000000000001E-2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1.9678000000000001E-2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1.9678000000000001E-2</v>
          </cell>
        </row>
      </sheetData>
      <sheetData sheetId="8872">
        <row r="2">
          <cell r="B2">
            <v>1.9678000000000001E-2</v>
          </cell>
        </row>
      </sheetData>
      <sheetData sheetId="8873">
        <row r="2">
          <cell r="B2">
            <v>1.9678000000000001E-2</v>
          </cell>
        </row>
      </sheetData>
      <sheetData sheetId="8874">
        <row r="2">
          <cell r="B2">
            <v>1.9678000000000001E-2</v>
          </cell>
        </row>
      </sheetData>
      <sheetData sheetId="8875">
        <row r="2">
          <cell r="B2">
            <v>1.9678000000000001E-2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1.9678000000000001E-2</v>
          </cell>
        </row>
      </sheetData>
      <sheetData sheetId="8880">
        <row r="2">
          <cell r="B2">
            <v>1.9678000000000001E-2</v>
          </cell>
        </row>
      </sheetData>
      <sheetData sheetId="8881">
        <row r="2">
          <cell r="B2">
            <v>1.9678000000000001E-2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/>
      <sheetData sheetId="8896"/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>
        <row r="2">
          <cell r="B2">
            <v>0</v>
          </cell>
        </row>
      </sheetData>
      <sheetData sheetId="8916">
        <row r="2">
          <cell r="B2">
            <v>0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/>
      <sheetData sheetId="8921"/>
      <sheetData sheetId="8922"/>
      <sheetData sheetId="8923"/>
      <sheetData sheetId="8924">
        <row r="2">
          <cell r="B2">
            <v>0</v>
          </cell>
        </row>
      </sheetData>
      <sheetData sheetId="8925"/>
      <sheetData sheetId="8926"/>
      <sheetData sheetId="8927"/>
      <sheetData sheetId="8928"/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0</v>
          </cell>
        </row>
      </sheetData>
      <sheetData sheetId="8934">
        <row r="2">
          <cell r="B2">
            <v>0</v>
          </cell>
        </row>
      </sheetData>
      <sheetData sheetId="8935">
        <row r="2">
          <cell r="B2">
            <v>0</v>
          </cell>
        </row>
      </sheetData>
      <sheetData sheetId="8936">
        <row r="2">
          <cell r="B2">
            <v>0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1.9678000000000001E-2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>
        <row r="2">
          <cell r="B2">
            <v>0</v>
          </cell>
        </row>
      </sheetData>
      <sheetData sheetId="8959">
        <row r="2">
          <cell r="B2">
            <v>1.9678000000000001E-2</v>
          </cell>
        </row>
      </sheetData>
      <sheetData sheetId="8960">
        <row r="2">
          <cell r="B2">
            <v>1.9678000000000001E-2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0</v>
          </cell>
        </row>
      </sheetData>
      <sheetData sheetId="8963">
        <row r="2">
          <cell r="B2">
            <v>0</v>
          </cell>
        </row>
      </sheetData>
      <sheetData sheetId="8964">
        <row r="2">
          <cell r="B2">
            <v>0</v>
          </cell>
        </row>
      </sheetData>
      <sheetData sheetId="8965">
        <row r="2">
          <cell r="B2">
            <v>1.9678000000000001E-2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/>
      <sheetData sheetId="8970">
        <row r="2">
          <cell r="B2">
            <v>1.9678000000000001E-2</v>
          </cell>
        </row>
      </sheetData>
      <sheetData sheetId="8971">
        <row r="2">
          <cell r="B2">
            <v>1.9678000000000001E-2</v>
          </cell>
        </row>
      </sheetData>
      <sheetData sheetId="8972">
        <row r="2">
          <cell r="B2">
            <v>1.9678000000000001E-2</v>
          </cell>
        </row>
      </sheetData>
      <sheetData sheetId="8973">
        <row r="2">
          <cell r="B2">
            <v>0</v>
          </cell>
        </row>
      </sheetData>
      <sheetData sheetId="8974">
        <row r="2">
          <cell r="B2">
            <v>1.9678000000000001E-2</v>
          </cell>
        </row>
      </sheetData>
      <sheetData sheetId="8975"/>
      <sheetData sheetId="8976"/>
      <sheetData sheetId="8977"/>
      <sheetData sheetId="8978">
        <row r="2">
          <cell r="B2">
            <v>1.9678000000000001E-2</v>
          </cell>
        </row>
      </sheetData>
      <sheetData sheetId="8979">
        <row r="2">
          <cell r="B2">
            <v>1.9678000000000001E-2</v>
          </cell>
        </row>
      </sheetData>
      <sheetData sheetId="8980">
        <row r="2">
          <cell r="B2">
            <v>0</v>
          </cell>
        </row>
      </sheetData>
      <sheetData sheetId="8981">
        <row r="2">
          <cell r="B2">
            <v>1.9678000000000001E-2</v>
          </cell>
        </row>
      </sheetData>
      <sheetData sheetId="8982">
        <row r="2">
          <cell r="B2">
            <v>0</v>
          </cell>
        </row>
      </sheetData>
      <sheetData sheetId="8983">
        <row r="2">
          <cell r="B2">
            <v>1.9678000000000001E-2</v>
          </cell>
        </row>
      </sheetData>
      <sheetData sheetId="8984">
        <row r="2">
          <cell r="B2">
            <v>0</v>
          </cell>
        </row>
      </sheetData>
      <sheetData sheetId="8985">
        <row r="2">
          <cell r="B2">
            <v>1.9678000000000001E-2</v>
          </cell>
        </row>
      </sheetData>
      <sheetData sheetId="8986">
        <row r="2">
          <cell r="B2">
            <v>1.9678000000000001E-2</v>
          </cell>
        </row>
      </sheetData>
      <sheetData sheetId="8987">
        <row r="2">
          <cell r="B2">
            <v>1.9678000000000001E-2</v>
          </cell>
        </row>
      </sheetData>
      <sheetData sheetId="8988">
        <row r="2">
          <cell r="B2">
            <v>1.9678000000000001E-2</v>
          </cell>
        </row>
      </sheetData>
      <sheetData sheetId="8989">
        <row r="2">
          <cell r="B2">
            <v>0</v>
          </cell>
        </row>
      </sheetData>
      <sheetData sheetId="8990">
        <row r="2">
          <cell r="B2">
            <v>1.9678000000000001E-2</v>
          </cell>
        </row>
      </sheetData>
      <sheetData sheetId="8991">
        <row r="2">
          <cell r="B2">
            <v>0</v>
          </cell>
        </row>
      </sheetData>
      <sheetData sheetId="8992">
        <row r="2">
          <cell r="B2">
            <v>0</v>
          </cell>
        </row>
      </sheetData>
      <sheetData sheetId="8993">
        <row r="2">
          <cell r="B2">
            <v>1.9678000000000001E-2</v>
          </cell>
        </row>
      </sheetData>
      <sheetData sheetId="8994">
        <row r="2">
          <cell r="B2">
            <v>1.9678000000000001E-2</v>
          </cell>
        </row>
      </sheetData>
      <sheetData sheetId="8995">
        <row r="2">
          <cell r="B2">
            <v>0</v>
          </cell>
        </row>
      </sheetData>
      <sheetData sheetId="8996">
        <row r="2">
          <cell r="B2">
            <v>0</v>
          </cell>
        </row>
      </sheetData>
      <sheetData sheetId="8997">
        <row r="2">
          <cell r="B2">
            <v>0</v>
          </cell>
        </row>
      </sheetData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>
        <row r="2">
          <cell r="B2">
            <v>1.9678000000000001E-2</v>
          </cell>
        </row>
      </sheetData>
      <sheetData sheetId="9001">
        <row r="2">
          <cell r="B2">
            <v>1.9678000000000001E-2</v>
          </cell>
        </row>
      </sheetData>
      <sheetData sheetId="9002">
        <row r="2">
          <cell r="B2">
            <v>1.9678000000000001E-2</v>
          </cell>
        </row>
      </sheetData>
      <sheetData sheetId="9003">
        <row r="2">
          <cell r="B2">
            <v>0</v>
          </cell>
        </row>
      </sheetData>
      <sheetData sheetId="9004">
        <row r="2">
          <cell r="B2">
            <v>0</v>
          </cell>
        </row>
      </sheetData>
      <sheetData sheetId="9005">
        <row r="2">
          <cell r="B2">
            <v>0</v>
          </cell>
        </row>
      </sheetData>
      <sheetData sheetId="9006">
        <row r="2">
          <cell r="B2">
            <v>1.9678000000000001E-2</v>
          </cell>
        </row>
      </sheetData>
      <sheetData sheetId="9007">
        <row r="2">
          <cell r="B2">
            <v>0</v>
          </cell>
        </row>
      </sheetData>
      <sheetData sheetId="9008">
        <row r="2">
          <cell r="B2">
            <v>0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1.9678000000000001E-2</v>
          </cell>
        </row>
      </sheetData>
      <sheetData sheetId="9011">
        <row r="2">
          <cell r="B2">
            <v>1.9678000000000001E-2</v>
          </cell>
        </row>
      </sheetData>
      <sheetData sheetId="9012">
        <row r="2">
          <cell r="B2">
            <v>1.9678000000000001E-2</v>
          </cell>
        </row>
      </sheetData>
      <sheetData sheetId="9013">
        <row r="2">
          <cell r="B2">
            <v>1.9678000000000001E-2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1.9678000000000001E-2</v>
          </cell>
        </row>
      </sheetData>
      <sheetData sheetId="9024">
        <row r="2">
          <cell r="B2">
            <v>1.9678000000000001E-2</v>
          </cell>
        </row>
      </sheetData>
      <sheetData sheetId="9025">
        <row r="2">
          <cell r="B2">
            <v>1.9678000000000001E-2</v>
          </cell>
        </row>
      </sheetData>
      <sheetData sheetId="9026">
        <row r="2">
          <cell r="B2">
            <v>0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1.9678000000000001E-2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1.9678000000000001E-2</v>
          </cell>
        </row>
      </sheetData>
      <sheetData sheetId="9031">
        <row r="2">
          <cell r="B2">
            <v>1.9678000000000001E-2</v>
          </cell>
        </row>
      </sheetData>
      <sheetData sheetId="9032">
        <row r="2">
          <cell r="B2">
            <v>1.9678000000000001E-2</v>
          </cell>
        </row>
      </sheetData>
      <sheetData sheetId="9033">
        <row r="2">
          <cell r="B2">
            <v>0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0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0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1.9678000000000001E-2</v>
          </cell>
        </row>
      </sheetData>
      <sheetData sheetId="9040">
        <row r="2">
          <cell r="B2">
            <v>1.9678000000000001E-2</v>
          </cell>
        </row>
      </sheetData>
      <sheetData sheetId="9041">
        <row r="2">
          <cell r="B2">
            <v>1.9678000000000001E-2</v>
          </cell>
        </row>
      </sheetData>
      <sheetData sheetId="9042">
        <row r="2">
          <cell r="B2">
            <v>0</v>
          </cell>
        </row>
      </sheetData>
      <sheetData sheetId="9043">
        <row r="2">
          <cell r="B2">
            <v>1.9678000000000001E-2</v>
          </cell>
        </row>
      </sheetData>
      <sheetData sheetId="9044">
        <row r="2">
          <cell r="B2">
            <v>0</v>
          </cell>
        </row>
      </sheetData>
      <sheetData sheetId="9045">
        <row r="2">
          <cell r="B2">
            <v>0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1.9678000000000001E-2</v>
          </cell>
        </row>
      </sheetData>
      <sheetData sheetId="9048">
        <row r="2">
          <cell r="B2">
            <v>0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0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0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0</v>
          </cell>
        </row>
      </sheetData>
      <sheetData sheetId="9073">
        <row r="2">
          <cell r="B2">
            <v>0</v>
          </cell>
        </row>
      </sheetData>
      <sheetData sheetId="9074">
        <row r="2">
          <cell r="B2">
            <v>0</v>
          </cell>
        </row>
      </sheetData>
      <sheetData sheetId="9075"/>
      <sheetData sheetId="9076"/>
      <sheetData sheetId="9077"/>
      <sheetData sheetId="9078"/>
      <sheetData sheetId="9079"/>
      <sheetData sheetId="9080"/>
      <sheetData sheetId="9081"/>
      <sheetData sheetId="9082">
        <row r="2">
          <cell r="B2">
            <v>1.9678000000000001E-2</v>
          </cell>
        </row>
      </sheetData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/>
      <sheetData sheetId="9102"/>
      <sheetData sheetId="9103"/>
      <sheetData sheetId="9104">
        <row r="2">
          <cell r="B2">
            <v>0</v>
          </cell>
        </row>
      </sheetData>
      <sheetData sheetId="9105"/>
      <sheetData sheetId="9106"/>
      <sheetData sheetId="9107"/>
      <sheetData sheetId="9108"/>
      <sheetData sheetId="9109"/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1.9678000000000001E-2</v>
          </cell>
        </row>
      </sheetData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>
        <row r="2">
          <cell r="B2">
            <v>1.9678000000000001E-2</v>
          </cell>
        </row>
      </sheetData>
      <sheetData sheetId="9122"/>
      <sheetData sheetId="9123">
        <row r="2">
          <cell r="B2">
            <v>1.9678000000000001E-2</v>
          </cell>
        </row>
      </sheetData>
      <sheetData sheetId="9124">
        <row r="2">
          <cell r="B2">
            <v>0</v>
          </cell>
        </row>
      </sheetData>
      <sheetData sheetId="9125">
        <row r="2">
          <cell r="B2">
            <v>0</v>
          </cell>
        </row>
      </sheetData>
      <sheetData sheetId="9126">
        <row r="2">
          <cell r="B2">
            <v>0</v>
          </cell>
        </row>
      </sheetData>
      <sheetData sheetId="9127">
        <row r="2">
          <cell r="B2">
            <v>0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0</v>
          </cell>
        </row>
      </sheetData>
      <sheetData sheetId="9133">
        <row r="2">
          <cell r="B2">
            <v>0</v>
          </cell>
        </row>
      </sheetData>
      <sheetData sheetId="9134">
        <row r="2">
          <cell r="B2">
            <v>0</v>
          </cell>
        </row>
      </sheetData>
      <sheetData sheetId="9135">
        <row r="2">
          <cell r="B2">
            <v>1.9678000000000001E-2</v>
          </cell>
        </row>
      </sheetData>
      <sheetData sheetId="9136">
        <row r="2">
          <cell r="B2">
            <v>0</v>
          </cell>
        </row>
      </sheetData>
      <sheetData sheetId="9137">
        <row r="2">
          <cell r="B2">
            <v>0</v>
          </cell>
        </row>
      </sheetData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>
        <row r="2">
          <cell r="B2">
            <v>0</v>
          </cell>
        </row>
      </sheetData>
      <sheetData sheetId="9145">
        <row r="2">
          <cell r="B2">
            <v>0</v>
          </cell>
        </row>
      </sheetData>
      <sheetData sheetId="9146">
        <row r="2">
          <cell r="B2">
            <v>0</v>
          </cell>
        </row>
      </sheetData>
      <sheetData sheetId="9147">
        <row r="2">
          <cell r="B2">
            <v>1.9678000000000001E-2</v>
          </cell>
        </row>
      </sheetData>
      <sheetData sheetId="9148">
        <row r="2">
          <cell r="B2">
            <v>0</v>
          </cell>
        </row>
      </sheetData>
      <sheetData sheetId="9149">
        <row r="2">
          <cell r="B2">
            <v>0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1.9678000000000001E-2</v>
          </cell>
        </row>
      </sheetData>
      <sheetData sheetId="9152">
        <row r="2">
          <cell r="B2">
            <v>1.9678000000000001E-2</v>
          </cell>
        </row>
      </sheetData>
      <sheetData sheetId="9153">
        <row r="2">
          <cell r="B2">
            <v>1.9678000000000001E-2</v>
          </cell>
        </row>
      </sheetData>
      <sheetData sheetId="9154"/>
      <sheetData sheetId="9155">
        <row r="2">
          <cell r="B2">
            <v>0</v>
          </cell>
        </row>
      </sheetData>
      <sheetData sheetId="9156">
        <row r="2">
          <cell r="B2">
            <v>1.9678000000000001E-2</v>
          </cell>
        </row>
      </sheetData>
      <sheetData sheetId="9157"/>
      <sheetData sheetId="9158"/>
      <sheetData sheetId="9159"/>
      <sheetData sheetId="9160">
        <row r="2">
          <cell r="B2">
            <v>1.9678000000000001E-2</v>
          </cell>
        </row>
      </sheetData>
      <sheetData sheetId="9161">
        <row r="2">
          <cell r="B2">
            <v>1.9678000000000001E-2</v>
          </cell>
        </row>
      </sheetData>
      <sheetData sheetId="9162">
        <row r="2">
          <cell r="B2">
            <v>0</v>
          </cell>
        </row>
      </sheetData>
      <sheetData sheetId="9163">
        <row r="2">
          <cell r="B2">
            <v>1.9678000000000001E-2</v>
          </cell>
        </row>
      </sheetData>
      <sheetData sheetId="9164">
        <row r="2">
          <cell r="B2">
            <v>0</v>
          </cell>
        </row>
      </sheetData>
      <sheetData sheetId="9165">
        <row r="2">
          <cell r="B2">
            <v>1.9678000000000001E-2</v>
          </cell>
        </row>
      </sheetData>
      <sheetData sheetId="9166">
        <row r="2">
          <cell r="B2">
            <v>0</v>
          </cell>
        </row>
      </sheetData>
      <sheetData sheetId="9167">
        <row r="2">
          <cell r="B2">
            <v>1.9678000000000001E-2</v>
          </cell>
        </row>
      </sheetData>
      <sheetData sheetId="9168">
        <row r="2">
          <cell r="B2">
            <v>1.9678000000000001E-2</v>
          </cell>
        </row>
      </sheetData>
      <sheetData sheetId="9169">
        <row r="2">
          <cell r="B2">
            <v>1.9678000000000001E-2</v>
          </cell>
        </row>
      </sheetData>
      <sheetData sheetId="9170">
        <row r="2">
          <cell r="B2">
            <v>1.9678000000000001E-2</v>
          </cell>
        </row>
      </sheetData>
      <sheetData sheetId="9171">
        <row r="2">
          <cell r="B2">
            <v>0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0</v>
          </cell>
        </row>
      </sheetData>
      <sheetData sheetId="9174">
        <row r="2">
          <cell r="B2">
            <v>0</v>
          </cell>
        </row>
      </sheetData>
      <sheetData sheetId="9175">
        <row r="2">
          <cell r="B2">
            <v>1.9678000000000001E-2</v>
          </cell>
        </row>
      </sheetData>
      <sheetData sheetId="9176">
        <row r="2">
          <cell r="B2">
            <v>0</v>
          </cell>
        </row>
      </sheetData>
      <sheetData sheetId="9177">
        <row r="2">
          <cell r="B2">
            <v>0</v>
          </cell>
        </row>
      </sheetData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>
        <row r="2">
          <cell r="B2">
            <v>0</v>
          </cell>
        </row>
      </sheetData>
      <sheetData sheetId="9181">
        <row r="2">
          <cell r="B2">
            <v>1.9678000000000001E-2</v>
          </cell>
        </row>
      </sheetData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0</v>
          </cell>
        </row>
      </sheetData>
      <sheetData sheetId="9185">
        <row r="2">
          <cell r="B2">
            <v>0</v>
          </cell>
        </row>
      </sheetData>
      <sheetData sheetId="9186">
        <row r="2">
          <cell r="B2">
            <v>0</v>
          </cell>
        </row>
      </sheetData>
      <sheetData sheetId="9187">
        <row r="2">
          <cell r="B2">
            <v>1.9678000000000001E-2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0</v>
          </cell>
        </row>
      </sheetData>
      <sheetData sheetId="9190">
        <row r="2">
          <cell r="B2">
            <v>0</v>
          </cell>
        </row>
      </sheetData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1.9678000000000001E-2</v>
          </cell>
        </row>
      </sheetData>
      <sheetData sheetId="9201">
        <row r="2">
          <cell r="B2">
            <v>0</v>
          </cell>
        </row>
      </sheetData>
      <sheetData sheetId="9202">
        <row r="2">
          <cell r="B2">
            <v>0</v>
          </cell>
        </row>
      </sheetData>
      <sheetData sheetId="9203">
        <row r="2">
          <cell r="B2">
            <v>0</v>
          </cell>
        </row>
      </sheetData>
      <sheetData sheetId="9204">
        <row r="2">
          <cell r="B2">
            <v>1.9678000000000001E-2</v>
          </cell>
        </row>
      </sheetData>
      <sheetData sheetId="9205">
        <row r="2">
          <cell r="B2">
            <v>1.9678000000000001E-2</v>
          </cell>
        </row>
      </sheetData>
      <sheetData sheetId="9206">
        <row r="2">
          <cell r="B2">
            <v>1.9678000000000001E-2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1.9678000000000001E-2</v>
          </cell>
        </row>
      </sheetData>
      <sheetData sheetId="9209">
        <row r="2">
          <cell r="B2">
            <v>1.9678000000000001E-2</v>
          </cell>
        </row>
      </sheetData>
      <sheetData sheetId="9210">
        <row r="2">
          <cell r="B2">
            <v>1.9678000000000001E-2</v>
          </cell>
        </row>
      </sheetData>
      <sheetData sheetId="9211">
        <row r="2">
          <cell r="B2">
            <v>0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0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0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0</v>
          </cell>
        </row>
      </sheetData>
      <sheetData sheetId="9219">
        <row r="2">
          <cell r="B2">
            <v>1.9678000000000001E-2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1.9678000000000001E-2</v>
          </cell>
        </row>
      </sheetData>
      <sheetData sheetId="9222">
        <row r="2">
          <cell r="B2">
            <v>1.9678000000000001E-2</v>
          </cell>
        </row>
      </sheetData>
      <sheetData sheetId="9223">
        <row r="2">
          <cell r="B2">
            <v>0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0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1.9678000000000001E-2</v>
          </cell>
        </row>
      </sheetData>
      <sheetData sheetId="9229">
        <row r="2">
          <cell r="B2">
            <v>0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0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0</v>
          </cell>
        </row>
      </sheetData>
      <sheetData sheetId="9254">
        <row r="2">
          <cell r="B2">
            <v>0</v>
          </cell>
        </row>
      </sheetData>
      <sheetData sheetId="9255">
        <row r="2">
          <cell r="B2">
            <v>0</v>
          </cell>
        </row>
      </sheetData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>
        <row r="2">
          <cell r="B2">
            <v>0</v>
          </cell>
        </row>
      </sheetData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1.9678000000000001E-2</v>
          </cell>
        </row>
      </sheetData>
      <sheetData sheetId="9313">
        <row r="2">
          <cell r="B2">
            <v>1.9678000000000001E-2</v>
          </cell>
        </row>
      </sheetData>
      <sheetData sheetId="9314">
        <row r="2">
          <cell r="B2">
            <v>1.9678000000000001E-2</v>
          </cell>
        </row>
      </sheetData>
      <sheetData sheetId="9315">
        <row r="2">
          <cell r="B2">
            <v>1.9678000000000001E-2</v>
          </cell>
        </row>
      </sheetData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>
        <row r="2">
          <cell r="B2">
            <v>1.9678000000000001E-2</v>
          </cell>
        </row>
      </sheetData>
      <sheetData sheetId="9343">
        <row r="2">
          <cell r="B2">
            <v>1.9678000000000001E-2</v>
          </cell>
        </row>
      </sheetData>
      <sheetData sheetId="9344">
        <row r="2">
          <cell r="B2">
            <v>1.9678000000000001E-2</v>
          </cell>
        </row>
      </sheetData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>
        <row r="2">
          <cell r="B2">
            <v>1.9678000000000001E-2</v>
          </cell>
        </row>
      </sheetData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/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/>
      <sheetData sheetId="9385"/>
      <sheetData sheetId="9386">
        <row r="2">
          <cell r="B2">
            <v>1.9678000000000001E-2</v>
          </cell>
        </row>
      </sheetData>
      <sheetData sheetId="9387">
        <row r="2">
          <cell r="B2">
            <v>1.9678000000000001E-2</v>
          </cell>
        </row>
      </sheetData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>
        <row r="2">
          <cell r="B2">
            <v>1.9678000000000001E-2</v>
          </cell>
        </row>
      </sheetData>
      <sheetData sheetId="9399">
        <row r="2">
          <cell r="B2">
            <v>1.9678000000000001E-2</v>
          </cell>
        </row>
      </sheetData>
      <sheetData sheetId="9400">
        <row r="2">
          <cell r="B2">
            <v>1.9678000000000001E-2</v>
          </cell>
        </row>
      </sheetData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>
        <row r="2">
          <cell r="B2">
            <v>1.9678000000000001E-2</v>
          </cell>
        </row>
      </sheetData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/>
      <sheetData sheetId="9414"/>
      <sheetData sheetId="9415"/>
      <sheetData sheetId="9416"/>
      <sheetData sheetId="9417"/>
      <sheetData sheetId="9418"/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/>
      <sheetData sheetId="9422">
        <row r="2">
          <cell r="B2">
            <v>1.9678000000000001E-2</v>
          </cell>
        </row>
      </sheetData>
      <sheetData sheetId="9423">
        <row r="2">
          <cell r="B2">
            <v>0</v>
          </cell>
        </row>
      </sheetData>
      <sheetData sheetId="9424">
        <row r="2">
          <cell r="B2">
            <v>0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0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0</v>
          </cell>
        </row>
      </sheetData>
      <sheetData sheetId="9432">
        <row r="2">
          <cell r="B2">
            <v>0</v>
          </cell>
        </row>
      </sheetData>
      <sheetData sheetId="9433">
        <row r="2">
          <cell r="B2">
            <v>0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0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0</v>
          </cell>
        </row>
      </sheetData>
      <sheetData sheetId="9439">
        <row r="2">
          <cell r="B2">
            <v>0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0</v>
          </cell>
        </row>
      </sheetData>
      <sheetData sheetId="9444">
        <row r="2">
          <cell r="B2">
            <v>0</v>
          </cell>
        </row>
      </sheetData>
      <sheetData sheetId="9445">
        <row r="2">
          <cell r="B2">
            <v>0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0</v>
          </cell>
        </row>
      </sheetData>
      <sheetData sheetId="9448">
        <row r="2">
          <cell r="B2">
            <v>0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/>
      <sheetData sheetId="9454">
        <row r="2">
          <cell r="B2">
            <v>0</v>
          </cell>
        </row>
      </sheetData>
      <sheetData sheetId="9455">
        <row r="2">
          <cell r="B2">
            <v>1.9678000000000001E-2</v>
          </cell>
        </row>
      </sheetData>
      <sheetData sheetId="9456"/>
      <sheetData sheetId="9457"/>
      <sheetData sheetId="9458"/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1.9678000000000001E-2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1.9678000000000001E-2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0</v>
          </cell>
        </row>
      </sheetData>
      <sheetData sheetId="9473">
        <row r="2">
          <cell r="B2">
            <v>0</v>
          </cell>
        </row>
      </sheetData>
      <sheetData sheetId="9474">
        <row r="2">
          <cell r="B2">
            <v>1.9678000000000001E-2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0</v>
          </cell>
        </row>
      </sheetData>
      <sheetData sheetId="9479">
        <row r="2">
          <cell r="B2">
            <v>0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1.9678000000000001E-2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/>
      <sheetData sheetId="9556"/>
      <sheetData sheetId="9557"/>
      <sheetData sheetId="9558"/>
      <sheetData sheetId="9559">
        <row r="2">
          <cell r="B2">
            <v>0</v>
          </cell>
        </row>
      </sheetData>
      <sheetData sheetId="9560">
        <row r="2">
          <cell r="B2">
            <v>0</v>
          </cell>
        </row>
      </sheetData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>
        <row r="2">
          <cell r="B2">
            <v>0</v>
          </cell>
        </row>
      </sheetData>
      <sheetData sheetId="9579"/>
      <sheetData sheetId="9580"/>
      <sheetData sheetId="9581"/>
      <sheetData sheetId="9582"/>
      <sheetData sheetId="9583"/>
      <sheetData sheetId="9584">
        <row r="2">
          <cell r="B2">
            <v>0</v>
          </cell>
        </row>
      </sheetData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>
        <row r="2">
          <cell r="B2">
            <v>0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0</v>
          </cell>
        </row>
      </sheetData>
      <sheetData sheetId="9604">
        <row r="2">
          <cell r="B2">
            <v>0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0</v>
          </cell>
        </row>
      </sheetData>
      <sheetData sheetId="9608"/>
      <sheetData sheetId="9609">
        <row r="2">
          <cell r="B2">
            <v>1.9678000000000001E-2</v>
          </cell>
        </row>
      </sheetData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>
        <row r="2">
          <cell r="B2">
            <v>1.9678000000000001E-2</v>
          </cell>
        </row>
      </sheetData>
      <sheetData sheetId="9668"/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/>
      <sheetData sheetId="9672"/>
      <sheetData sheetId="9673"/>
      <sheetData sheetId="9674">
        <row r="2">
          <cell r="B2">
            <v>1.9678000000000001E-2</v>
          </cell>
        </row>
      </sheetData>
      <sheetData sheetId="9675">
        <row r="2">
          <cell r="B2">
            <v>1.9678000000000001E-2</v>
          </cell>
        </row>
      </sheetData>
      <sheetData sheetId="9676">
        <row r="2">
          <cell r="B2">
            <v>1.9678000000000001E-2</v>
          </cell>
        </row>
      </sheetData>
      <sheetData sheetId="9677">
        <row r="2">
          <cell r="B2">
            <v>1.9678000000000001E-2</v>
          </cell>
        </row>
      </sheetData>
      <sheetData sheetId="9678">
        <row r="2">
          <cell r="B2">
            <v>1.9678000000000001E-2</v>
          </cell>
        </row>
      </sheetData>
      <sheetData sheetId="9679">
        <row r="2">
          <cell r="B2">
            <v>1.9678000000000001E-2</v>
          </cell>
        </row>
      </sheetData>
      <sheetData sheetId="9680"/>
      <sheetData sheetId="9681"/>
      <sheetData sheetId="9682"/>
      <sheetData sheetId="9683">
        <row r="2">
          <cell r="B2">
            <v>1.9678000000000001E-2</v>
          </cell>
        </row>
      </sheetData>
      <sheetData sheetId="9684">
        <row r="2">
          <cell r="B2">
            <v>1.9678000000000001E-2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1.9678000000000001E-2</v>
          </cell>
        </row>
      </sheetData>
      <sheetData sheetId="9687">
        <row r="2">
          <cell r="B2">
            <v>1.9678000000000001E-2</v>
          </cell>
        </row>
      </sheetData>
      <sheetData sheetId="9688">
        <row r="2">
          <cell r="B2">
            <v>1.9678000000000001E-2</v>
          </cell>
        </row>
      </sheetData>
      <sheetData sheetId="9689">
        <row r="2">
          <cell r="B2">
            <v>1.9678000000000001E-2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1.9678000000000001E-2</v>
          </cell>
        </row>
      </sheetData>
      <sheetData sheetId="9693"/>
      <sheetData sheetId="9694"/>
      <sheetData sheetId="9695">
        <row r="2">
          <cell r="B2">
            <v>1.9678000000000001E-2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1.9678000000000001E-2</v>
          </cell>
        </row>
      </sheetData>
      <sheetData sheetId="9698"/>
      <sheetData sheetId="9699"/>
      <sheetData sheetId="9700"/>
      <sheetData sheetId="9701"/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/>
      <sheetData sheetId="9706"/>
      <sheetData sheetId="9707">
        <row r="2">
          <cell r="B2">
            <v>1.9678000000000001E-2</v>
          </cell>
        </row>
      </sheetData>
      <sheetData sheetId="9708">
        <row r="2">
          <cell r="B2">
            <v>1.9678000000000001E-2</v>
          </cell>
        </row>
      </sheetData>
      <sheetData sheetId="9709">
        <row r="2">
          <cell r="B2">
            <v>1.9678000000000001E-2</v>
          </cell>
        </row>
      </sheetData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>
        <row r="2">
          <cell r="B2">
            <v>1.9678000000000001E-2</v>
          </cell>
        </row>
      </sheetData>
      <sheetData sheetId="9720">
        <row r="2">
          <cell r="B2">
            <v>0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1.9678000000000001E-2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0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0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0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/>
      <sheetData sheetId="9751">
        <row r="2">
          <cell r="B2">
            <v>0</v>
          </cell>
        </row>
      </sheetData>
      <sheetData sheetId="9752">
        <row r="2">
          <cell r="B2">
            <v>1.9678000000000001E-2</v>
          </cell>
        </row>
      </sheetData>
      <sheetData sheetId="9753"/>
      <sheetData sheetId="9754"/>
      <sheetData sheetId="9755"/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0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0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0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0</v>
          </cell>
        </row>
      </sheetData>
      <sheetData sheetId="9798">
        <row r="2">
          <cell r="B2">
            <v>0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0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1.9678000000000001E-2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0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0</v>
          </cell>
        </row>
      </sheetData>
      <sheetData sheetId="9852"/>
      <sheetData sheetId="9853"/>
      <sheetData sheetId="9854">
        <row r="2">
          <cell r="B2">
            <v>1.9678000000000001E-2</v>
          </cell>
        </row>
      </sheetData>
      <sheetData sheetId="9855"/>
      <sheetData sheetId="9856"/>
      <sheetData sheetId="9857"/>
      <sheetData sheetId="9858"/>
      <sheetData sheetId="9859"/>
      <sheetData sheetId="9860"/>
      <sheetData sheetId="9861"/>
      <sheetData sheetId="9862">
        <row r="2">
          <cell r="B2">
            <v>1.9678000000000001E-2</v>
          </cell>
        </row>
      </sheetData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0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/>
      <sheetData sheetId="9886"/>
      <sheetData sheetId="9887"/>
      <sheetData sheetId="9888"/>
      <sheetData sheetId="9889"/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/>
      <sheetData sheetId="9894"/>
      <sheetData sheetId="9895"/>
      <sheetData sheetId="9896"/>
      <sheetData sheetId="9897"/>
      <sheetData sheetId="9898">
        <row r="2">
          <cell r="B2">
            <v>0</v>
          </cell>
        </row>
      </sheetData>
      <sheetData sheetId="9899">
        <row r="2">
          <cell r="B2">
            <v>0</v>
          </cell>
        </row>
      </sheetData>
      <sheetData sheetId="9900"/>
      <sheetData sheetId="9901"/>
      <sheetData sheetId="9902">
        <row r="2">
          <cell r="B2">
            <v>1.9678000000000001E-2</v>
          </cell>
        </row>
      </sheetData>
      <sheetData sheetId="9903">
        <row r="2">
          <cell r="B2">
            <v>0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0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0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0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0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0</v>
          </cell>
        </row>
      </sheetData>
      <sheetData sheetId="9924">
        <row r="2">
          <cell r="B2">
            <v>0</v>
          </cell>
        </row>
      </sheetData>
      <sheetData sheetId="9925">
        <row r="2">
          <cell r="B2">
            <v>0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0</v>
          </cell>
        </row>
      </sheetData>
      <sheetData sheetId="9928">
        <row r="2">
          <cell r="B2">
            <v>0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/>
      <sheetData sheetId="9934">
        <row r="2">
          <cell r="B2">
            <v>0</v>
          </cell>
        </row>
      </sheetData>
      <sheetData sheetId="9935">
        <row r="2">
          <cell r="B2">
            <v>1.9678000000000001E-2</v>
          </cell>
        </row>
      </sheetData>
      <sheetData sheetId="9936"/>
      <sheetData sheetId="9937"/>
      <sheetData sheetId="9938">
        <row r="2">
          <cell r="B2">
            <v>0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1.9678000000000001E-2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0</v>
          </cell>
        </row>
      </sheetData>
      <sheetData sheetId="9958">
        <row r="2">
          <cell r="B2">
            <v>0</v>
          </cell>
        </row>
      </sheetData>
      <sheetData sheetId="9959">
        <row r="2">
          <cell r="B2">
            <v>0</v>
          </cell>
        </row>
      </sheetData>
      <sheetData sheetId="9960">
        <row r="2">
          <cell r="B2">
            <v>1.9678000000000001E-2</v>
          </cell>
        </row>
      </sheetData>
      <sheetData sheetId="9961">
        <row r="2">
          <cell r="B2">
            <v>1.9678000000000001E-2</v>
          </cell>
        </row>
      </sheetData>
      <sheetData sheetId="9962">
        <row r="2">
          <cell r="B2">
            <v>1.9678000000000001E-2</v>
          </cell>
        </row>
      </sheetData>
      <sheetData sheetId="9963">
        <row r="2">
          <cell r="B2">
            <v>0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0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1.9678000000000001E-2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1.9678000000000001E-2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/>
      <sheetData sheetId="10037"/>
      <sheetData sheetId="10038"/>
      <sheetData sheetId="10039">
        <row r="2">
          <cell r="B2">
            <v>1.9678000000000001E-2</v>
          </cell>
        </row>
      </sheetData>
      <sheetData sheetId="10040"/>
      <sheetData sheetId="10041"/>
      <sheetData sheetId="10042"/>
      <sheetData sheetId="10043"/>
      <sheetData sheetId="10044"/>
      <sheetData sheetId="10045"/>
      <sheetData sheetId="10046"/>
      <sheetData sheetId="10047">
        <row r="2">
          <cell r="B2">
            <v>1.9678000000000001E-2</v>
          </cell>
        </row>
      </sheetData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>
        <row r="2">
          <cell r="B2">
            <v>1.9678000000000001E-2</v>
          </cell>
        </row>
      </sheetData>
      <sheetData sheetId="10064">
        <row r="2">
          <cell r="B2">
            <v>0</v>
          </cell>
        </row>
      </sheetData>
      <sheetData sheetId="10065">
        <row r="2">
          <cell r="B2">
            <v>1.9678000000000001E-2</v>
          </cell>
        </row>
      </sheetData>
      <sheetData sheetId="10066"/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/>
      <sheetData sheetId="10071"/>
      <sheetData sheetId="10072"/>
      <sheetData sheetId="10073"/>
      <sheetData sheetId="10074"/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/>
      <sheetData sheetId="10079"/>
      <sheetData sheetId="10080"/>
      <sheetData sheetId="10081">
        <row r="2">
          <cell r="B2">
            <v>0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/>
      <sheetData sheetId="10086"/>
      <sheetData sheetId="10087">
        <row r="2">
          <cell r="B2">
            <v>1.9678000000000001E-2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0</v>
          </cell>
        </row>
      </sheetData>
      <sheetData sheetId="10090">
        <row r="2">
          <cell r="B2">
            <v>0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0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0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/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/>
      <sheetData sheetId="10122"/>
      <sheetData sheetId="10123">
        <row r="2">
          <cell r="B2">
            <v>0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0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0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1.9678000000000001E-2</v>
          </cell>
        </row>
      </sheetData>
      <sheetData sheetId="10135">
        <row r="2">
          <cell r="B2">
            <v>0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0</v>
          </cell>
        </row>
      </sheetData>
      <sheetData sheetId="10138">
        <row r="2">
          <cell r="B2">
            <v>0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0</v>
          </cell>
        </row>
      </sheetData>
      <sheetData sheetId="10141">
        <row r="2">
          <cell r="B2">
            <v>0</v>
          </cell>
        </row>
      </sheetData>
      <sheetData sheetId="10142">
        <row r="2">
          <cell r="B2">
            <v>0</v>
          </cell>
        </row>
      </sheetData>
      <sheetData sheetId="10143">
        <row r="2">
          <cell r="B2">
            <v>0</v>
          </cell>
        </row>
      </sheetData>
      <sheetData sheetId="10144">
        <row r="2">
          <cell r="B2">
            <v>0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1.9678000000000001E-2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1.9678000000000001E-2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1.9678000000000001E-2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1.9678000000000001E-2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>
        <row r="2">
          <cell r="B2">
            <v>1.9678000000000001E-2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>
        <row r="2">
          <cell r="B2">
            <v>0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0</v>
          </cell>
        </row>
      </sheetData>
      <sheetData sheetId="10269">
        <row r="2">
          <cell r="B2">
            <v>0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0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0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0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0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0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0</v>
          </cell>
        </row>
      </sheetData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>
        <row r="2">
          <cell r="B2">
            <v>0</v>
          </cell>
        </row>
      </sheetData>
      <sheetData sheetId="10304">
        <row r="2">
          <cell r="B2">
            <v>1.9678000000000001E-2</v>
          </cell>
        </row>
      </sheetData>
      <sheetData sheetId="10305"/>
      <sheetData sheetId="10306"/>
      <sheetData sheetId="10307"/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0</v>
          </cell>
        </row>
      </sheetData>
      <sheetData sheetId="10311">
        <row r="2">
          <cell r="B2">
            <v>1.9678000000000001E-2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0</v>
          </cell>
        </row>
      </sheetData>
      <sheetData sheetId="10315">
        <row r="2">
          <cell r="B2">
            <v>1.9678000000000001E-2</v>
          </cell>
        </row>
      </sheetData>
      <sheetData sheetId="10316">
        <row r="2">
          <cell r="B2">
            <v>1.9678000000000001E-2</v>
          </cell>
        </row>
      </sheetData>
      <sheetData sheetId="10317">
        <row r="2">
          <cell r="B2">
            <v>1.9678000000000001E-2</v>
          </cell>
        </row>
      </sheetData>
      <sheetData sheetId="10318">
        <row r="2">
          <cell r="B2">
            <v>1.9678000000000001E-2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0</v>
          </cell>
        </row>
      </sheetData>
      <sheetData sheetId="10322">
        <row r="2">
          <cell r="B2">
            <v>0</v>
          </cell>
        </row>
      </sheetData>
      <sheetData sheetId="10323">
        <row r="2">
          <cell r="B2">
            <v>1.9678000000000001E-2</v>
          </cell>
        </row>
      </sheetData>
      <sheetData sheetId="10324">
        <row r="2">
          <cell r="B2">
            <v>1.9678000000000001E-2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1.9678000000000001E-2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1.9678000000000001E-2</v>
          </cell>
        </row>
      </sheetData>
      <sheetData sheetId="10334">
        <row r="2">
          <cell r="B2">
            <v>1.9678000000000001E-2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1.9678000000000001E-2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>
        <row r="2">
          <cell r="B2">
            <v>1.9678000000000001E-2</v>
          </cell>
        </row>
      </sheetData>
      <sheetData sheetId="10361">
        <row r="2">
          <cell r="B2">
            <v>1.9678000000000001E-2</v>
          </cell>
        </row>
      </sheetData>
      <sheetData sheetId="10362">
        <row r="2">
          <cell r="B2">
            <v>1.9678000000000001E-2</v>
          </cell>
        </row>
      </sheetData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>
        <row r="2">
          <cell r="B2">
            <v>1.9678000000000001E-2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/>
      <sheetData sheetId="10376"/>
      <sheetData sheetId="10377"/>
      <sheetData sheetId="10378"/>
      <sheetData sheetId="10379"/>
      <sheetData sheetId="10380"/>
      <sheetData sheetId="10381">
        <row r="2">
          <cell r="B2">
            <v>0</v>
          </cell>
        </row>
      </sheetData>
      <sheetData sheetId="10382"/>
      <sheetData sheetId="10383"/>
      <sheetData sheetId="10384">
        <row r="2">
          <cell r="B2">
            <v>1.9678000000000001E-2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1.9678000000000001E-2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1.9678000000000001E-2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/>
      <sheetData sheetId="10416">
        <row r="2">
          <cell r="B2">
            <v>0</v>
          </cell>
        </row>
      </sheetData>
      <sheetData sheetId="10417">
        <row r="2">
          <cell r="B2">
            <v>1.9678000000000001E-2</v>
          </cell>
        </row>
      </sheetData>
      <sheetData sheetId="10418"/>
      <sheetData sheetId="10419"/>
      <sheetData sheetId="10420"/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0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0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0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>
        <row r="2">
          <cell r="B2">
            <v>0</v>
          </cell>
        </row>
      </sheetData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>
        <row r="2">
          <cell r="B2">
            <v>0</v>
          </cell>
        </row>
      </sheetData>
      <sheetData sheetId="10562"/>
      <sheetData sheetId="10563">
        <row r="2">
          <cell r="B2">
            <v>0</v>
          </cell>
        </row>
      </sheetData>
      <sheetData sheetId="10564">
        <row r="2">
          <cell r="B2">
            <v>0</v>
          </cell>
        </row>
      </sheetData>
      <sheetData sheetId="10565">
        <row r="2">
          <cell r="B2">
            <v>0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/>
      <sheetData sheetId="10578"/>
      <sheetData sheetId="10579">
        <row r="2">
          <cell r="B2">
            <v>1.9678000000000001E-2</v>
          </cell>
        </row>
      </sheetData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>
        <row r="2">
          <cell r="B2">
            <v>1.9678000000000001E-2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1.9678000000000001E-2</v>
          </cell>
        </row>
      </sheetData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>
        <row r="2">
          <cell r="B2">
            <v>1.9678000000000001E-2</v>
          </cell>
        </row>
      </sheetData>
      <sheetData sheetId="10630"/>
      <sheetData sheetId="10631">
        <row r="2">
          <cell r="B2">
            <v>1.9678000000000001E-2</v>
          </cell>
        </row>
      </sheetData>
      <sheetData sheetId="10632">
        <row r="2">
          <cell r="B2">
            <v>0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0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0</v>
          </cell>
        </row>
      </sheetData>
      <sheetData sheetId="10645">
        <row r="2">
          <cell r="B2">
            <v>0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/>
      <sheetData sheetId="10661"/>
      <sheetData sheetId="10662"/>
      <sheetData sheetId="10663">
        <row r="2">
          <cell r="B2">
            <v>0</v>
          </cell>
        </row>
      </sheetData>
      <sheetData sheetId="10664">
        <row r="2">
          <cell r="B2">
            <v>1.9678000000000001E-2</v>
          </cell>
        </row>
      </sheetData>
      <sheetData sheetId="10665"/>
      <sheetData sheetId="10666"/>
      <sheetData sheetId="10667"/>
      <sheetData sheetId="10668">
        <row r="2">
          <cell r="B2">
            <v>1.9678000000000001E-2</v>
          </cell>
        </row>
      </sheetData>
      <sheetData sheetId="10669">
        <row r="2">
          <cell r="B2">
            <v>1.9678000000000001E-2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1.9678000000000001E-2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0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1.9678000000000001E-2</v>
          </cell>
        </row>
      </sheetData>
      <sheetData sheetId="10682">
        <row r="2">
          <cell r="B2">
            <v>0</v>
          </cell>
        </row>
      </sheetData>
      <sheetData sheetId="10683">
        <row r="2">
          <cell r="B2">
            <v>0</v>
          </cell>
        </row>
      </sheetData>
      <sheetData sheetId="10684">
        <row r="2">
          <cell r="B2">
            <v>0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0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0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0</v>
          </cell>
        </row>
      </sheetData>
      <sheetData sheetId="10693">
        <row r="2">
          <cell r="B2">
            <v>1.9678000000000001E-2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1.9678000000000001E-2</v>
          </cell>
        </row>
      </sheetData>
      <sheetData sheetId="10701">
        <row r="2">
          <cell r="B2">
            <v>1.9678000000000001E-2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1.9678000000000001E-2</v>
          </cell>
        </row>
      </sheetData>
      <sheetData sheetId="10710">
        <row r="2">
          <cell r="B2">
            <v>1.9678000000000001E-2</v>
          </cell>
        </row>
      </sheetData>
      <sheetData sheetId="10711">
        <row r="2">
          <cell r="B2">
            <v>1.9678000000000001E-2</v>
          </cell>
        </row>
      </sheetData>
      <sheetData sheetId="10712"/>
      <sheetData sheetId="10713">
        <row r="2">
          <cell r="B2">
            <v>0</v>
          </cell>
        </row>
      </sheetData>
      <sheetData sheetId="10714">
        <row r="2">
          <cell r="B2">
            <v>1.9678000000000001E-2</v>
          </cell>
        </row>
      </sheetData>
      <sheetData sheetId="10715"/>
      <sheetData sheetId="10716"/>
      <sheetData sheetId="10717"/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0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0</v>
          </cell>
        </row>
      </sheetData>
      <sheetData sheetId="10744">
        <row r="2">
          <cell r="B2">
            <v>0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0</v>
          </cell>
        </row>
      </sheetData>
      <sheetData sheetId="10812">
        <row r="2">
          <cell r="B2">
            <v>0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0</v>
          </cell>
        </row>
      </sheetData>
      <sheetData sheetId="10825">
        <row r="2">
          <cell r="B2">
            <v>0</v>
          </cell>
        </row>
      </sheetData>
      <sheetData sheetId="10826">
        <row r="2">
          <cell r="B2">
            <v>0</v>
          </cell>
        </row>
      </sheetData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/>
      <sheetData sheetId="10846"/>
      <sheetData sheetId="10847"/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0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0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0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0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0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1.9678000000000001E-2</v>
          </cell>
        </row>
      </sheetData>
      <sheetData sheetId="10874">
        <row r="2">
          <cell r="B2">
            <v>1.9678000000000001E-2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1.9678000000000001E-2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1.9678000000000001E-2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>
        <row r="2">
          <cell r="B2">
            <v>0</v>
          </cell>
        </row>
      </sheetData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/>
      <sheetData sheetId="10936"/>
      <sheetData sheetId="10937"/>
      <sheetData sheetId="10938"/>
      <sheetData sheetId="10939">
        <row r="2">
          <cell r="B2">
            <v>1.9678000000000001E-2</v>
          </cell>
        </row>
      </sheetData>
      <sheetData sheetId="10940"/>
      <sheetData sheetId="10941"/>
      <sheetData sheetId="10942"/>
      <sheetData sheetId="10943"/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>
        <row r="2">
          <cell r="B2">
            <v>1.9678000000000001E-2</v>
          </cell>
        </row>
      </sheetData>
      <sheetData sheetId="10956">
        <row r="2">
          <cell r="B2">
            <v>1.9678000000000001E-2</v>
          </cell>
        </row>
      </sheetData>
      <sheetData sheetId="10957"/>
      <sheetData sheetId="10958"/>
      <sheetData sheetId="10959"/>
      <sheetData sheetId="10960"/>
      <sheetData sheetId="10961"/>
      <sheetData sheetId="10962"/>
      <sheetData sheetId="10963">
        <row r="2">
          <cell r="B2">
            <v>0</v>
          </cell>
        </row>
      </sheetData>
      <sheetData sheetId="10964"/>
      <sheetData sheetId="10965"/>
      <sheetData sheetId="10966"/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/>
      <sheetData sheetId="10971"/>
      <sheetData sheetId="10972"/>
      <sheetData sheetId="10973"/>
      <sheetData sheetId="10974"/>
      <sheetData sheetId="10975"/>
      <sheetData sheetId="10976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>
        <row r="2">
          <cell r="B2">
            <v>0</v>
          </cell>
        </row>
      </sheetData>
      <sheetData sheetId="11050"/>
      <sheetData sheetId="11051"/>
      <sheetData sheetId="11052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>
        <row r="2">
          <cell r="B2">
            <v>1.9678000000000001E-2</v>
          </cell>
        </row>
      </sheetData>
      <sheetData sheetId="11063">
        <row r="2">
          <cell r="B2">
            <v>1.9678000000000001E-2</v>
          </cell>
        </row>
      </sheetData>
      <sheetData sheetId="11064" refreshError="1"/>
      <sheetData sheetId="11065" refreshError="1"/>
      <sheetData sheetId="11066">
        <row r="2">
          <cell r="B2">
            <v>1.9678000000000001E-2</v>
          </cell>
        </row>
      </sheetData>
      <sheetData sheetId="11067">
        <row r="2">
          <cell r="B2">
            <v>1.9678000000000001E-2</v>
          </cell>
        </row>
      </sheetData>
      <sheetData sheetId="11068">
        <row r="2">
          <cell r="B2">
            <v>1.9678000000000001E-2</v>
          </cell>
        </row>
      </sheetData>
      <sheetData sheetId="11069">
        <row r="2">
          <cell r="B2">
            <v>1.9678000000000001E-2</v>
          </cell>
        </row>
      </sheetData>
      <sheetData sheetId="11070">
        <row r="2">
          <cell r="B2">
            <v>1.9678000000000001E-2</v>
          </cell>
        </row>
      </sheetData>
      <sheetData sheetId="11071">
        <row r="2">
          <cell r="B2">
            <v>1.9678000000000001E-2</v>
          </cell>
        </row>
      </sheetData>
      <sheetData sheetId="11072">
        <row r="2">
          <cell r="B2">
            <v>1.9678000000000001E-2</v>
          </cell>
        </row>
      </sheetData>
      <sheetData sheetId="11073">
        <row r="2">
          <cell r="B2">
            <v>1.9678000000000001E-2</v>
          </cell>
        </row>
      </sheetData>
      <sheetData sheetId="11074">
        <row r="2">
          <cell r="B2">
            <v>1.9678000000000001E-2</v>
          </cell>
        </row>
      </sheetData>
      <sheetData sheetId="11075">
        <row r="2">
          <cell r="B2">
            <v>1.9678000000000001E-2</v>
          </cell>
        </row>
      </sheetData>
      <sheetData sheetId="11076">
        <row r="2">
          <cell r="B2">
            <v>1.9678000000000001E-2</v>
          </cell>
        </row>
      </sheetData>
      <sheetData sheetId="11077">
        <row r="2">
          <cell r="B2">
            <v>1.9678000000000001E-2</v>
          </cell>
        </row>
      </sheetData>
      <sheetData sheetId="11078">
        <row r="2">
          <cell r="B2">
            <v>1.9678000000000001E-2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0</v>
          </cell>
        </row>
      </sheetData>
      <sheetData sheetId="11081">
        <row r="2">
          <cell r="B2">
            <v>1.9678000000000001E-2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1.9678000000000001E-2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1.9678000000000001E-2</v>
          </cell>
        </row>
      </sheetData>
      <sheetData sheetId="11086"/>
      <sheetData sheetId="11087"/>
      <sheetData sheetId="11088"/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/>
      <sheetData sheetId="11093">
        <row r="2">
          <cell r="B2">
            <v>1.9678000000000001E-2</v>
          </cell>
        </row>
      </sheetData>
      <sheetData sheetId="11094"/>
      <sheetData sheetId="11095">
        <row r="2">
          <cell r="B2">
            <v>1.9678000000000001E-2</v>
          </cell>
        </row>
      </sheetData>
      <sheetData sheetId="11096"/>
      <sheetData sheetId="11097"/>
      <sheetData sheetId="11098"/>
      <sheetData sheetId="11099">
        <row r="2">
          <cell r="B2">
            <v>1.9678000000000001E-2</v>
          </cell>
        </row>
      </sheetData>
      <sheetData sheetId="11100"/>
      <sheetData sheetId="11101"/>
      <sheetData sheetId="11102"/>
      <sheetData sheetId="11103"/>
      <sheetData sheetId="11104"/>
      <sheetData sheetId="11105">
        <row r="2">
          <cell r="B2">
            <v>1.9678000000000001E-2</v>
          </cell>
        </row>
      </sheetData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>
        <row r="2">
          <cell r="B2">
            <v>0</v>
          </cell>
        </row>
      </sheetData>
      <sheetData sheetId="11115" refreshError="1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>
        <row r="2">
          <cell r="B2">
            <v>1.9678000000000001E-2</v>
          </cell>
        </row>
      </sheetData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 refreshError="1"/>
      <sheetData sheetId="11149"/>
      <sheetData sheetId="11150"/>
      <sheetData sheetId="11151"/>
      <sheetData sheetId="11152"/>
      <sheetData sheetId="11153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>
        <row r="2">
          <cell r="B2">
            <v>1.9678000000000001E-2</v>
          </cell>
        </row>
      </sheetData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>
        <row r="2">
          <cell r="B2">
            <v>0</v>
          </cell>
        </row>
      </sheetData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>
        <row r="2">
          <cell r="B2">
            <v>1.9678000000000001E-2</v>
          </cell>
        </row>
      </sheetData>
      <sheetData sheetId="11345">
        <row r="2">
          <cell r="B2">
            <v>1.9678000000000001E-2</v>
          </cell>
        </row>
      </sheetData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 refreshError="1"/>
      <sheetData sheetId="11376" refreshError="1"/>
      <sheetData sheetId="11377" refreshError="1"/>
      <sheetData sheetId="11378" refreshError="1"/>
      <sheetData sheetId="11379">
        <row r="2">
          <cell r="B2">
            <v>0</v>
          </cell>
        </row>
      </sheetData>
      <sheetData sheetId="11380">
        <row r="2">
          <cell r="B2">
            <v>0</v>
          </cell>
        </row>
      </sheetData>
      <sheetData sheetId="11381"/>
      <sheetData sheetId="11382"/>
      <sheetData sheetId="11383"/>
      <sheetData sheetId="11384">
        <row r="2">
          <cell r="B2">
            <v>0</v>
          </cell>
        </row>
      </sheetData>
      <sheetData sheetId="11385"/>
      <sheetData sheetId="11386"/>
      <sheetData sheetId="11387">
        <row r="2">
          <cell r="B2">
            <v>1.9678000000000001E-2</v>
          </cell>
        </row>
      </sheetData>
      <sheetData sheetId="11388"/>
      <sheetData sheetId="11389"/>
      <sheetData sheetId="11390">
        <row r="2">
          <cell r="B2">
            <v>1.9678000000000001E-2</v>
          </cell>
        </row>
      </sheetData>
      <sheetData sheetId="11391">
        <row r="2">
          <cell r="B2">
            <v>1.9678000000000001E-2</v>
          </cell>
        </row>
      </sheetData>
      <sheetData sheetId="11392"/>
      <sheetData sheetId="11393"/>
      <sheetData sheetId="11394"/>
      <sheetData sheetId="11395"/>
      <sheetData sheetId="11396">
        <row r="2">
          <cell r="B2">
            <v>1.9678000000000001E-2</v>
          </cell>
        </row>
      </sheetData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/>
      <sheetData sheetId="11426"/>
      <sheetData sheetId="11427"/>
      <sheetData sheetId="11428"/>
      <sheetData sheetId="11429"/>
      <sheetData sheetId="11430"/>
      <sheetData sheetId="11431">
        <row r="2">
          <cell r="B2">
            <v>1.9678000000000001E-2</v>
          </cell>
        </row>
      </sheetData>
      <sheetData sheetId="11432"/>
      <sheetData sheetId="11433"/>
      <sheetData sheetId="11434">
        <row r="2">
          <cell r="B2">
            <v>1.9678000000000001E-2</v>
          </cell>
        </row>
      </sheetData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  <sheetName val="Form1-1"/>
      <sheetName val="Form90-1-2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  <sheetName val="Sheet1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  <sheetName val="method"/>
      <sheetName val="Variables"/>
      <sheetName val="Co inf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method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  <sheetName val="Weights"/>
      <sheetName val="h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Gain Loss Calculation"/>
      <sheetName val="RATE"/>
      <sheetName val="Links"/>
      <sheetName val="Lead"/>
      <sheetName val="10-1 Media"/>
      <sheetName val="10-cut"/>
      <sheetName val="Stock Aging"/>
      <sheetName val="Write off"/>
      <sheetName val="A461 "/>
      <sheetName val="FF-1"/>
      <sheetName val="boq"/>
      <sheetName val="F-3"/>
      <sheetName val="PS-1995"/>
      <sheetName val="Newspaper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  <sheetName val="Insurance"/>
      <sheetName val="h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Entity Data"/>
      <sheetName val="criteria"/>
      <sheetName val="Standing dat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Insurance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  <sheetName val="Rate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_Bal Int Acp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  <sheetName val="NAM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_Bal Int Acp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Non-Statistical Sampling Master"/>
      <sheetName val="Two Step Revenue Testing Master"/>
      <sheetName val="Global Data"/>
      <sheetName val="FF_3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  <sheetName val="ff_21_a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  <sheetName val="Master Data Entry"/>
      <sheetName val="Income Summary &amp; What-if Charts"/>
      <sheetName val="BS Summary &amp; What-ifs Char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STart"/>
      <sheetName val="#Lookup"/>
      <sheetName val="Standing data"/>
      <sheetName val="BPR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GIVTR00P"/>
      <sheetName val="SAME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10-1 Media"/>
      <sheetName val="10-cut"/>
      <sheetName val="ABR P&amp;L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รายงานสถานะใบสั่งซื้อใบจัดจ้าง"/>
      <sheetName val="FF_2"/>
      <sheetName val="cashflowcomp"/>
      <sheetName val="Machine2,3'04"/>
      <sheetName val="MCMD95"/>
      <sheetName val="CST1198"/>
      <sheetName val="Newspaper"/>
      <sheetName val="B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  <sheetName val="total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Register Cal Mar_04_July_05 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BPR"/>
      <sheetName val="gold แลกทอง"/>
      <sheetName val="CA Sheet"/>
      <sheetName val="FF_2"/>
      <sheetName val="FF_2 _1_"/>
      <sheetName val="Deferred Charge"/>
      <sheetName val="Energy(update)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  <sheetName val="กระแส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อัตราค่าบรรทุก"/>
      <sheetName val="PAYROLL"/>
      <sheetName val="Reimbursements"/>
      <sheetName val="Deferred Charge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  <sheetName val="Details"/>
      <sheetName val="to _ s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_2__xls__2__xls_COV"/>
      <sheetName val="IFS"/>
      <sheetName val="UF"/>
      <sheetName val="note_defect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Sheet1"/>
      <sheetName val="O3"/>
      <sheetName val="O4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  <sheetName val="bsi"/>
      <sheetName val="BP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IBA_&lt;O3&gt;"/>
      <sheetName val="Data_2"/>
      <sheetName val="cc_196_(SYS)_(2)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BPR_(2)"/>
      <sheetName val="P-3(not_used)"/>
      <sheetName val="O-2_"/>
      <sheetName val="B-_1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  <sheetName val=" IBPL0001"/>
      <sheetName val="Heade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  <sheetName val="PL Budg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  <sheetName val="DATA"/>
      <sheetName val="PART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  <sheetName val="B131 "/>
      <sheetName val="TrialBalance Q3-2002"/>
      <sheetName val="BPR"/>
      <sheetName val="ตั๋วเงินรับ"/>
      <sheetName val="11922"/>
      <sheetName val="group"/>
      <sheetName val="Standing data"/>
      <sheetName val="RATE"/>
      <sheetName val="Actual-Monthly"/>
      <sheetName val="Actual-ＹＴＤ"/>
      <sheetName val="Budget-Monthly"/>
      <sheetName val="Budget-YTD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ew Item"/>
      <sheetName val="tax-ss"/>
      <sheetName val="Sale0309"/>
      <sheetName val="BGT97STAFF"/>
      <sheetName val="FF_3"/>
      <sheetName val="Links"/>
      <sheetName val="อัตราค่าบรรทุก"/>
      <sheetName val="Lead"/>
      <sheetName val="Menu"/>
      <sheetName val="data"/>
      <sheetName val="Trial Balance"/>
      <sheetName val="PL_A05 APA Input"/>
      <sheetName val="LTX"/>
      <sheetName val="9110"/>
      <sheetName val="FF_6"/>
      <sheetName val="3 P&amp;L "/>
      <sheetName val="M"/>
      <sheetName val="SAME"/>
      <sheetName val="AFA"/>
      <sheetName val="U"/>
      <sheetName val="Linkage Quote"/>
      <sheetName val="feature"/>
      <sheetName val="TMS2000"/>
      <sheetName val="acs"/>
      <sheetName val="Sale0403"/>
      <sheetName val="Financial Highlights"/>
      <sheetName val="CODE,NAME"/>
      <sheetName val="E"/>
      <sheetName val="B- 1"/>
      <sheetName val="FF_2"/>
      <sheetName val="Tornado 4.7 Component List"/>
      <sheetName val="A"/>
      <sheetName val="Sheet1"/>
      <sheetName val="(O3) CA Sheet"/>
      <sheetName val="6A CA"/>
      <sheetName val="Thai Summit PKK-HW"/>
      <sheetName val="110"/>
      <sheetName val="Order_Oct_w40"/>
      <sheetName val="Order_Oct_w41"/>
      <sheetName val="INFO"/>
      <sheetName val="Sale 0502"/>
      <sheetName val="Sale 0401"/>
      <sheetName val="PortSTDSave"/>
      <sheetName val="Val_Ind"/>
      <sheetName val="FF-1"/>
      <sheetName val="TB Worksheet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61_HR"/>
      <sheetName val="65_FINANCE"/>
      <sheetName val="CA_Sheet"/>
      <sheetName val="เงินกู้_MGC"/>
      <sheetName val="FF_2__1_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  <sheetName val="Checklist-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Sheet1_(3)"/>
      <sheetName val="Part_R"/>
      <sheetName val="Part_P_and_Q"/>
      <sheetName val="Sheet1_(2)"/>
      <sheetName val="61_HR"/>
      <sheetName val="65_FINANCE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  <sheetName val="WeltaxcompPY"/>
      <sheetName val="ACTAB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heet1_(3)"/>
      <sheetName val="Part_R"/>
      <sheetName val="Part_P_and_Q"/>
      <sheetName val="Sheet1_(2)"/>
      <sheetName val="B-_1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Sheet1_(3)"/>
      <sheetName val="Part_R"/>
      <sheetName val="Part_P_and_Q"/>
      <sheetName val="Sheet1_(2)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Sheet1_(3)"/>
      <sheetName val="Part_R"/>
      <sheetName val="Part_P_and_Q"/>
      <sheetName val="Sheet1_(2)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heet1_(3)"/>
      <sheetName val="Part_R"/>
      <sheetName val="Part_P_and_Q"/>
      <sheetName val="Sheet1_(2)"/>
      <sheetName val="Adj&amp;Rje(Z820)_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Sheet1_(3)"/>
      <sheetName val="Part_R"/>
      <sheetName val="Part_P_and_Q"/>
      <sheetName val="Sheet1_(2)"/>
      <sheetName val="Standing_data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Sheet1_(3)"/>
      <sheetName val="Part_R"/>
      <sheetName val="Part_P_and_Q"/>
      <sheetName val="Sheet1_(2)"/>
      <sheetName val="CA_Sheet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Sheet1_(3)"/>
      <sheetName val="Part_R"/>
      <sheetName val="Part_P_and_Q"/>
      <sheetName val="Sheet1_(2)"/>
      <sheetName val="61_HR"/>
      <sheetName val="65_FINANCE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B-_1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heet1_(3)"/>
      <sheetName val="Part_R"/>
      <sheetName val="Part_P_and_Q"/>
      <sheetName val="Sheet1_(2)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Sheet1_(3)"/>
      <sheetName val="Part_R"/>
      <sheetName val="Part_P_and_Q"/>
      <sheetName val="Sheet1_(2)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  <sheetName val="0100"/>
      <sheetName val="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  <sheetName val="MTC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  <sheetName val="ต.ค."/>
      <sheetName val="legal_h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U4-Recruitment"/>
      <sheetName val="3 P_L "/>
      <sheetName val="IBA &lt;O3&gt;"/>
      <sheetName val="FORMC94"/>
      <sheetName val="Cn"/>
      <sheetName val="1_LeadSchedule"/>
      <sheetName val="2_Sec108"/>
      <sheetName val="3_P&amp;L_"/>
      <sheetName val="3A_Admin_Exp"/>
      <sheetName val="4_Anly-Exp"/>
      <sheetName val="5_FA_Summary"/>
      <sheetName val="5A_CA"/>
      <sheetName val="5B_CA(Old)"/>
      <sheetName val="5C_Other_Assets"/>
      <sheetName val="5D_HP"/>
      <sheetName val="5E_Recon"/>
      <sheetName val="___Directors"/>
      <sheetName val="Part_O_and_P"/>
      <sheetName val="3_P_L_"/>
      <sheetName val="IBA_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  <sheetName val="Cn"/>
      <sheetName val="IBA &lt;O3&gt;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  <sheetName val="3 P&amp;L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criteria"/>
      <sheetName val="Links"/>
      <sheetName val="Lead"/>
      <sheetName val="Master"/>
      <sheetName val="Sale 0501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Sale 0401"/>
      <sheetName val="_2__xls__2__xls_COV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FF-4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  <sheetName val="MIV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  <sheetName val="PLbyProduc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BPR"/>
      <sheetName val="PJ List"/>
      <sheetName val="GL CB"/>
      <sheetName val="GL M"/>
      <sheetName val="InventTableModule_1-1"/>
      <sheetName val="B140"/>
      <sheetName val="Links"/>
      <sheetName val="Stock Aging"/>
      <sheetName val="17-100-35"/>
      <sheetName val="Monthly Returns"/>
      <sheetName val="DG "/>
      <sheetName val="vehicle"/>
      <sheetName val="DPL"/>
      <sheetName val="D212"/>
      <sheetName val="ATTN"/>
      <sheetName val="CA Sheet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TO___SP2"/>
      <sheetName val="Adj&amp;Rje(Z820)_4"/>
      <sheetName val="FF_2__1_4"/>
      <sheetName val="DEP_C20014"/>
      <sheetName val="detail-T_052"/>
      <sheetName val="DG_2"/>
      <sheetName val="GL_CB4"/>
      <sheetName val="GL_M4"/>
      <sheetName val="PJ_List4"/>
      <sheetName val="Stock_Aging4"/>
      <sheetName val="Monthly_Returns2"/>
      <sheetName val="CA_Sheet2"/>
      <sheetName val="BALANCE_SHEET1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BALANCE_SHEET2"/>
      <sheetName val="coeff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H-100"/>
      <sheetName val="J-100"/>
      <sheetName val="J-110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LS ปรับ 5 ล้าน"/>
      <sheetName val="code"/>
      <sheetName val="Sheet2 (2)"/>
      <sheetName val="สัญญาเงินกู้ที่ยังไม่ได้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[K3_MSCF.XLS]_Users_yuthadet__3"/>
      <sheetName val="[K3_MSCF.XLS]_C_Users_yuthade_3"/>
      <sheetName val="N"/>
      <sheetName val="TBPL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K-1-11 เครื่องใช้สำนักงาน"/>
      <sheetName val="K-1-11 สินทรัพย์ไร้ตัวตน"/>
      <sheetName val="K-1-10 เครื่องจักร"/>
      <sheetName val="_2_ส่งข้อมูลต้นทุนฉีดให้บัญชี"/>
      <sheetName val="Home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[K3_MSCF.XLS]_K3_4"/>
      <sheetName val="[K3_MSCF.XLS][K3_MSCF.XLS]_K3_5"/>
      <sheetName val="[K3_MSCF.XLS][K3_MSCF.XLS]_Us_3"/>
      <sheetName val="[K3_MSCF.XLS][K3_MSCF.XLS]_C__3"/>
      <sheetName val="TB MAY'09"/>
      <sheetName val="check depre"/>
      <sheetName val="Production Qty"/>
      <sheetName val="Macro1"/>
      <sheetName val="Lia"/>
      <sheetName val="Nominal Accounts"/>
      <sheetName val="PLQ3-51"/>
      <sheetName val="Runthai (2)"/>
      <sheetName val="ส่วนกลาง"/>
      <sheetName val="_K3_MSCF.XLS__Users_yuthadet__2"/>
      <sheetName val="_K3_MSCF.XLS__C_Users_yuthade_2"/>
      <sheetName val="_K3_MSCF.XLS__K3_MSCF.XLS__K3_M"/>
      <sheetName val="_K3_MSCF.XLS__K3_MSCF.XLS__User"/>
      <sheetName val="_K3_MSCF.XLS__K3_MSCF.XLS__C_Us"/>
      <sheetName val="_K3_MSCF.XLS__Users_yuthadet_Ap"/>
      <sheetName val="section"/>
      <sheetName val="2549"/>
      <sheetName val="_K3_MSCF.XLS__C_Users_yuthadet_"/>
      <sheetName val="_K3_MSCF.XLS__Users_yuthadet__3"/>
      <sheetName val="_K3_MSCF.XLS__C_Users_yuthade_3"/>
      <sheetName val="_K3_MSCF.XLS__K3_MSCF.XLS__K3_2"/>
      <sheetName val="_K3_MSCF.XLS__K3_MSCF.XLS__K3_3"/>
      <sheetName val="_K3_MSCF.XLS__K3_MSCF.XLS__Us_2"/>
      <sheetName val="_K3_MSCF.XLS__K3_MSCF.XLS__C__2"/>
      <sheetName val="_K3_MSCF.XLS__Users_yuthadet__4"/>
      <sheetName val="_K3_MSCF.XLS__C_Users_yuthade_4"/>
      <sheetName val="_K3_MSCF.XLS__K3_MSCF.XLS__K3_4"/>
      <sheetName val="_K3_MSCF.XLS__K3_MSCF.XLS__K3_5"/>
      <sheetName val="_K3_MSCF.XLS__K3_MSCF.XLS__Us_3"/>
      <sheetName val="_K3_MSCF.XLS__K3_MSCF.XLS__C__3"/>
      <sheetName val="Assumption"/>
      <sheetName val="Nominal_Accounts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Adj&amp;Rje(Z820)_7"/>
      <sheetName val="NAV_average7"/>
      <sheetName val="B131_7"/>
      <sheetName val="FF_2__1_7"/>
      <sheetName val="DEP_C20017"/>
      <sheetName val="GL_CB7"/>
      <sheetName val="GL_M7"/>
      <sheetName val="PJ_List7"/>
      <sheetName val="Cost_centre_expenditure7"/>
      <sheetName val="K3_MSCF_XLS7"/>
      <sheetName val="Stock_Aging7"/>
      <sheetName val="detail-T_055"/>
      <sheetName val="DG_5"/>
      <sheetName val="Monthly_Returns5"/>
      <sheetName val="Purchase_Order5"/>
      <sheetName val="Customize_Your_Purchase_Order5"/>
      <sheetName val="TO___SP5"/>
      <sheetName val="CA_Sheet5"/>
      <sheetName val="BALANCE_SHEET5"/>
      <sheetName val="X_FILES_-Summary5"/>
      <sheetName val="ProC_Summary5"/>
      <sheetName val="คชจ_ดำเนินงาน6-435"/>
      <sheetName val="Detail_เงินมัดจำจ่าย-12_61-ADJ5"/>
      <sheetName val="Detail_เงินมัดจำจ่าย-2-62__5"/>
      <sheetName val="ADJ_-_RATE5"/>
      <sheetName val="Financial_Highlights5"/>
      <sheetName val="DATA_EXPEN_BG5"/>
      <sheetName val="BSI_ขายให้_TM3"/>
      <sheetName val="Non-Statistical_Sampling_Maste3"/>
      <sheetName val="Two_Step_Revenue_Testing_Maste3"/>
      <sheetName val="Global_Data3"/>
      <sheetName val="Library_Procedures5"/>
      <sheetName val="Ind_Pay3"/>
      <sheetName val="donnee_lct3"/>
      <sheetName val="Location_Codes3"/>
      <sheetName val="TrialBalance_Q3-20025"/>
      <sheetName val="B&amp;S_19993"/>
      <sheetName val="cal_(2)3"/>
      <sheetName val="Drop_Down3"/>
      <sheetName val="HK_(แปลงอัตราแลกเปลี่ยน)3"/>
      <sheetName val="Conso_(2)3"/>
      <sheetName val="Conso_(3)3"/>
      <sheetName val="Ex_rate1"/>
      <sheetName val="6_Asset_Written_off1"/>
      <sheetName val="donnee_pdt1"/>
      <sheetName val="NOTE_291"/>
      <sheetName val="new_product1"/>
      <sheetName val="addl_cost2"/>
      <sheetName val="WP-TOT_Ye'57_(รายได้)1"/>
      <sheetName val="WP-TOT_Ye'60_(รายได้)1"/>
      <sheetName val="WP-TOT_Ye'60_(ต้นทุน)1"/>
      <sheetName val="BS(old_format)1"/>
      <sheetName val="sales_team1"/>
      <sheetName val="Nominal_Accounts1"/>
      <sheetName val="TO_-_SP10"/>
      <sheetName val="Standing_Data8"/>
      <sheetName val="Asset_&amp;_Liability8"/>
      <sheetName val="Net_asset_value8"/>
      <sheetName val="New_Item8"/>
      <sheetName val="เงินกู้_MGC8"/>
      <sheetName val="F_L8"/>
      <sheetName val="Adj&amp;Rje(Z820)_8"/>
      <sheetName val="NAV_average8"/>
      <sheetName val="B131_8"/>
      <sheetName val="FF_2__1_8"/>
      <sheetName val="DEP_C20018"/>
      <sheetName val="GL_CB8"/>
      <sheetName val="GL_M8"/>
      <sheetName val="PJ_List8"/>
      <sheetName val="Cost_centre_expenditure8"/>
      <sheetName val="K3_MSCF_XLS8"/>
      <sheetName val="Stock_Aging8"/>
      <sheetName val="detail-T_056"/>
      <sheetName val="DG_6"/>
      <sheetName val="Monthly_Returns6"/>
      <sheetName val="Purchase_Order6"/>
      <sheetName val="Customize_Your_Purchase_Order6"/>
      <sheetName val="TO___SP6"/>
      <sheetName val="CA_Sheet6"/>
      <sheetName val="BALANCE_SHEET6"/>
      <sheetName val="X_FILES_-Summary6"/>
      <sheetName val="ProC_Summary6"/>
      <sheetName val="คชจ_ดำเนินงาน6-436"/>
      <sheetName val="Detail_เงินมัดจำจ่าย-12_61-ADJ6"/>
      <sheetName val="Detail_เงินมัดจำจ่าย-2-62__6"/>
      <sheetName val="ADJ_-_RATE6"/>
      <sheetName val="Financial_Highlights6"/>
      <sheetName val="DATA_EXPEN_BG6"/>
      <sheetName val="BSI_ขายให้_TM4"/>
      <sheetName val="Non-Statistical_Sampling_Maste4"/>
      <sheetName val="Two_Step_Revenue_Testing_Maste4"/>
      <sheetName val="Global_Data4"/>
      <sheetName val="Library_Procedures6"/>
      <sheetName val="Ind_Pay4"/>
      <sheetName val="donnee_lct4"/>
      <sheetName val="Location_Codes4"/>
      <sheetName val="TrialBalance_Q3-20026"/>
      <sheetName val="B&amp;S_19994"/>
      <sheetName val="cal_(2)4"/>
      <sheetName val="Drop_Down4"/>
      <sheetName val="HK_(แปลงอัตราแลกเปลี่ยน)4"/>
      <sheetName val="Conso_(2)4"/>
      <sheetName val="Conso_(3)4"/>
      <sheetName val="Ex_rate2"/>
      <sheetName val="6_Asset_Written_off2"/>
      <sheetName val="donnee_pdt2"/>
      <sheetName val="NOTE_292"/>
      <sheetName val="new_product2"/>
      <sheetName val="addl_cost3"/>
      <sheetName val="WP-TOT_Ye'57_(รายได้)2"/>
      <sheetName val="WP-TOT_Ye'60_(รายได้)2"/>
      <sheetName val="WP-TOT_Ye'60_(ต้นทุน)2"/>
      <sheetName val="BS(old_format)2"/>
      <sheetName val="sales_team2"/>
      <sheetName val="Nominal_Accounts2"/>
      <sheetName val="10-1_Media1"/>
      <sheetName val="TO_-_SP11"/>
      <sheetName val="Standing_Data9"/>
      <sheetName val="Asset_&amp;_Liability9"/>
      <sheetName val="Net_asset_value9"/>
      <sheetName val="New_Item9"/>
      <sheetName val="เงินกู้_MGC9"/>
      <sheetName val="F_L9"/>
      <sheetName val="Adj&amp;Rje(Z820)_9"/>
      <sheetName val="NAV_average9"/>
      <sheetName val="B131_9"/>
      <sheetName val="FF_2__1_9"/>
      <sheetName val="DEP_C20019"/>
      <sheetName val="GL_CB9"/>
      <sheetName val="GL_M9"/>
      <sheetName val="PJ_List9"/>
      <sheetName val="Cost_centre_expenditure9"/>
      <sheetName val="K3_MSCF_XLS9"/>
      <sheetName val="Stock_Aging9"/>
      <sheetName val="detail-T_057"/>
      <sheetName val="DG_7"/>
      <sheetName val="Monthly_Returns7"/>
      <sheetName val="Purchase_Order7"/>
      <sheetName val="Customize_Your_Purchase_Order7"/>
      <sheetName val="TO___SP7"/>
      <sheetName val="CA_Sheet7"/>
      <sheetName val="BALANCE_SHEET7"/>
      <sheetName val="X_FILES_-Summary7"/>
      <sheetName val="ProC_Summary7"/>
      <sheetName val="คชจ_ดำเนินงาน6-437"/>
      <sheetName val="Detail_เงินมัดจำจ่าย-12_61-ADJ7"/>
      <sheetName val="Detail_เงินมัดจำจ่าย-2-62__7"/>
      <sheetName val="ADJ_-_RATE7"/>
      <sheetName val="Financial_Highlights7"/>
      <sheetName val="DATA_EXPEN_BG7"/>
      <sheetName val="BSI_ขายให้_TM5"/>
      <sheetName val="Non-Statistical_Sampling_Maste5"/>
      <sheetName val="Two_Step_Revenue_Testing_Maste5"/>
      <sheetName val="Global_Data5"/>
      <sheetName val="Library_Procedures7"/>
      <sheetName val="Ind_Pay5"/>
      <sheetName val="donnee_lct5"/>
      <sheetName val="Location_Codes5"/>
      <sheetName val="TrialBalance_Q3-20027"/>
      <sheetName val="B&amp;S_19995"/>
      <sheetName val="cal_(2)5"/>
      <sheetName val="Drop_Down5"/>
      <sheetName val="HK_(แปลงอัตราแลกเปลี่ยน)5"/>
      <sheetName val="Conso_(2)5"/>
      <sheetName val="Conso_(3)5"/>
      <sheetName val="Ex_rate3"/>
      <sheetName val="6_Asset_Written_off3"/>
      <sheetName val="donnee_pdt3"/>
      <sheetName val="NOTE_293"/>
      <sheetName val="new_product3"/>
      <sheetName val="addl_cost4"/>
      <sheetName val="WP-TOT_Ye'57_(รายได้)3"/>
      <sheetName val="WP-TOT_Ye'60_(รายได้)3"/>
      <sheetName val="WP-TOT_Ye'60_(ต้นทุน)3"/>
      <sheetName val="M_MM3"/>
      <sheetName val="BS(old_format)3"/>
      <sheetName val="sales_team3"/>
      <sheetName val="Nominal_Accounts3"/>
      <sheetName val="10-1_Media2"/>
      <sheetName val="P&amp;L"/>
      <sheetName val="Sum_Exp Delta"/>
      <sheetName val="CBO0497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  <sheetName val="CA_Sheet"/>
      <sheetName val="Gain_Loss_Calculation"/>
      <sheetName val="B131_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  <sheetName val="300-100"/>
      <sheetName val="CA"/>
      <sheetName val="CA_Sheet1"/>
      <sheetName val="Gain_Loss_Calculation1"/>
      <sheetName val="B131_1"/>
      <sheetName val="Entity_Data"/>
      <sheetName val="เงินกู้_MGC"/>
      <sheetName val="LC___TR_Listing"/>
      <sheetName val="Sale_0501"/>
      <sheetName val="Stock_Aging"/>
      <sheetName val="Non-Statistical_Sampling_Master"/>
      <sheetName val="Two_Step_Revenue_Testing_Master"/>
      <sheetName val="Global_Data"/>
      <sheetName val="New_Item"/>
      <sheetName val="Cum_91-93"/>
      <sheetName val="Dec_94"/>
      <sheetName val="Sale_0401"/>
      <sheetName val="Sale_0407"/>
      <sheetName val="10-1_Media"/>
      <sheetName val="M_MM"/>
      <sheetName val="61_HR"/>
      <sheetName val="65_FINANCE"/>
      <sheetName val="Detail_รายบุคคลปี_58"/>
      <sheetName val="GL_CB"/>
      <sheetName val="GL_M"/>
      <sheetName val="addl_cost"/>
      <sheetName val="FF_2__1_"/>
      <sheetName val="Form1-1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od1_-_print2"/>
      <sheetName val="Mod2_-_goto2"/>
      <sheetName val="Tax_Comp2"/>
      <sheetName val="Entity_Data2"/>
      <sheetName val="3_P&amp;L_2"/>
      <sheetName val="FF-2_(1)1"/>
      <sheetName val="Bal_Sheet2"/>
      <sheetName val="EMAS_Overview2"/>
      <sheetName val="App_WP-112"/>
      <sheetName val="App_WP_112"/>
      <sheetName val="5_Analysis2"/>
      <sheetName val="Company_Info2"/>
      <sheetName val="CA_Comp2"/>
      <sheetName val="Assumption_sheet2"/>
      <sheetName val="inventory_qty_Dec1"/>
      <sheetName val="Inventory_Valuation_Quantity1"/>
      <sheetName val="Interim_--&gt;_Top1"/>
      <sheetName val="IBA_&lt;O3&gt;1"/>
      <sheetName val="addl_cost1"/>
      <sheetName val="Gen__Assump_1"/>
      <sheetName val="P12_41"/>
      <sheetName val="U2_-_Sales1"/>
      <sheetName val="A3_11"/>
      <sheetName val="fixed_assets-amended1"/>
      <sheetName val="F-1_F-21"/>
      <sheetName val="BALANCE_SHEET1"/>
      <sheetName val="4_Analysis1"/>
      <sheetName val="1_LeadSchedule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B131 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ASSLIST2_XLS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Mod1_-_print3"/>
      <sheetName val="Mod2_-_goto3"/>
      <sheetName val="Tax_Comp3"/>
      <sheetName val="Entity_Data3"/>
      <sheetName val="3_P&amp;L_3"/>
      <sheetName val="FF-2_(1)2"/>
      <sheetName val="Bal_Sheet3"/>
      <sheetName val="EMAS_Overview3"/>
      <sheetName val="App_WP-113"/>
      <sheetName val="App_WP_113"/>
      <sheetName val="5_Analysis3"/>
      <sheetName val="Company_Info3"/>
      <sheetName val="CA_Comp3"/>
      <sheetName val="Assumption_sheet3"/>
      <sheetName val="inventory_qty_Dec2"/>
      <sheetName val="Inventory_Valuation_Quantity2"/>
      <sheetName val="Interim_--&gt;_Top2"/>
      <sheetName val="IBA_&lt;O3&gt;2"/>
      <sheetName val="addl_cost2"/>
      <sheetName val="Gen__Assump_2"/>
      <sheetName val="P12_42"/>
      <sheetName val="U2_-_Sales2"/>
      <sheetName val="A3_12"/>
      <sheetName val="fixed_assets-amended2"/>
      <sheetName val="F-1_F-22"/>
      <sheetName val="BALANCE_SHEET2"/>
      <sheetName val="4_Analysis2"/>
      <sheetName val="1_LeadSchedule2"/>
      <sheetName val="F30_Nov_Price_Variance_For_Ref2"/>
      <sheetName val="Repayment_Summary2"/>
      <sheetName val="K101_2"/>
      <sheetName val="T101_2"/>
      <sheetName val="K101_FA_Lead2"/>
      <sheetName val="CA_Sheet2"/>
      <sheetName val="loan_database2"/>
      <sheetName val="Biaya_Departemen2"/>
      <sheetName val="K4__F&amp;F2"/>
      <sheetName val="Non-Statistical_Sampling_Maste1"/>
      <sheetName val="Two_Step_Revenue_Testing_Maste1"/>
      <sheetName val="Global_Data1"/>
      <sheetName val="Sale_04011"/>
      <sheetName val="Register_Cal_Mar_04_July_05_1"/>
      <sheetName val="Expense_Summary1"/>
      <sheetName val="LC___TR_Listing1"/>
      <sheetName val="Sale_05021"/>
      <sheetName val="Standing_Data1"/>
      <sheetName val="Financial_Highlights1"/>
      <sheetName val="Gain_Loss_Calculation1"/>
      <sheetName val="Cum_91-931"/>
      <sheetName val="Dec_941"/>
      <sheetName val="Sale_04081"/>
      <sheetName val="OMC_April_021"/>
      <sheetName val="RF_April_021"/>
      <sheetName val="วงเครดิต_31"/>
      <sheetName val="Seagate__share_in_units1"/>
      <sheetName val="NewIndex_1"/>
      <sheetName val="Loan_Calculator1"/>
      <sheetName val="GL_CB1"/>
      <sheetName val="GL_M1"/>
      <sheetName val="Stock_Aging1"/>
      <sheetName val="Sale_04111"/>
      <sheetName val="PRICE_@_31_Jan_20001"/>
      <sheetName val="F2-3-6_OH_absorbtion_rate_1"/>
      <sheetName val="DECO_INCOME"/>
      <sheetName val="ASSLIST2_XLS2"/>
      <sheetName val="Project's_Information"/>
      <sheetName val="R30_500"/>
      <sheetName val="T10_0"/>
      <sheetName val="Aged_Debt_In_FC"/>
      <sheetName val="Cost_centre_expenditure1"/>
      <sheetName val="24100_Accr_Liab"/>
      <sheetName val="U301_-_payroll_flux"/>
      <sheetName val="LAL_Southern"/>
      <sheetName val="Test_of_Beginning"/>
      <sheetName val="_IBPL0001"/>
      <sheetName val="PM_Setting"/>
      <sheetName val="B-_1"/>
      <sheetName val="J_V-IS2001"/>
      <sheetName val="J_V-IS2002"/>
      <sheetName val="Jan_01"/>
      <sheetName val="K3_-_Depr_reasonableness"/>
      <sheetName val="3_P&amp;#38;L_"/>
      <sheetName val="Reasonableness_test"/>
      <sheetName val="_COBS"/>
      <sheetName val="_DETPL"/>
      <sheetName val="APM___DPL"/>
      <sheetName val="Pkt__Proz_"/>
      <sheetName val="Comp_equip"/>
      <sheetName val="Mach_&amp;_equip"/>
      <sheetName val="M-1_Nov"/>
      <sheetName val="A1575_Hytas"/>
      <sheetName val="Access_Nodes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U_(2)"/>
      <sheetName val="Entity_Data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  <sheetName val="@RISK Correla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Entity Data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G1_-_Lead"/>
      <sheetName val="GIT_as_at_30_Nov03"/>
      <sheetName val="Profit Comp"/>
      <sheetName val="U_9"/>
      <sheetName val="U_10"/>
      <sheetName val="U_11"/>
      <sheetName val="U_12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U1_6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Feb'08"/>
      <sheetName val="Standing_Data3"/>
      <sheetName val="Asset_&amp;_Liability3"/>
      <sheetName val="Net_asset_value3"/>
      <sheetName val="Adj&amp;Rje(Z820)_3"/>
      <sheetName val="Register_Cal_Mar_04_July_05_2"/>
      <sheetName val="Hyperion_2"/>
      <sheetName val="Assy_Prod_Schedule2"/>
      <sheetName val="Quest-Machined_Comp_2"/>
      <sheetName val="Family3-Machined_Comp_2"/>
      <sheetName val="11_x0013_[N"/>
      <sheetName val="11_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JAN_076"/>
      <sheetName val="JUL_066"/>
      <sheetName val="OCT_066"/>
      <sheetName val="15100_Prepayment6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BPCOR_DETAILS4"/>
      <sheetName val="BPMKT_DETAILS4"/>
      <sheetName val="_IBPL00014"/>
      <sheetName val="Detail_Loan_Move__&amp;_Listing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Mach_&amp;_equip5"/>
      <sheetName val="K101_5"/>
      <sheetName val="_IB-PL-00-01_SUMMARY6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BS_s_"/>
      <sheetName val="Zeitreihe"/>
      <sheetName val="SALARY"/>
      <sheetName val="CCOM &amp; JOINT PROMO"/>
      <sheetName val="Drop-down"/>
      <sheetName val="CRITERIA1"/>
      <sheetName val="CA 2001"/>
      <sheetName val="Uncorrected Misstatements"/>
      <sheetName val="AccInfors"/>
      <sheetName val="SA"/>
      <sheetName val="2.A2.L PPE"/>
      <sheetName val="2.Q.L Revenue"/>
      <sheetName val="Potential for Control Failure"/>
      <sheetName val="Working Sheet"/>
      <sheetName val="Standing_Data4"/>
      <sheetName val="Asset_&amp;_Liability4"/>
      <sheetName val="Net_asset_value4"/>
      <sheetName val="Adj&amp;Rje(Z820)_4"/>
      <sheetName val="Register_Cal_Mar_04_July_05_3"/>
      <sheetName val="Hyperion_3"/>
      <sheetName val="Assy_Prod_Schedule3"/>
      <sheetName val="Quest-Machined_Comp_3"/>
      <sheetName val="Family3-Machined_Comp_3"/>
      <sheetName val="PNL_Statement1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Consol_BS4"/>
      <sheetName val="IC_BAL4"/>
      <sheetName val="Register_Cal_Mar_04_July_05_4"/>
      <sheetName val="Hyperion_4"/>
      <sheetName val="Expense_Summary4"/>
      <sheetName val="Assy_Prod_Schedule4"/>
      <sheetName val="Quest-Machined_Comp_4"/>
      <sheetName val="Family3-Machined_Comp_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2_L_Fixed_Assets5"/>
      <sheetName val="Consol_BS5"/>
      <sheetName val="IC_BAL5"/>
      <sheetName val="Register_Cal_Mar_04_July_05_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NL_Statement3"/>
      <sheetName val="WORK"/>
      <sheetName val="ductwork summary"/>
      <sheetName val="ดอกเบี้ยรับ"/>
      <sheetName val="SSW"/>
      <sheetName val="ALL_ภาคโฆษณาNBT"/>
      <sheetName val="Wht cur"/>
      <sheetName val="Leasing"/>
      <sheetName val="TB_55(6M)"/>
      <sheetName val="IBA &lt;O3&gt;"/>
      <sheetName val="13.Tax Calculation"/>
      <sheetName val="xSeries255"/>
      <sheetName val="TrialBalance Q3-2002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>
        <row r="1">
          <cell r="A1" t="str">
            <v>NITE BEAUTY INDUSTRIES SDN. BHD.</v>
          </cell>
        </row>
      </sheetData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NITE BEAUTY INDUSTRIES SDN. BHD.</v>
          </cell>
        </row>
      </sheetData>
      <sheetData sheetId="678"/>
      <sheetData sheetId="679"/>
      <sheetData sheetId="680">
        <row r="1">
          <cell r="A1" t="str">
            <v>NITE BEAUTY INDUSTRIES SDN. BHD.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">
          <cell r="A1" t="str">
            <v>NITE BEAUTY INDUSTRIES SDN. BHD.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>
        <row r="1">
          <cell r="A1" t="str">
            <v>NITE BEAUTY INDUSTRIES SDN. BHD.</v>
          </cell>
        </row>
      </sheetData>
      <sheetData sheetId="801"/>
      <sheetData sheetId="802">
        <row r="1">
          <cell r="A1" t="str">
            <v>NITE BEAUTY INDUSTRIES SDN. BHD.</v>
          </cell>
        </row>
      </sheetData>
      <sheetData sheetId="803">
        <row r="1">
          <cell r="A1" t="str">
            <v>NITE BEAUTY INDUSTRIES SDN. BHD.</v>
          </cell>
        </row>
      </sheetData>
      <sheetData sheetId="804">
        <row r="1">
          <cell r="A1" t="str">
            <v>NITE BEAUTY INDUSTRIES SDN. BHD.</v>
          </cell>
        </row>
      </sheetData>
      <sheetData sheetId="805">
        <row r="1">
          <cell r="A1" t="str">
            <v>NITE BEAUTY INDUSTRIES SDN. BHD.</v>
          </cell>
        </row>
      </sheetData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B1" t="str">
            <v>SUMMARY STAFF SALARY OF PNB COMMERCIAL SDN BERHAD 2020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NITE BEAUTY INDUSTRIES SDN. BHD.</v>
          </cell>
        </row>
      </sheetData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1">
          <cell r="A1" t="str">
            <v>NITE BEAUTY INDUSTRIES SDN. BHD.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 t="str">
            <v>SUMMARY STAFF SALARY OF PNB COMMERCIAL SDN BERHAD 2020</v>
          </cell>
        </row>
      </sheetData>
      <sheetData sheetId="1069">
        <row r="1">
          <cell r="B1" t="str">
            <v>SUMMARY STAFF SALARY OF PNB COMMERCIAL SDN BERHAD 2020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1">
          <cell r="A1" t="str">
            <v>NITE BEAUTY INDUSTRIES SDN. BHD.</v>
          </cell>
        </row>
      </sheetData>
      <sheetData sheetId="1093">
        <row r="1">
          <cell r="A1" t="str">
            <v>NITE BEAUTY INDUSTRIES SDN. BHD.</v>
          </cell>
        </row>
      </sheetData>
      <sheetData sheetId="1094"/>
      <sheetData sheetId="1095">
        <row r="1">
          <cell r="A1" t="str">
            <v>NITE BEAUTY INDUSTRIES SDN. BHD.</v>
          </cell>
        </row>
      </sheetData>
      <sheetData sheetId="1096">
        <row r="1">
          <cell r="A1" t="str">
            <v>NITE BEAUTY INDUSTRIES SDN. BHD.</v>
          </cell>
        </row>
      </sheetData>
      <sheetData sheetId="1097">
        <row r="1">
          <cell r="A1" t="str">
            <v>NITE BEAUTY INDUSTRIES SDN. BHD.</v>
          </cell>
        </row>
      </sheetData>
      <sheetData sheetId="1098">
        <row r="1">
          <cell r="A1" t="str">
            <v>NITE BEAUTY INDUSTRIES SDN. BHD.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>
        <row r="1">
          <cell r="B1" t="str">
            <v>SUMMARY STAFF SALARY OF PNB COMMERCIAL SDN BERHAD 2020</v>
          </cell>
        </row>
      </sheetData>
      <sheetData sheetId="1719" refreshError="1"/>
      <sheetData sheetId="1720"/>
      <sheetData sheetId="1721"/>
      <sheetData sheetId="1722"/>
      <sheetData sheetId="1723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>
        <row r="1">
          <cell r="B1" t="str">
            <v>SUMMARY STAFF SALARY OF PNB COMMERCIAL SDN BERHAD 2020</v>
          </cell>
        </row>
      </sheetData>
      <sheetData sheetId="1798">
        <row r="1">
          <cell r="B1" t="str">
            <v>SUMMARY STAFF SALARY OF PNB COMMERCIAL SDN BERHAD 2020</v>
          </cell>
        </row>
      </sheetData>
      <sheetData sheetId="1799">
        <row r="1">
          <cell r="B1" t="str">
            <v>SUMMARY STAFF SALARY OF PNB COMMERCIAL SDN BERHAD 2020</v>
          </cell>
        </row>
      </sheetData>
      <sheetData sheetId="1800">
        <row r="1">
          <cell r="B1" t="str">
            <v>SUMMARY STAFF SALARY OF PNB COMMERCIAL SDN BERHAD 2020</v>
          </cell>
        </row>
      </sheetData>
      <sheetData sheetId="1801">
        <row r="1">
          <cell r="B1" t="str">
            <v>SUMMARY STAFF SALARY OF PNB COMMERCIAL SDN BERHAD 2020</v>
          </cell>
        </row>
      </sheetData>
      <sheetData sheetId="1802">
        <row r="1">
          <cell r="B1" t="str">
            <v>SUMMARY STAFF SALARY OF PNB COMMERCIAL SDN BERHAD 2020</v>
          </cell>
        </row>
      </sheetData>
      <sheetData sheetId="1803">
        <row r="1">
          <cell r="B1" t="str">
            <v>SUMMARY STAFF SALARY OF PNB COMMERCIAL SDN BERHAD 2020</v>
          </cell>
        </row>
      </sheetData>
      <sheetData sheetId="1804">
        <row r="1">
          <cell r="B1" t="str">
            <v>SUMMARY STAFF SALARY OF PNB COMMERCIAL SDN BERHAD 2020</v>
          </cell>
        </row>
      </sheetData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>
        <row r="1">
          <cell r="A1" t="str">
            <v>NITE BEAUTY INDUSTRIES SDN. BHD.</v>
          </cell>
        </row>
      </sheetData>
      <sheetData sheetId="1890"/>
      <sheetData sheetId="1891"/>
      <sheetData sheetId="1892"/>
      <sheetData sheetId="1893"/>
      <sheetData sheetId="1894"/>
      <sheetData sheetId="1895">
        <row r="1">
          <cell r="A1" t="str">
            <v>NITE BEAUTY INDUSTRIES SDN. BHD.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>
        <row r="1">
          <cell r="A1" t="str">
            <v>NITE BEAUTY INDUSTRIES SDN. BHD.</v>
          </cell>
        </row>
      </sheetData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>
        <row r="1">
          <cell r="B1" t="str">
            <v>SUMMARY STAFF SALARY OF PNB COMMERCIAL SDN BERHAD 2020</v>
          </cell>
        </row>
      </sheetData>
      <sheetData sheetId="1956">
        <row r="1">
          <cell r="B1" t="str">
            <v>SUMMARY STAFF SALARY OF PNB COMMERCIAL SDN BERHAD 2020</v>
          </cell>
        </row>
      </sheetData>
      <sheetData sheetId="1957">
        <row r="1">
          <cell r="B1" t="str">
            <v>SUMMARY STAFF SALARY OF PNB COMMERCIAL SDN BERHAD 2020</v>
          </cell>
        </row>
      </sheetData>
      <sheetData sheetId="1958">
        <row r="1">
          <cell r="B1" t="str">
            <v>SUMMARY STAFF SALARY OF PNB COMMERCIAL SDN BERHAD 2020</v>
          </cell>
        </row>
      </sheetData>
      <sheetData sheetId="1959">
        <row r="1">
          <cell r="B1" t="str">
            <v>SUMMARY STAFF SALARY OF PNB COMMERCIAL SDN BERHAD 2020</v>
          </cell>
        </row>
      </sheetData>
      <sheetData sheetId="1960">
        <row r="1">
          <cell r="B1" t="str">
            <v>SUMMARY STAFF SALARY OF PNB COMMERCIAL SDN BERHAD 2020</v>
          </cell>
        </row>
      </sheetData>
      <sheetData sheetId="1961">
        <row r="1">
          <cell r="B1" t="str">
            <v>SUMMARY STAFF SALARY OF PNB COMMERCIAL SDN BERHAD 2020</v>
          </cell>
        </row>
      </sheetData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>
        <row r="1">
          <cell r="B1" t="str">
            <v>SUMMARY STAFF SALARY OF PNB COMMERCIAL SDN BERHAD 2020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/>
      <sheetData sheetId="2157"/>
      <sheetData sheetId="2158"/>
      <sheetData sheetId="2159">
        <row r="1">
          <cell r="B1" t="str">
            <v>SUMMARY STAFF SALARY OF PNB COMMERCIAL SDN BERHAD 2020</v>
          </cell>
        </row>
      </sheetData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>
        <row r="1">
          <cell r="B1" t="str">
            <v>SUMMARY STAFF SALARY OF PNB COMMERCIAL SDN BERHAD 2020</v>
          </cell>
        </row>
      </sheetData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>
        <row r="1">
          <cell r="B1" t="str">
            <v>SUMMARY STAFF SALARY OF PNB COMMERCIAL SDN BERHAD 2020</v>
          </cell>
        </row>
      </sheetData>
      <sheetData sheetId="2315">
        <row r="1">
          <cell r="B1" t="str">
            <v>SUMMARY STAFF SALARY OF PNB COMMERCIAL SDN BERHAD 2020</v>
          </cell>
        </row>
      </sheetData>
      <sheetData sheetId="2316">
        <row r="1">
          <cell r="B1" t="str">
            <v>SUMMARY STAFF SALARY OF PNB COMMERCIAL SDN BERHAD 2020</v>
          </cell>
        </row>
      </sheetData>
      <sheetData sheetId="2317">
        <row r="1">
          <cell r="B1" t="str">
            <v>SUMMARY STAFF SALARY OF PNB COMMERCIAL SDN BERHAD 2020</v>
          </cell>
        </row>
      </sheetData>
      <sheetData sheetId="2318"/>
      <sheetData sheetId="2319"/>
      <sheetData sheetId="2320"/>
      <sheetData sheetId="2321"/>
      <sheetData sheetId="2322"/>
      <sheetData sheetId="2323">
        <row r="1">
          <cell r="B1" t="str">
            <v>SUMMARY STAFF SALARY OF PNB COMMERCIAL SDN BERHAD 2020</v>
          </cell>
        </row>
      </sheetData>
      <sheetData sheetId="2324">
        <row r="1">
          <cell r="B1" t="str">
            <v>SUMMARY STAFF SALARY OF PNB COMMERCIAL SDN BERHAD 2020</v>
          </cell>
        </row>
      </sheetData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>
        <row r="1">
          <cell r="B1" t="str">
            <v>SUMMARY STAFF SALARY OF PNB COMMERCIAL SDN BERHAD 2020</v>
          </cell>
        </row>
      </sheetData>
      <sheetData sheetId="2336"/>
      <sheetData sheetId="2337">
        <row r="1">
          <cell r="B1" t="str">
            <v>SUMMARY STAFF SALARY OF PNB COMMERCIAL SDN BERHAD 2020</v>
          </cell>
        </row>
      </sheetData>
      <sheetData sheetId="2338"/>
      <sheetData sheetId="2339">
        <row r="1">
          <cell r="B1" t="str">
            <v>SUMMARY STAFF SALARY OF PNB COMMERCIAL SDN BERHAD 2020</v>
          </cell>
        </row>
      </sheetData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>
        <row r="1">
          <cell r="B1" t="str">
            <v>SUMMARY STAFF SALARY OF PNB COMMERCIAL SDN BERHAD 2020</v>
          </cell>
        </row>
      </sheetData>
      <sheetData sheetId="2361">
        <row r="1">
          <cell r="B1" t="str">
            <v>SUMMARY STAFF SALARY OF PNB COMMERCIAL SDN BERHAD 2020</v>
          </cell>
        </row>
      </sheetData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>
        <row r="1">
          <cell r="A1" t="str">
            <v>NITE BEAUTY INDUSTRIES SDN. BHD.</v>
          </cell>
        </row>
      </sheetData>
      <sheetData sheetId="2644">
        <row r="1">
          <cell r="A1" t="str">
            <v>NITE BEAUTY INDUSTRIES SDN. BHD.</v>
          </cell>
        </row>
      </sheetData>
      <sheetData sheetId="2645"/>
      <sheetData sheetId="2646">
        <row r="1">
          <cell r="A1" t="str">
            <v>NITE BEAUTY INDUSTRIES SDN. BHD.</v>
          </cell>
        </row>
      </sheetData>
      <sheetData sheetId="2647">
        <row r="1">
          <cell r="A1" t="str">
            <v>NITE BEAUTY INDUSTRIES SDN. BHD.</v>
          </cell>
        </row>
      </sheetData>
      <sheetData sheetId="2648">
        <row r="1">
          <cell r="A1" t="str">
            <v>NITE BEAUTY INDUSTRIES SDN. BHD.</v>
          </cell>
        </row>
      </sheetData>
      <sheetData sheetId="2649">
        <row r="1">
          <cell r="A1" t="str">
            <v>NITE BEAUTY INDUSTRIES SDN. BHD.</v>
          </cell>
        </row>
      </sheetData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>
        <row r="1">
          <cell r="A1" t="str">
            <v>NITE BEAUTY INDUSTRIES SDN. BHD.</v>
          </cell>
        </row>
      </sheetData>
      <sheetData sheetId="2937">
        <row r="1">
          <cell r="A1" t="str">
            <v>NITE BEAUTY INDUSTRIES SDN. BHD.</v>
          </cell>
        </row>
      </sheetData>
      <sheetData sheetId="2938"/>
      <sheetData sheetId="2939">
        <row r="1">
          <cell r="A1" t="str">
            <v>NITE BEAUTY INDUSTRIES SDN. BHD.</v>
          </cell>
        </row>
      </sheetData>
      <sheetData sheetId="2940">
        <row r="1">
          <cell r="A1" t="str">
            <v>NITE BEAUTY INDUSTRIES SDN. BHD.</v>
          </cell>
        </row>
      </sheetData>
      <sheetData sheetId="2941">
        <row r="1">
          <cell r="A1" t="str">
            <v>NITE BEAUTY INDUSTRIES SDN. BHD.</v>
          </cell>
        </row>
      </sheetData>
      <sheetData sheetId="2942">
        <row r="1">
          <cell r="A1" t="str">
            <v>NITE BEAUTY INDUSTRIES SDN. BHD.</v>
          </cell>
        </row>
      </sheetData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>
        <row r="1">
          <cell r="A1" t="str">
            <v>NITE BEAUTY INDUSTRIES SDN. BHD.</v>
          </cell>
        </row>
      </sheetData>
      <sheetData sheetId="2965">
        <row r="1">
          <cell r="A1" t="str">
            <v>NITE BEAUTY INDUSTRIES SDN. BHD.</v>
          </cell>
        </row>
      </sheetData>
      <sheetData sheetId="2966"/>
      <sheetData sheetId="2967">
        <row r="1">
          <cell r="A1" t="str">
            <v>NITE BEAUTY INDUSTRIES SDN. BHD.</v>
          </cell>
        </row>
      </sheetData>
      <sheetData sheetId="2968">
        <row r="1">
          <cell r="A1" t="str">
            <v>NITE BEAUTY INDUSTRIES SDN. BHD.</v>
          </cell>
        </row>
      </sheetData>
      <sheetData sheetId="2969">
        <row r="1">
          <cell r="A1" t="str">
            <v>NITE BEAUTY INDUSTRIES SDN. BHD.</v>
          </cell>
        </row>
      </sheetData>
      <sheetData sheetId="2970">
        <row r="1">
          <cell r="A1" t="str">
            <v>NITE BEAUTY INDUSTRIES SDN. BHD.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  <sheetName val="Standing Data"/>
      <sheetName val="Asset &amp; Liability"/>
      <sheetName val="Net asset value"/>
      <sheetName val="TrialBalance Q3-2002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  <sheetName val="Mkt Dev 1291 ONL 1290 - 1010"/>
      <sheetName val="Lease_Register1"/>
      <sheetName val="OpLeaseRegister_Wilson_20041021"/>
      <sheetName val="1131_1"/>
      <sheetName val="Entity_Data1"/>
      <sheetName val="Lease_Register2"/>
      <sheetName val="OpLeaseRegister_Wilson_20041022"/>
      <sheetName val="1131_2"/>
      <sheetName val="Entity_Data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Entity Data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FF-1"/>
      <sheetName val="Details"/>
      <sheetName val="M_Maincomp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  <sheetName val="FF_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  <sheetName val="M,_MM1"/>
      <sheetName val="_BB-21"/>
      <sheetName val="RCD_5-_(APPENDIX_1)1"/>
      <sheetName val="6A CA"/>
      <sheetName val="P&amp;l table"/>
      <sheetName val="1 LeadSchedule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Post 99"/>
      <sheetName val="Export_Work_File"/>
      <sheetName val="ACTUAL 2001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PNL"/>
      <sheetName val="Chemlist"/>
      <sheetName val="currency"/>
      <sheetName val="CONTB2001"/>
      <sheetName val="PA"/>
      <sheetName val="4 Analysis"/>
      <sheetName val="K301 - 三里河 (SS)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A Sheet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  <sheetName val="Constant"/>
      <sheetName val="PopCach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  <sheetName val="PRB"/>
      <sheetName val="BP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  <sheetName val="XLR_NoRangeSheet"/>
      <sheetName val="WKS_LOAD"/>
      <sheetName val="Income"/>
      <sheetName val="Overview"/>
      <sheetName val="Input"/>
      <sheetName val="Clientes"/>
      <sheetName val="cut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  <sheetName val="Golden Donut draft tax compt YA"/>
      <sheetName val="PI229H"/>
      <sheetName val="Month v YTD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  <sheetName val="ADM&amp;_OHH_INCOME2"/>
      <sheetName val="S_OH2"/>
      <sheetName val="Gain_Loss_Calculation2"/>
      <sheetName val="Sale_04041"/>
      <sheetName val="ADJ_-_RATE1"/>
      <sheetName val="(O3)_CA_Sheet1"/>
      <sheetName val="61_HR1"/>
      <sheetName val="65_FINANCE1"/>
      <sheetName val="New_Item1"/>
      <sheetName val="5_Analysis1"/>
      <sheetName val="งบทดลอง_-_ต_ค_25471"/>
      <sheetName val="LC___TR_Listing1"/>
      <sheetName val="Sale_05021"/>
      <sheetName val="แจกแจง__งบดุล_1"/>
      <sheetName val="Staff_List1"/>
      <sheetName val="งบทดลองปภพ_4-471"/>
      <sheetName val="อุปกรณ์_a21"/>
      <sheetName val="อุปกรณ์_a11"/>
      <sheetName val="B-_11"/>
      <sheetName val="CA_Sheet1"/>
      <sheetName val="NewIndex_1"/>
      <sheetName val="Non-Statistical_Sampling_Maste1"/>
      <sheetName val="Two_Step_Revenue_Testing_Maste1"/>
      <sheetName val="Global_Data1"/>
      <sheetName val="CRITERIA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  <sheetName val="旧V前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(O3)_CA_Sheet"/>
      <sheetName val="K4__F&amp;F"/>
      <sheetName val="Gain_Loss_Calculation"/>
      <sheetName val="(O3)_CA_Sheet1"/>
      <sheetName val="K4__F&amp;F1"/>
      <sheetName val="Gain_Loss_Calculation1"/>
      <sheetName val="Working Capita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  <sheetName val="Newspape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  <sheetName val="toy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533CB-C5BF-4D38-925E-6A018FF015E3}">
  <dimension ref="A1:BA127"/>
  <sheetViews>
    <sheetView showGridLines="0" tabSelected="1" view="pageBreakPreview" zoomScaleNormal="85" zoomScaleSheetLayoutView="100" workbookViewId="0">
      <selection activeCell="D10" sqref="D10"/>
    </sheetView>
  </sheetViews>
  <sheetFormatPr defaultColWidth="14.7109375" defaultRowHeight="23.1" customHeight="1" x14ac:dyDescent="0.45"/>
  <cols>
    <col min="1" max="3" width="1.5703125" style="5" customWidth="1"/>
    <col min="4" max="4" width="36.5703125" style="5" customWidth="1"/>
    <col min="5" max="5" width="11" style="9" customWidth="1"/>
    <col min="6" max="6" width="0.85546875" style="10" customWidth="1"/>
    <col min="7" max="7" width="16.140625" style="40" customWidth="1"/>
    <col min="8" max="8" width="0.85546875" style="27" customWidth="1"/>
    <col min="9" max="9" width="16.140625" style="40" customWidth="1"/>
    <col min="10" max="10" width="0.85546875" style="10" customWidth="1"/>
    <col min="11" max="11" width="16.140625" style="40" customWidth="1"/>
    <col min="12" max="12" width="0.85546875" style="27" customWidth="1"/>
    <col min="13" max="13" width="16.140625" style="40" customWidth="1"/>
    <col min="14" max="16384" width="14.7109375" style="5"/>
  </cols>
  <sheetData>
    <row r="1" spans="1:13" ht="23.1" customHeight="1" x14ac:dyDescent="0.45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13" ht="23.1" customHeight="1" x14ac:dyDescent="0.45">
      <c r="A2" s="2" t="s">
        <v>1</v>
      </c>
      <c r="B2" s="2"/>
      <c r="C2" s="2"/>
      <c r="D2" s="2"/>
      <c r="E2" s="3"/>
      <c r="F2" s="2"/>
      <c r="G2" s="6"/>
      <c r="H2" s="2"/>
      <c r="I2" s="7"/>
      <c r="J2" s="2"/>
      <c r="K2" s="6"/>
      <c r="L2" s="2"/>
      <c r="M2" s="2"/>
    </row>
    <row r="3" spans="1:13" ht="23.1" customHeight="1" x14ac:dyDescent="0.45">
      <c r="A3" s="2" t="s">
        <v>2</v>
      </c>
      <c r="B3" s="2"/>
      <c r="C3" s="2"/>
      <c r="D3" s="2"/>
      <c r="E3" s="3"/>
      <c r="F3" s="2"/>
      <c r="G3" s="7"/>
      <c r="H3" s="2"/>
      <c r="I3" s="2"/>
      <c r="J3" s="2"/>
      <c r="K3" s="2"/>
      <c r="L3" s="2"/>
      <c r="M3" s="2"/>
    </row>
    <row r="4" spans="1:13" ht="23.1" customHeight="1" x14ac:dyDescent="0.45">
      <c r="G4" s="11" t="s">
        <v>3</v>
      </c>
      <c r="H4" s="11"/>
      <c r="I4" s="11"/>
      <c r="J4" s="11"/>
      <c r="K4" s="11"/>
      <c r="L4" s="11"/>
      <c r="M4" s="11"/>
    </row>
    <row r="5" spans="1:13" ht="23.1" customHeight="1" x14ac:dyDescent="0.45">
      <c r="G5" s="12" t="s">
        <v>4</v>
      </c>
      <c r="H5" s="12"/>
      <c r="I5" s="12"/>
      <c r="K5" s="12"/>
      <c r="L5" s="12"/>
      <c r="M5" s="12"/>
    </row>
    <row r="6" spans="1:13" ht="23.1" customHeight="1" x14ac:dyDescent="0.45">
      <c r="G6" s="13" t="s">
        <v>5</v>
      </c>
      <c r="H6" s="13"/>
      <c r="I6" s="13"/>
      <c r="J6" s="9"/>
      <c r="K6" s="13" t="s">
        <v>6</v>
      </c>
      <c r="L6" s="13"/>
      <c r="M6" s="13"/>
    </row>
    <row r="7" spans="1:13" ht="23.1" customHeight="1" x14ac:dyDescent="0.45">
      <c r="G7" s="1" t="s">
        <v>7</v>
      </c>
      <c r="H7" s="14"/>
      <c r="I7" s="1"/>
      <c r="K7" s="1" t="s">
        <v>7</v>
      </c>
      <c r="L7" s="14"/>
      <c r="M7" s="1"/>
    </row>
    <row r="8" spans="1:13" ht="23.1" customHeight="1" x14ac:dyDescent="0.45">
      <c r="G8" s="15" t="s">
        <v>8</v>
      </c>
      <c r="H8" s="16"/>
      <c r="I8" s="15" t="s">
        <v>9</v>
      </c>
      <c r="J8" s="9"/>
      <c r="K8" s="15" t="s">
        <v>8</v>
      </c>
      <c r="L8" s="16"/>
      <c r="M8" s="15" t="s">
        <v>9</v>
      </c>
    </row>
    <row r="9" spans="1:13" s="14" customFormat="1" ht="23.1" customHeight="1" x14ac:dyDescent="0.45">
      <c r="E9" s="17" t="s">
        <v>10</v>
      </c>
      <c r="F9" s="9"/>
      <c r="G9" s="18" t="s">
        <v>11</v>
      </c>
      <c r="H9" s="16"/>
      <c r="I9" s="18" t="s">
        <v>12</v>
      </c>
      <c r="J9" s="9"/>
      <c r="K9" s="18" t="s">
        <v>11</v>
      </c>
      <c r="L9" s="16"/>
      <c r="M9" s="18" t="s">
        <v>12</v>
      </c>
    </row>
    <row r="10" spans="1:13" ht="23.1" customHeight="1" x14ac:dyDescent="0.45">
      <c r="A10" s="8" t="s">
        <v>13</v>
      </c>
      <c r="E10" s="21"/>
      <c r="F10" s="22"/>
      <c r="G10" s="23"/>
      <c r="H10" s="16"/>
      <c r="I10" s="23"/>
      <c r="J10" s="22"/>
      <c r="K10" s="23"/>
      <c r="L10" s="16"/>
      <c r="M10" s="23"/>
    </row>
    <row r="11" spans="1:13" ht="23.1" customHeight="1" x14ac:dyDescent="0.45">
      <c r="A11" s="2" t="s">
        <v>14</v>
      </c>
      <c r="B11" s="2"/>
      <c r="C11" s="2"/>
      <c r="D11" s="2"/>
      <c r="E11" s="21"/>
      <c r="F11" s="22"/>
      <c r="G11" s="23"/>
      <c r="H11" s="24"/>
      <c r="I11" s="23"/>
      <c r="J11" s="22"/>
      <c r="K11" s="23"/>
      <c r="L11" s="24"/>
      <c r="M11" s="23"/>
    </row>
    <row r="12" spans="1:13" ht="23.1" customHeight="1" x14ac:dyDescent="0.45">
      <c r="B12" s="25" t="s">
        <v>15</v>
      </c>
      <c r="C12" s="25"/>
      <c r="E12" s="26">
        <v>5</v>
      </c>
      <c r="F12" s="26"/>
      <c r="G12" s="27">
        <v>282170346.02999997</v>
      </c>
      <c r="I12" s="27">
        <v>21764875.32</v>
      </c>
      <c r="J12" s="26"/>
      <c r="K12" s="27">
        <v>282170346.02999997</v>
      </c>
      <c r="M12" s="27">
        <v>21764875.32</v>
      </c>
    </row>
    <row r="13" spans="1:13" ht="23.1" customHeight="1" x14ac:dyDescent="0.45">
      <c r="B13" s="25" t="s">
        <v>16</v>
      </c>
      <c r="C13" s="25"/>
      <c r="E13" s="26" t="s">
        <v>17</v>
      </c>
      <c r="F13" s="26"/>
      <c r="G13" s="27">
        <v>864664965.13999999</v>
      </c>
      <c r="I13" s="27">
        <v>582053171.97000003</v>
      </c>
      <c r="J13" s="26"/>
      <c r="K13" s="27">
        <v>864664965.13999999</v>
      </c>
      <c r="M13" s="27">
        <v>582053171.97000003</v>
      </c>
    </row>
    <row r="14" spans="1:13" ht="23.1" customHeight="1" x14ac:dyDescent="0.45">
      <c r="B14" s="5" t="s">
        <v>18</v>
      </c>
      <c r="C14" s="25"/>
      <c r="E14" s="26"/>
      <c r="F14" s="26"/>
      <c r="G14" s="27"/>
      <c r="I14" s="27"/>
      <c r="J14" s="26"/>
      <c r="K14" s="27"/>
      <c r="M14" s="27"/>
    </row>
    <row r="15" spans="1:13" ht="23.1" customHeight="1" x14ac:dyDescent="0.45">
      <c r="C15" s="25" t="s">
        <v>19</v>
      </c>
      <c r="E15" s="26" t="s">
        <v>20</v>
      </c>
      <c r="F15" s="26"/>
      <c r="G15" s="27">
        <v>256780379.08000001</v>
      </c>
      <c r="I15" s="27">
        <v>272514994.56999999</v>
      </c>
      <c r="J15" s="26"/>
      <c r="K15" s="27">
        <v>256780379.08000001</v>
      </c>
      <c r="M15" s="27">
        <v>272514994.56999999</v>
      </c>
    </row>
    <row r="16" spans="1:13" ht="23.1" customHeight="1" x14ac:dyDescent="0.45">
      <c r="B16" s="25" t="s">
        <v>21</v>
      </c>
      <c r="C16" s="25"/>
      <c r="E16" s="28" t="s">
        <v>22</v>
      </c>
      <c r="F16" s="26"/>
      <c r="G16" s="27">
        <v>412730353.81</v>
      </c>
      <c r="I16" s="27">
        <v>634384760.05999994</v>
      </c>
      <c r="J16" s="26"/>
      <c r="K16" s="27">
        <v>412730353.81</v>
      </c>
      <c r="M16" s="27">
        <v>634384760.05999994</v>
      </c>
    </row>
    <row r="17" spans="1:13" ht="23.1" customHeight="1" x14ac:dyDescent="0.45">
      <c r="B17" s="25" t="s">
        <v>23</v>
      </c>
      <c r="C17" s="25"/>
      <c r="E17" s="26">
        <v>9</v>
      </c>
      <c r="F17" s="26"/>
      <c r="G17" s="27">
        <v>796697559.23000002</v>
      </c>
      <c r="I17" s="27">
        <v>9545082.7400000002</v>
      </c>
      <c r="J17" s="26"/>
      <c r="K17" s="27">
        <v>796697559.23000002</v>
      </c>
      <c r="M17" s="27">
        <v>9545082.7400000002</v>
      </c>
    </row>
    <row r="18" spans="1:13" ht="23.1" customHeight="1" x14ac:dyDescent="0.45">
      <c r="A18" s="2" t="s">
        <v>24</v>
      </c>
      <c r="B18" s="2"/>
      <c r="C18" s="2"/>
      <c r="D18" s="2"/>
      <c r="G18" s="29">
        <v>2613043603.29</v>
      </c>
      <c r="I18" s="29">
        <v>1520262884.6600001</v>
      </c>
      <c r="K18" s="29">
        <v>2613043603.29</v>
      </c>
      <c r="M18" s="29">
        <v>1520262884.6600001</v>
      </c>
    </row>
    <row r="19" spans="1:13" ht="23.1" customHeight="1" x14ac:dyDescent="0.45">
      <c r="A19" s="2" t="s">
        <v>25</v>
      </c>
      <c r="B19" s="2"/>
      <c r="C19" s="2"/>
      <c r="D19" s="2"/>
      <c r="G19" s="27"/>
      <c r="I19" s="27"/>
      <c r="K19" s="27"/>
      <c r="M19" s="27"/>
    </row>
    <row r="20" spans="1:13" ht="23.1" customHeight="1" x14ac:dyDescent="0.45">
      <c r="A20" s="2"/>
      <c r="B20" s="30" t="s">
        <v>26</v>
      </c>
      <c r="C20" s="2"/>
      <c r="D20" s="2"/>
      <c r="E20" s="9" t="s">
        <v>27</v>
      </c>
      <c r="G20" s="27">
        <v>170721363.88999999</v>
      </c>
      <c r="I20" s="27">
        <v>112408851.95</v>
      </c>
      <c r="K20" s="31">
        <v>170721363.88999999</v>
      </c>
      <c r="M20" s="31">
        <v>112408851.95</v>
      </c>
    </row>
    <row r="21" spans="1:13" ht="23.1" customHeight="1" x14ac:dyDescent="0.45">
      <c r="A21" s="2"/>
      <c r="B21" s="25" t="s">
        <v>28</v>
      </c>
      <c r="C21" s="2"/>
      <c r="D21" s="2"/>
      <c r="G21" s="27">
        <v>274275.71999999997</v>
      </c>
      <c r="I21" s="27">
        <v>883354.55</v>
      </c>
      <c r="K21" s="31">
        <v>1500000</v>
      </c>
      <c r="M21" s="31">
        <v>1500000</v>
      </c>
    </row>
    <row r="22" spans="1:13" ht="23.1" customHeight="1" x14ac:dyDescent="0.45">
      <c r="A22" s="2"/>
      <c r="B22" s="25" t="s">
        <v>18</v>
      </c>
      <c r="C22" s="2"/>
      <c r="D22" s="2"/>
      <c r="E22" s="26" t="s">
        <v>20</v>
      </c>
      <c r="G22" s="27">
        <v>156803219.88999999</v>
      </c>
      <c r="I22" s="27">
        <v>188918360.91999999</v>
      </c>
      <c r="K22" s="31">
        <v>156803219.88999999</v>
      </c>
      <c r="M22" s="31">
        <v>188918360.91999999</v>
      </c>
    </row>
    <row r="23" spans="1:13" ht="23.1" customHeight="1" x14ac:dyDescent="0.45">
      <c r="A23" s="2"/>
      <c r="B23" s="25" t="s">
        <v>29</v>
      </c>
      <c r="C23" s="2"/>
      <c r="D23" s="2"/>
      <c r="E23" s="28" t="s">
        <v>22</v>
      </c>
      <c r="G23" s="27">
        <v>13634112.84</v>
      </c>
      <c r="I23" s="27">
        <v>492054.32</v>
      </c>
      <c r="K23" s="31">
        <v>13634112.84</v>
      </c>
      <c r="M23" s="31">
        <v>492054.32</v>
      </c>
    </row>
    <row r="24" spans="1:13" ht="23.1" customHeight="1" x14ac:dyDescent="0.45">
      <c r="A24" s="25"/>
      <c r="B24" s="25" t="s">
        <v>30</v>
      </c>
      <c r="C24" s="25"/>
      <c r="E24" s="26">
        <v>4</v>
      </c>
      <c r="F24" s="26"/>
      <c r="G24" s="27">
        <v>15000000</v>
      </c>
      <c r="I24" s="27">
        <v>15000000</v>
      </c>
      <c r="J24" s="26"/>
      <c r="K24" s="27">
        <v>15000000</v>
      </c>
      <c r="M24" s="27">
        <v>15000000</v>
      </c>
    </row>
    <row r="25" spans="1:13" ht="23.1" customHeight="1" x14ac:dyDescent="0.45">
      <c r="B25" s="32" t="s">
        <v>31</v>
      </c>
      <c r="C25" s="32"/>
      <c r="D25" s="32"/>
      <c r="E25" s="26" t="s">
        <v>32</v>
      </c>
      <c r="F25" s="26"/>
      <c r="G25" s="27">
        <v>108938575.23</v>
      </c>
      <c r="I25" s="27">
        <v>93073244.930000007</v>
      </c>
      <c r="J25" s="26"/>
      <c r="K25" s="27">
        <v>108938575.23</v>
      </c>
      <c r="M25" s="27">
        <v>93073244.930000007</v>
      </c>
    </row>
    <row r="26" spans="1:13" ht="23.1" customHeight="1" x14ac:dyDescent="0.45">
      <c r="B26" s="5" t="s">
        <v>33</v>
      </c>
      <c r="C26" s="32"/>
      <c r="D26" s="32"/>
      <c r="E26" s="26" t="s">
        <v>34</v>
      </c>
      <c r="F26" s="26"/>
      <c r="G26" s="27">
        <v>9762056</v>
      </c>
      <c r="I26" s="27">
        <v>9143317.1799999997</v>
      </c>
      <c r="J26" s="26"/>
      <c r="K26" s="27">
        <v>9762056</v>
      </c>
      <c r="M26" s="27">
        <v>9143317.1799999997</v>
      </c>
    </row>
    <row r="27" spans="1:13" ht="23.1" customHeight="1" x14ac:dyDescent="0.45">
      <c r="B27" s="32" t="s">
        <v>35</v>
      </c>
      <c r="C27" s="32"/>
      <c r="D27" s="32"/>
      <c r="E27" s="26">
        <v>10</v>
      </c>
      <c r="F27" s="26"/>
      <c r="G27" s="27">
        <v>5256421.4800000004</v>
      </c>
      <c r="I27" s="27">
        <v>2144765.98</v>
      </c>
      <c r="J27" s="26"/>
      <c r="K27" s="27">
        <v>5256421.4800000004</v>
      </c>
      <c r="M27" s="27">
        <v>2144765.98</v>
      </c>
    </row>
    <row r="28" spans="1:13" ht="23.1" customHeight="1" x14ac:dyDescent="0.45">
      <c r="B28" s="32" t="s">
        <v>36</v>
      </c>
      <c r="C28" s="32"/>
      <c r="D28" s="32"/>
      <c r="E28" s="26"/>
      <c r="F28" s="26"/>
      <c r="G28" s="27">
        <v>3790800</v>
      </c>
      <c r="I28" s="27">
        <v>540490.66</v>
      </c>
      <c r="J28" s="26"/>
      <c r="K28" s="27">
        <v>3790800</v>
      </c>
      <c r="M28" s="27">
        <v>540490.65999999992</v>
      </c>
    </row>
    <row r="29" spans="1:13" ht="23.1" customHeight="1" x14ac:dyDescent="0.45">
      <c r="B29" s="32" t="s">
        <v>37</v>
      </c>
      <c r="C29" s="32"/>
      <c r="D29" s="32"/>
      <c r="E29" s="26">
        <v>11</v>
      </c>
      <c r="F29" s="26"/>
      <c r="G29" s="27">
        <v>8505410.1699999999</v>
      </c>
      <c r="I29" s="27">
        <v>6860890.5099999998</v>
      </c>
      <c r="J29" s="26"/>
      <c r="K29" s="27">
        <v>8505410.1699999999</v>
      </c>
      <c r="M29" s="27">
        <v>6860890.5099999998</v>
      </c>
    </row>
    <row r="30" spans="1:13" ht="23.1" customHeight="1" x14ac:dyDescent="0.45">
      <c r="B30" s="25" t="s">
        <v>38</v>
      </c>
      <c r="C30" s="25"/>
      <c r="D30" s="25"/>
      <c r="E30" s="26" t="s">
        <v>39</v>
      </c>
      <c r="F30" s="9"/>
      <c r="G30" s="27">
        <v>32706769.190000001</v>
      </c>
      <c r="I30" s="27">
        <v>32772956.190000001</v>
      </c>
      <c r="J30" s="9"/>
      <c r="K30" s="27">
        <v>32706769.190000001</v>
      </c>
      <c r="M30" s="27">
        <v>32772956.190000005</v>
      </c>
    </row>
    <row r="31" spans="1:13" ht="23.1" customHeight="1" x14ac:dyDescent="0.45">
      <c r="A31" s="33" t="s">
        <v>40</v>
      </c>
      <c r="B31" s="2"/>
      <c r="G31" s="29">
        <v>525393004.41000003</v>
      </c>
      <c r="I31" s="29">
        <v>462238287.19</v>
      </c>
      <c r="K31" s="29">
        <v>526618728.69</v>
      </c>
      <c r="M31" s="29">
        <v>462854932.64000005</v>
      </c>
    </row>
    <row r="32" spans="1:13" ht="23.1" customHeight="1" thickBot="1" x14ac:dyDescent="0.5">
      <c r="A32" s="33" t="s">
        <v>41</v>
      </c>
      <c r="G32" s="34">
        <v>3138436607.6999998</v>
      </c>
      <c r="I32" s="34">
        <v>1982501171.8500001</v>
      </c>
      <c r="K32" s="34">
        <v>3139662331.98</v>
      </c>
      <c r="M32" s="34">
        <v>1983117817.3000002</v>
      </c>
    </row>
    <row r="33" spans="1:13" ht="23.1" customHeight="1" thickTop="1" x14ac:dyDescent="0.45">
      <c r="A33" s="33"/>
      <c r="G33" s="27"/>
      <c r="I33" s="27"/>
      <c r="K33" s="27"/>
      <c r="M33" s="27"/>
    </row>
    <row r="34" spans="1:13" ht="23.1" customHeight="1" x14ac:dyDescent="0.45">
      <c r="A34" s="33"/>
      <c r="G34" s="27"/>
      <c r="I34" s="27"/>
      <c r="K34" s="27"/>
      <c r="M34" s="27"/>
    </row>
    <row r="35" spans="1:13" ht="23.1" customHeight="1" x14ac:dyDescent="0.45">
      <c r="A35" s="33"/>
      <c r="G35" s="27"/>
      <c r="I35" s="27"/>
      <c r="K35" s="27"/>
      <c r="M35" s="27"/>
    </row>
    <row r="36" spans="1:13" ht="23.1" customHeight="1" x14ac:dyDescent="0.45">
      <c r="E36" s="5"/>
      <c r="F36" s="5"/>
      <c r="G36" s="5"/>
      <c r="H36" s="5"/>
      <c r="I36" s="5"/>
      <c r="J36" s="5"/>
      <c r="K36" s="5"/>
      <c r="L36" s="5"/>
      <c r="M36" s="5"/>
    </row>
    <row r="37" spans="1:13" ht="23.1" customHeight="1" x14ac:dyDescent="0.45">
      <c r="E37" s="5"/>
      <c r="F37" s="5"/>
      <c r="G37" s="5"/>
      <c r="H37" s="5"/>
      <c r="I37" s="5"/>
      <c r="J37" s="5"/>
      <c r="K37" s="5"/>
      <c r="L37" s="5"/>
      <c r="M37" s="5"/>
    </row>
    <row r="38" spans="1:13" ht="23.1" customHeight="1" x14ac:dyDescent="0.45">
      <c r="E38" s="5"/>
      <c r="F38" s="5"/>
      <c r="G38" s="5"/>
      <c r="H38" s="5"/>
      <c r="I38" s="5"/>
      <c r="J38" s="5"/>
      <c r="K38" s="5"/>
      <c r="L38" s="5"/>
      <c r="M38" s="5"/>
    </row>
    <row r="39" spans="1:13" ht="23.1" customHeight="1" x14ac:dyDescent="0.45">
      <c r="E39" s="5"/>
      <c r="F39" s="5"/>
      <c r="G39" s="5"/>
      <c r="H39" s="5"/>
      <c r="I39" s="5"/>
      <c r="J39" s="5"/>
      <c r="K39" s="5"/>
      <c r="L39" s="5"/>
      <c r="M39" s="5"/>
    </row>
    <row r="40" spans="1:13" ht="23.1" customHeight="1" x14ac:dyDescent="0.45">
      <c r="E40" s="5"/>
      <c r="F40" s="5"/>
      <c r="G40" s="5"/>
      <c r="H40" s="5"/>
      <c r="I40" s="5"/>
      <c r="J40" s="5"/>
      <c r="K40" s="5"/>
      <c r="L40" s="5"/>
      <c r="M40" s="5"/>
    </row>
    <row r="41" spans="1:13" ht="23.1" customHeight="1" x14ac:dyDescent="0.45">
      <c r="A41" s="35" t="s">
        <v>42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1:13" ht="23.1" customHeight="1" x14ac:dyDescent="0.45">
      <c r="A42" s="36" t="s">
        <v>43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spans="1:13" ht="23.1" customHeight="1" x14ac:dyDescent="0.45">
      <c r="A43" s="2" t="s">
        <v>0</v>
      </c>
      <c r="B43" s="2"/>
      <c r="C43" s="2"/>
      <c r="D43" s="2"/>
      <c r="E43" s="3"/>
      <c r="F43" s="2"/>
      <c r="G43" s="2"/>
      <c r="H43" s="2"/>
      <c r="I43" s="2"/>
      <c r="J43" s="2"/>
      <c r="K43" s="2"/>
      <c r="L43" s="2"/>
      <c r="M43" s="2"/>
    </row>
    <row r="44" spans="1:13" ht="23.1" customHeight="1" x14ac:dyDescent="0.45">
      <c r="A44" s="2" t="s">
        <v>1</v>
      </c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  <c r="M44" s="2"/>
    </row>
    <row r="45" spans="1:13" ht="23.1" customHeight="1" x14ac:dyDescent="0.45">
      <c r="A45" s="2" t="s">
        <v>2</v>
      </c>
      <c r="B45" s="2"/>
      <c r="C45" s="2"/>
      <c r="D45" s="2"/>
      <c r="E45" s="3"/>
      <c r="F45" s="2"/>
      <c r="G45" s="2"/>
      <c r="H45" s="2"/>
      <c r="I45" s="2"/>
      <c r="J45" s="2"/>
      <c r="K45" s="2"/>
      <c r="L45" s="2"/>
      <c r="M45" s="2"/>
    </row>
    <row r="46" spans="1:13" ht="23.1" customHeight="1" x14ac:dyDescent="0.45">
      <c r="G46" s="11" t="s">
        <v>3</v>
      </c>
      <c r="H46" s="11"/>
      <c r="I46" s="11"/>
      <c r="J46" s="11"/>
      <c r="K46" s="11"/>
      <c r="L46" s="11"/>
      <c r="M46" s="11"/>
    </row>
    <row r="47" spans="1:13" ht="23.1" customHeight="1" x14ac:dyDescent="0.45">
      <c r="G47" s="12" t="s">
        <v>4</v>
      </c>
      <c r="H47" s="12"/>
      <c r="I47" s="12"/>
      <c r="K47" s="12"/>
      <c r="L47" s="12"/>
      <c r="M47" s="12"/>
    </row>
    <row r="48" spans="1:13" ht="23.1" customHeight="1" x14ac:dyDescent="0.45">
      <c r="G48" s="13" t="s">
        <v>5</v>
      </c>
      <c r="H48" s="13"/>
      <c r="I48" s="13"/>
      <c r="J48" s="9"/>
      <c r="K48" s="13" t="s">
        <v>6</v>
      </c>
      <c r="L48" s="13"/>
      <c r="M48" s="13"/>
    </row>
    <row r="49" spans="1:53" ht="23.1" customHeight="1" x14ac:dyDescent="0.45">
      <c r="G49" s="1" t="s">
        <v>7</v>
      </c>
      <c r="H49" s="14"/>
      <c r="I49" s="1"/>
      <c r="K49" s="1" t="s">
        <v>7</v>
      </c>
      <c r="L49" s="14"/>
      <c r="M49" s="1"/>
    </row>
    <row r="50" spans="1:53" ht="23.1" customHeight="1" x14ac:dyDescent="0.45">
      <c r="G50" s="15" t="s">
        <v>8</v>
      </c>
      <c r="H50" s="16"/>
      <c r="I50" s="15" t="s">
        <v>9</v>
      </c>
      <c r="J50" s="9"/>
      <c r="K50" s="15" t="s">
        <v>8</v>
      </c>
      <c r="L50" s="16"/>
      <c r="M50" s="15" t="s">
        <v>9</v>
      </c>
    </row>
    <row r="51" spans="1:53" s="14" customFormat="1" ht="23.1" customHeight="1" x14ac:dyDescent="0.45">
      <c r="E51" s="17" t="s">
        <v>10</v>
      </c>
      <c r="F51" s="9"/>
      <c r="G51" s="18" t="s">
        <v>11</v>
      </c>
      <c r="H51" s="16"/>
      <c r="I51" s="18" t="s">
        <v>12</v>
      </c>
      <c r="J51" s="9"/>
      <c r="K51" s="18" t="s">
        <v>11</v>
      </c>
      <c r="L51" s="16"/>
      <c r="M51" s="18" t="s">
        <v>12</v>
      </c>
    </row>
    <row r="52" spans="1:53" ht="23.1" customHeight="1" x14ac:dyDescent="0.45">
      <c r="A52" s="8" t="s">
        <v>44</v>
      </c>
      <c r="F52" s="37"/>
      <c r="G52" s="38"/>
      <c r="H52" s="16"/>
      <c r="I52" s="23"/>
      <c r="J52" s="37"/>
      <c r="K52" s="38"/>
      <c r="L52" s="16"/>
      <c r="M52" s="23"/>
    </row>
    <row r="53" spans="1:53" ht="23.1" customHeight="1" x14ac:dyDescent="0.45">
      <c r="A53" s="33" t="s">
        <v>45</v>
      </c>
      <c r="B53" s="25"/>
      <c r="C53" s="25"/>
      <c r="D53" s="25"/>
      <c r="E53" s="21"/>
      <c r="F53" s="22"/>
      <c r="G53" s="23"/>
      <c r="H53" s="24"/>
      <c r="I53" s="23"/>
      <c r="J53" s="22"/>
      <c r="K53" s="23"/>
      <c r="L53" s="24"/>
      <c r="M53" s="23"/>
    </row>
    <row r="54" spans="1:53" ht="23.1" customHeight="1" x14ac:dyDescent="0.45">
      <c r="A54" s="33"/>
      <c r="B54" s="39" t="s">
        <v>46</v>
      </c>
      <c r="C54" s="25"/>
      <c r="D54" s="25"/>
      <c r="E54" s="26">
        <v>13</v>
      </c>
      <c r="F54" s="22"/>
      <c r="G54" s="27">
        <v>340101179.51999998</v>
      </c>
      <c r="H54" s="24"/>
      <c r="I54" s="27">
        <v>0</v>
      </c>
      <c r="J54" s="22"/>
      <c r="K54" s="40">
        <v>340101179.51999998</v>
      </c>
      <c r="L54" s="24"/>
      <c r="M54" s="40">
        <v>0</v>
      </c>
    </row>
    <row r="55" spans="1:53" ht="23.1" customHeight="1" x14ac:dyDescent="0.45">
      <c r="A55" s="25"/>
      <c r="B55" s="25" t="s">
        <v>47</v>
      </c>
      <c r="C55" s="25"/>
      <c r="D55" s="25"/>
      <c r="E55" s="26" t="s">
        <v>48</v>
      </c>
      <c r="F55" s="26"/>
      <c r="G55" s="27">
        <v>1093952039.04</v>
      </c>
      <c r="H55" s="24"/>
      <c r="I55" s="27">
        <v>511217313.41000003</v>
      </c>
      <c r="J55" s="26"/>
      <c r="K55" s="40">
        <v>1093952039.04</v>
      </c>
      <c r="M55" s="40">
        <v>511217313.41000003</v>
      </c>
    </row>
    <row r="56" spans="1:53" ht="23.1" customHeight="1" x14ac:dyDescent="0.45">
      <c r="A56" s="25"/>
      <c r="B56" s="25" t="s">
        <v>49</v>
      </c>
      <c r="C56" s="25"/>
      <c r="D56" s="25"/>
      <c r="E56" s="28" t="s">
        <v>50</v>
      </c>
      <c r="F56" s="26"/>
      <c r="G56" s="27">
        <v>12270939.199999999</v>
      </c>
      <c r="H56" s="24"/>
      <c r="I56" s="27">
        <v>271589.2</v>
      </c>
      <c r="J56" s="26"/>
      <c r="K56" s="40">
        <v>12270939.199999999</v>
      </c>
      <c r="M56" s="40">
        <v>271589.2</v>
      </c>
    </row>
    <row r="57" spans="1:53" ht="23.1" customHeight="1" x14ac:dyDescent="0.45">
      <c r="A57" s="25"/>
      <c r="B57" s="25" t="s">
        <v>51</v>
      </c>
      <c r="C57" s="25"/>
      <c r="D57" s="25"/>
      <c r="E57" s="26"/>
      <c r="F57" s="26"/>
      <c r="G57" s="27"/>
      <c r="H57" s="24"/>
      <c r="I57" s="27"/>
      <c r="J57" s="26"/>
    </row>
    <row r="58" spans="1:53" ht="23.1" customHeight="1" x14ac:dyDescent="0.45">
      <c r="A58" s="25"/>
      <c r="B58" s="25"/>
      <c r="C58" s="25" t="s">
        <v>19</v>
      </c>
      <c r="D58" s="25"/>
      <c r="E58" s="26">
        <v>15</v>
      </c>
      <c r="F58" s="26"/>
      <c r="G58" s="27">
        <v>28563320.18</v>
      </c>
      <c r="I58" s="27">
        <v>57122854.859999999</v>
      </c>
      <c r="J58" s="26"/>
      <c r="K58" s="40">
        <v>28563320.18</v>
      </c>
      <c r="M58" s="40">
        <v>57122854.859999999</v>
      </c>
    </row>
    <row r="59" spans="1:53" ht="23.1" customHeight="1" x14ac:dyDescent="0.45">
      <c r="A59" s="25"/>
      <c r="B59" s="5" t="s">
        <v>52</v>
      </c>
      <c r="C59" s="25"/>
      <c r="D59" s="25"/>
      <c r="E59" s="26"/>
      <c r="F59" s="26"/>
      <c r="G59" s="27"/>
      <c r="I59" s="27"/>
      <c r="J59" s="26"/>
    </row>
    <row r="60" spans="1:53" ht="23.1" customHeight="1" x14ac:dyDescent="0.45">
      <c r="A60" s="25"/>
      <c r="C60" s="5" t="s">
        <v>19</v>
      </c>
      <c r="E60" s="26" t="s">
        <v>53</v>
      </c>
      <c r="F60" s="26"/>
      <c r="G60" s="27">
        <v>5221861.6399999997</v>
      </c>
      <c r="I60" s="27">
        <v>4044388.56</v>
      </c>
      <c r="J60" s="26"/>
      <c r="K60" s="40">
        <v>5221861.6399999997</v>
      </c>
      <c r="M60" s="40">
        <v>4044388.56</v>
      </c>
    </row>
    <row r="61" spans="1:53" s="4" customFormat="1" ht="23.1" customHeight="1" x14ac:dyDescent="0.45">
      <c r="A61" s="33" t="s">
        <v>54</v>
      </c>
      <c r="B61" s="5"/>
      <c r="C61" s="5"/>
      <c r="D61" s="5"/>
      <c r="E61" s="26"/>
      <c r="F61" s="26"/>
      <c r="G61" s="29">
        <v>1480109339.5800002</v>
      </c>
      <c r="H61" s="27"/>
      <c r="I61" s="29">
        <v>572656146.02999997</v>
      </c>
      <c r="J61" s="26"/>
      <c r="K61" s="29">
        <v>1480109339.5800002</v>
      </c>
      <c r="L61" s="27"/>
      <c r="M61" s="29">
        <v>572656146.02999997</v>
      </c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</row>
    <row r="62" spans="1:53" s="4" customFormat="1" ht="23.1" customHeight="1" x14ac:dyDescent="0.45">
      <c r="A62" s="33" t="s">
        <v>55</v>
      </c>
      <c r="B62" s="25"/>
      <c r="C62" s="25"/>
      <c r="D62" s="25"/>
      <c r="E62" s="21"/>
      <c r="F62" s="22"/>
      <c r="G62" s="23"/>
      <c r="H62" s="24"/>
      <c r="I62" s="23"/>
      <c r="J62" s="22"/>
      <c r="K62" s="23"/>
      <c r="L62" s="24"/>
      <c r="M62" s="23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</row>
    <row r="63" spans="1:53" s="4" customFormat="1" ht="23.1" customHeight="1" x14ac:dyDescent="0.45">
      <c r="A63" s="5"/>
      <c r="B63" s="25" t="s">
        <v>56</v>
      </c>
      <c r="C63" s="5"/>
      <c r="D63" s="5"/>
      <c r="E63" s="26" t="s">
        <v>57</v>
      </c>
      <c r="F63" s="26"/>
      <c r="G63" s="27">
        <v>6940062.9800000004</v>
      </c>
      <c r="H63" s="27"/>
      <c r="I63" s="27">
        <v>5589940.2999999998</v>
      </c>
      <c r="J63" s="26"/>
      <c r="K63" s="40">
        <v>6940062.9800000004</v>
      </c>
      <c r="L63" s="27"/>
      <c r="M63" s="40">
        <v>5589940.2999999998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</row>
    <row r="64" spans="1:53" s="4" customFormat="1" ht="23.1" customHeight="1" x14ac:dyDescent="0.45">
      <c r="A64" s="2"/>
      <c r="B64" s="5" t="s">
        <v>51</v>
      </c>
      <c r="C64" s="5"/>
      <c r="D64" s="5"/>
      <c r="E64" s="26">
        <v>15</v>
      </c>
      <c r="F64" s="26"/>
      <c r="G64" s="27">
        <v>184084875</v>
      </c>
      <c r="H64" s="27"/>
      <c r="I64" s="27">
        <v>0</v>
      </c>
      <c r="J64" s="26"/>
      <c r="K64" s="27">
        <v>184084875</v>
      </c>
      <c r="L64" s="27"/>
      <c r="M64" s="27">
        <v>0</v>
      </c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</row>
    <row r="65" spans="1:53" s="4" customFormat="1" ht="23.1" customHeight="1" x14ac:dyDescent="0.45">
      <c r="A65" s="2"/>
      <c r="B65" s="5" t="s">
        <v>52</v>
      </c>
      <c r="C65" s="5"/>
      <c r="D65" s="5"/>
      <c r="E65" s="26" t="s">
        <v>53</v>
      </c>
      <c r="F65" s="26"/>
      <c r="G65" s="27">
        <v>5483575.6200000001</v>
      </c>
      <c r="H65" s="27"/>
      <c r="I65" s="27">
        <v>6174099.4699999997</v>
      </c>
      <c r="J65" s="26"/>
      <c r="K65" s="27">
        <v>5483575.6200000001</v>
      </c>
      <c r="L65" s="27"/>
      <c r="M65" s="27">
        <v>6174099.4699999997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</row>
    <row r="66" spans="1:53" s="4" customFormat="1" ht="23.1" customHeight="1" x14ac:dyDescent="0.45">
      <c r="A66" s="2"/>
      <c r="B66" s="5" t="s">
        <v>58</v>
      </c>
      <c r="C66" s="5"/>
      <c r="D66" s="5"/>
      <c r="E66" s="26"/>
      <c r="F66" s="26"/>
      <c r="G66" s="27"/>
      <c r="H66" s="27"/>
      <c r="I66" s="27"/>
      <c r="J66" s="26"/>
      <c r="K66" s="27"/>
      <c r="L66" s="27"/>
      <c r="M66" s="27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</row>
    <row r="67" spans="1:53" s="4" customFormat="1" ht="23.1" customHeight="1" x14ac:dyDescent="0.45">
      <c r="A67" s="5"/>
      <c r="B67" s="5"/>
      <c r="C67" s="5" t="s">
        <v>59</v>
      </c>
      <c r="D67" s="5"/>
      <c r="E67" s="26">
        <v>17</v>
      </c>
      <c r="F67" s="26"/>
      <c r="G67" s="27">
        <v>15372815</v>
      </c>
      <c r="H67" s="27"/>
      <c r="I67" s="27">
        <v>13261443</v>
      </c>
      <c r="J67" s="26"/>
      <c r="K67" s="27">
        <v>15372815</v>
      </c>
      <c r="L67" s="27"/>
      <c r="M67" s="27">
        <v>13261443</v>
      </c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</row>
    <row r="68" spans="1:53" s="4" customFormat="1" ht="23.1" customHeight="1" x14ac:dyDescent="0.45">
      <c r="A68" s="2" t="s">
        <v>60</v>
      </c>
      <c r="B68" s="5"/>
      <c r="C68" s="5"/>
      <c r="D68" s="5"/>
      <c r="E68" s="41"/>
      <c r="F68" s="41"/>
      <c r="G68" s="29">
        <v>211881328.59999999</v>
      </c>
      <c r="H68" s="27"/>
      <c r="I68" s="29">
        <v>25025482.77</v>
      </c>
      <c r="J68" s="41"/>
      <c r="K68" s="29">
        <v>211881328.59999999</v>
      </c>
      <c r="L68" s="27"/>
      <c r="M68" s="29">
        <v>25025482.77</v>
      </c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</row>
    <row r="69" spans="1:53" s="4" customFormat="1" ht="23.1" customHeight="1" x14ac:dyDescent="0.45">
      <c r="A69" s="2" t="s">
        <v>61</v>
      </c>
      <c r="B69" s="5"/>
      <c r="C69" s="5"/>
      <c r="D69" s="5"/>
      <c r="E69" s="9"/>
      <c r="F69" s="9"/>
      <c r="G69" s="29">
        <v>1691990668.1800001</v>
      </c>
      <c r="H69" s="27"/>
      <c r="I69" s="29">
        <v>597681628.79999995</v>
      </c>
      <c r="J69" s="9"/>
      <c r="K69" s="29">
        <v>1691990668.1800001</v>
      </c>
      <c r="L69" s="27"/>
      <c r="M69" s="29">
        <v>597681628.79999995</v>
      </c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</row>
    <row r="70" spans="1:53" s="4" customFormat="1" ht="23.1" customHeight="1" x14ac:dyDescent="0.45">
      <c r="A70" s="2"/>
      <c r="B70" s="5"/>
      <c r="C70" s="5"/>
      <c r="D70" s="5"/>
      <c r="E70" s="9"/>
      <c r="F70" s="9"/>
      <c r="G70" s="27"/>
      <c r="H70" s="27"/>
      <c r="I70" s="27"/>
      <c r="J70" s="9"/>
      <c r="K70" s="27"/>
      <c r="L70" s="27"/>
      <c r="M70" s="27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</row>
    <row r="71" spans="1:53" s="4" customFormat="1" ht="23.1" customHeight="1" x14ac:dyDescent="0.45">
      <c r="A71" s="2"/>
      <c r="B71" s="5"/>
      <c r="C71" s="5"/>
      <c r="D71" s="5"/>
      <c r="E71" s="9"/>
      <c r="F71" s="9"/>
      <c r="G71" s="27"/>
      <c r="H71" s="27"/>
      <c r="I71" s="27"/>
      <c r="J71" s="9"/>
      <c r="K71" s="27"/>
      <c r="L71" s="27"/>
      <c r="M71" s="27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</row>
    <row r="72" spans="1:53" s="4" customFormat="1" ht="23.1" customHeight="1" x14ac:dyDescent="0.45">
      <c r="A72" s="2"/>
      <c r="B72" s="5"/>
      <c r="C72" s="5"/>
      <c r="D72" s="5"/>
      <c r="E72" s="9"/>
      <c r="F72" s="9"/>
      <c r="G72" s="27"/>
      <c r="H72" s="27"/>
      <c r="I72" s="27"/>
      <c r="J72" s="9"/>
      <c r="K72" s="27"/>
      <c r="L72" s="27"/>
      <c r="M72" s="27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</row>
    <row r="73" spans="1:53" s="4" customFormat="1" ht="23.1" customHeight="1" x14ac:dyDescent="0.45">
      <c r="A73" s="2"/>
      <c r="B73" s="5"/>
      <c r="C73" s="5"/>
      <c r="D73" s="5"/>
      <c r="E73" s="9"/>
      <c r="F73" s="9"/>
      <c r="G73" s="27"/>
      <c r="H73" s="27"/>
      <c r="I73" s="27"/>
      <c r="J73" s="9"/>
      <c r="K73" s="27"/>
      <c r="L73" s="27"/>
      <c r="M73" s="27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</row>
    <row r="74" spans="1:53" s="4" customFormat="1" ht="23.1" customHeight="1" x14ac:dyDescent="0.45">
      <c r="A74" s="2"/>
      <c r="B74" s="5"/>
      <c r="C74" s="5"/>
      <c r="D74" s="5"/>
      <c r="E74" s="9"/>
      <c r="F74" s="9"/>
      <c r="G74" s="27"/>
      <c r="H74" s="27"/>
      <c r="I74" s="27"/>
      <c r="J74" s="9"/>
      <c r="K74" s="27"/>
      <c r="L74" s="27"/>
      <c r="M74" s="27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</row>
    <row r="75" spans="1:53" s="4" customFormat="1" ht="23.1" customHeight="1" x14ac:dyDescent="0.45">
      <c r="A75" s="2"/>
      <c r="B75" s="5"/>
      <c r="C75" s="5"/>
      <c r="D75" s="5"/>
      <c r="E75" s="9"/>
      <c r="F75" s="9"/>
      <c r="G75" s="27"/>
      <c r="H75" s="27"/>
      <c r="I75" s="27"/>
      <c r="J75" s="9"/>
      <c r="K75" s="27"/>
      <c r="L75" s="27"/>
      <c r="M75" s="27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</row>
    <row r="76" spans="1:53" s="4" customFormat="1" ht="23.1" customHeight="1" x14ac:dyDescent="0.45">
      <c r="A76" s="2"/>
      <c r="B76" s="5"/>
      <c r="C76" s="5"/>
      <c r="D76" s="5"/>
      <c r="E76" s="9"/>
      <c r="F76" s="9"/>
      <c r="G76" s="27"/>
      <c r="H76" s="27"/>
      <c r="I76" s="27"/>
      <c r="J76" s="9"/>
      <c r="K76" s="27"/>
      <c r="L76" s="27"/>
      <c r="M76" s="27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</row>
    <row r="77" spans="1:53" ht="23.1" customHeight="1" x14ac:dyDescent="0.45">
      <c r="A77" s="2"/>
      <c r="F77" s="9"/>
      <c r="G77" s="27"/>
      <c r="I77" s="27"/>
      <c r="J77" s="9"/>
      <c r="K77" s="27"/>
      <c r="M77" s="27"/>
    </row>
    <row r="78" spans="1:53" ht="23.1" customHeight="1" x14ac:dyDescent="0.45">
      <c r="A78" s="2"/>
      <c r="F78" s="9"/>
      <c r="G78" s="27"/>
      <c r="I78" s="27"/>
      <c r="J78" s="9"/>
      <c r="K78" s="27"/>
      <c r="M78" s="27"/>
    </row>
    <row r="79" spans="1:53" ht="23.1" customHeight="1" x14ac:dyDescent="0.45">
      <c r="A79" s="2"/>
      <c r="F79" s="9"/>
      <c r="G79" s="27"/>
      <c r="I79" s="27"/>
      <c r="J79" s="9"/>
      <c r="K79" s="27"/>
      <c r="M79" s="27"/>
    </row>
    <row r="80" spans="1:53" ht="23.1" customHeight="1" x14ac:dyDescent="0.45">
      <c r="A80" s="2"/>
      <c r="F80" s="9"/>
      <c r="G80" s="27"/>
      <c r="I80" s="27"/>
      <c r="J80" s="9"/>
      <c r="K80" s="27"/>
      <c r="M80" s="27"/>
    </row>
    <row r="81" spans="1:53" ht="23.1" customHeight="1" x14ac:dyDescent="0.45">
      <c r="A81" s="2"/>
      <c r="F81" s="9"/>
      <c r="G81" s="27"/>
      <c r="I81" s="27"/>
      <c r="J81" s="9"/>
      <c r="K81" s="27"/>
      <c r="M81" s="27"/>
    </row>
    <row r="82" spans="1:53" ht="23.1" customHeight="1" x14ac:dyDescent="0.45">
      <c r="A82" s="35" t="s">
        <v>42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</row>
    <row r="83" spans="1:53" ht="23.1" customHeight="1" x14ac:dyDescent="0.45">
      <c r="A83" s="36" t="s">
        <v>43</v>
      </c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</row>
    <row r="84" spans="1:53" ht="23.1" customHeight="1" x14ac:dyDescent="0.45">
      <c r="A84" s="2" t="s">
        <v>0</v>
      </c>
      <c r="B84" s="2"/>
      <c r="C84" s="2"/>
      <c r="D84" s="2"/>
      <c r="E84" s="3"/>
      <c r="F84" s="2"/>
      <c r="G84" s="2"/>
      <c r="H84" s="2"/>
      <c r="I84" s="2"/>
      <c r="J84" s="2"/>
      <c r="K84" s="2"/>
      <c r="L84" s="2"/>
      <c r="M84" s="2"/>
    </row>
    <row r="85" spans="1:53" ht="23.1" customHeight="1" x14ac:dyDescent="0.45">
      <c r="A85" s="2" t="s">
        <v>1</v>
      </c>
      <c r="B85" s="2"/>
      <c r="C85" s="2"/>
      <c r="D85" s="2"/>
      <c r="E85" s="3"/>
      <c r="F85" s="2"/>
      <c r="G85" s="2"/>
      <c r="H85" s="2"/>
      <c r="I85" s="2"/>
      <c r="J85" s="2"/>
      <c r="K85" s="2"/>
      <c r="L85" s="2"/>
      <c r="M85" s="2"/>
    </row>
    <row r="86" spans="1:53" ht="23.1" customHeight="1" x14ac:dyDescent="0.45">
      <c r="A86" s="2" t="s">
        <v>2</v>
      </c>
      <c r="B86" s="2"/>
      <c r="C86" s="2"/>
      <c r="D86" s="2"/>
      <c r="E86" s="3"/>
      <c r="F86" s="2"/>
      <c r="G86" s="2"/>
      <c r="H86" s="2"/>
      <c r="I86" s="2"/>
      <c r="J86" s="2"/>
      <c r="K86" s="2"/>
      <c r="L86" s="2"/>
      <c r="M86" s="2"/>
    </row>
    <row r="87" spans="1:53" ht="23.1" customHeight="1" x14ac:dyDescent="0.45">
      <c r="G87" s="11" t="s">
        <v>3</v>
      </c>
      <c r="H87" s="11"/>
      <c r="I87" s="11"/>
      <c r="J87" s="11"/>
      <c r="K87" s="11"/>
      <c r="L87" s="11"/>
      <c r="M87" s="11"/>
    </row>
    <row r="88" spans="1:53" ht="23.1" customHeight="1" x14ac:dyDescent="0.45">
      <c r="G88" s="12" t="s">
        <v>4</v>
      </c>
      <c r="H88" s="12"/>
      <c r="I88" s="12"/>
      <c r="K88" s="12"/>
      <c r="L88" s="12"/>
      <c r="M88" s="12"/>
    </row>
    <row r="89" spans="1:53" ht="23.1" customHeight="1" x14ac:dyDescent="0.45">
      <c r="G89" s="13" t="s">
        <v>5</v>
      </c>
      <c r="H89" s="13"/>
      <c r="I89" s="13"/>
      <c r="J89" s="9"/>
      <c r="K89" s="13" t="s">
        <v>6</v>
      </c>
      <c r="L89" s="13"/>
      <c r="M89" s="13"/>
    </row>
    <row r="90" spans="1:53" ht="23.1" customHeight="1" x14ac:dyDescent="0.45">
      <c r="G90" s="1" t="s">
        <v>7</v>
      </c>
      <c r="H90" s="14"/>
      <c r="I90" s="1"/>
      <c r="K90" s="1" t="s">
        <v>7</v>
      </c>
      <c r="L90" s="14"/>
      <c r="M90" s="1"/>
    </row>
    <row r="91" spans="1:53" ht="23.1" customHeight="1" x14ac:dyDescent="0.45">
      <c r="G91" s="15" t="s">
        <v>8</v>
      </c>
      <c r="H91" s="16"/>
      <c r="I91" s="15" t="s">
        <v>9</v>
      </c>
      <c r="J91" s="9"/>
      <c r="K91" s="15" t="s">
        <v>8</v>
      </c>
      <c r="L91" s="16"/>
      <c r="M91" s="15" t="s">
        <v>9</v>
      </c>
    </row>
    <row r="92" spans="1:53" s="14" customFormat="1" ht="23.1" customHeight="1" x14ac:dyDescent="0.45">
      <c r="E92" s="17" t="s">
        <v>10</v>
      </c>
      <c r="F92" s="9"/>
      <c r="G92" s="18" t="s">
        <v>11</v>
      </c>
      <c r="H92" s="16"/>
      <c r="I92" s="18" t="s">
        <v>12</v>
      </c>
      <c r="J92" s="9"/>
      <c r="K92" s="18" t="s">
        <v>11</v>
      </c>
      <c r="L92" s="16"/>
      <c r="M92" s="18" t="s">
        <v>12</v>
      </c>
    </row>
    <row r="93" spans="1:53" s="4" customFormat="1" ht="23.1" customHeight="1" x14ac:dyDescent="0.45">
      <c r="A93" s="33" t="s">
        <v>62</v>
      </c>
      <c r="B93" s="25"/>
      <c r="C93" s="25"/>
      <c r="D93" s="25"/>
      <c r="E93" s="9"/>
      <c r="F93" s="9"/>
      <c r="G93" s="27"/>
      <c r="H93" s="27"/>
      <c r="I93" s="27"/>
      <c r="J93" s="9"/>
      <c r="K93" s="27"/>
      <c r="L93" s="27"/>
      <c r="M93" s="27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</row>
    <row r="94" spans="1:53" s="4" customFormat="1" ht="23.1" customHeight="1" x14ac:dyDescent="0.45">
      <c r="A94" s="25"/>
      <c r="B94" s="25" t="s">
        <v>63</v>
      </c>
      <c r="C94" s="25"/>
      <c r="D94" s="25"/>
      <c r="E94" s="9"/>
      <c r="F94" s="9"/>
      <c r="G94" s="27"/>
      <c r="H94" s="27"/>
      <c r="I94" s="27"/>
      <c r="J94" s="9"/>
      <c r="K94" s="27"/>
      <c r="L94" s="27"/>
      <c r="M94" s="27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</row>
    <row r="95" spans="1:53" s="4" customFormat="1" ht="23.1" customHeight="1" x14ac:dyDescent="0.45">
      <c r="A95" s="25"/>
      <c r="B95" s="25"/>
      <c r="C95" s="32" t="s">
        <v>64</v>
      </c>
      <c r="D95" s="42"/>
      <c r="E95" s="9"/>
      <c r="F95" s="9"/>
      <c r="G95" s="27"/>
      <c r="H95" s="27"/>
      <c r="I95" s="27"/>
      <c r="J95" s="9"/>
      <c r="K95" s="27"/>
      <c r="L95" s="27"/>
      <c r="M95" s="27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</row>
    <row r="96" spans="1:53" s="4" customFormat="1" ht="23.1" customHeight="1" thickBot="1" x14ac:dyDescent="0.5">
      <c r="A96" s="25"/>
      <c r="B96" s="25"/>
      <c r="C96" s="32"/>
      <c r="D96" s="32" t="s">
        <v>65</v>
      </c>
      <c r="E96" s="9"/>
      <c r="F96" s="9"/>
      <c r="G96" s="34">
        <v>461999974.5</v>
      </c>
      <c r="H96" s="27"/>
      <c r="I96" s="34">
        <v>461999974.5</v>
      </c>
      <c r="J96" s="9"/>
      <c r="K96" s="34">
        <v>461999974.5</v>
      </c>
      <c r="L96" s="27"/>
      <c r="M96" s="34">
        <v>461999974.5</v>
      </c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</row>
    <row r="97" spans="1:53" s="4" customFormat="1" ht="23.1" customHeight="1" thickTop="1" x14ac:dyDescent="0.45">
      <c r="A97" s="25"/>
      <c r="B97" s="5"/>
      <c r="C97" s="32" t="s">
        <v>66</v>
      </c>
      <c r="D97" s="42"/>
      <c r="E97" s="9"/>
      <c r="F97" s="9"/>
      <c r="G97" s="27"/>
      <c r="H97" s="27"/>
      <c r="I97" s="27"/>
      <c r="J97" s="9"/>
      <c r="K97" s="27"/>
      <c r="L97" s="27"/>
      <c r="M97" s="27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</row>
    <row r="98" spans="1:53" s="4" customFormat="1" ht="23.1" customHeight="1" x14ac:dyDescent="0.45">
      <c r="A98" s="25"/>
      <c r="B98" s="5"/>
      <c r="C98" s="32"/>
      <c r="D98" s="32" t="s">
        <v>67</v>
      </c>
      <c r="E98" s="9"/>
      <c r="F98" s="9"/>
      <c r="G98" s="27">
        <v>406386515.5</v>
      </c>
      <c r="H98" s="27"/>
      <c r="I98" s="27">
        <v>406386515.5</v>
      </c>
      <c r="J98" s="9"/>
      <c r="K98" s="27">
        <v>406386515.5</v>
      </c>
      <c r="L98" s="27"/>
      <c r="M98" s="27">
        <v>406386515.5</v>
      </c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</row>
    <row r="99" spans="1:53" s="4" customFormat="1" ht="23.1" customHeight="1" x14ac:dyDescent="0.45">
      <c r="A99" s="25"/>
      <c r="B99" s="32" t="s">
        <v>68</v>
      </c>
      <c r="C99" s="5"/>
      <c r="D99" s="5"/>
      <c r="E99" s="9"/>
      <c r="F99" s="9"/>
      <c r="G99" s="27">
        <v>665756329.12</v>
      </c>
      <c r="H99" s="27"/>
      <c r="I99" s="27">
        <v>665756329.12</v>
      </c>
      <c r="J99" s="9"/>
      <c r="K99" s="27">
        <v>665756329.12</v>
      </c>
      <c r="L99" s="27"/>
      <c r="M99" s="27">
        <v>665756329.12</v>
      </c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</row>
    <row r="100" spans="1:53" s="4" customFormat="1" ht="23.1" customHeight="1" x14ac:dyDescent="0.45">
      <c r="A100" s="25"/>
      <c r="B100" s="32" t="s">
        <v>69</v>
      </c>
      <c r="C100" s="5"/>
      <c r="D100" s="5"/>
      <c r="E100" s="9"/>
      <c r="F100" s="9"/>
      <c r="G100" s="27">
        <v>6430993</v>
      </c>
      <c r="H100" s="27"/>
      <c r="I100" s="27">
        <v>6430993</v>
      </c>
      <c r="J100" s="9"/>
      <c r="K100" s="27">
        <v>6430993</v>
      </c>
      <c r="L100" s="27"/>
      <c r="M100" s="27">
        <v>6430993</v>
      </c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</row>
    <row r="101" spans="1:53" s="4" customFormat="1" ht="23.1" customHeight="1" x14ac:dyDescent="0.45">
      <c r="A101" s="25"/>
      <c r="B101" s="43" t="s">
        <v>70</v>
      </c>
      <c r="C101" s="42"/>
      <c r="D101" s="32"/>
      <c r="E101" s="9"/>
      <c r="F101" s="9"/>
      <c r="G101" s="27"/>
      <c r="H101" s="27"/>
      <c r="I101" s="27"/>
      <c r="J101" s="9"/>
      <c r="K101" s="27"/>
      <c r="L101" s="27"/>
      <c r="M101" s="27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</row>
    <row r="102" spans="1:53" s="4" customFormat="1" ht="23.1" customHeight="1" x14ac:dyDescent="0.45">
      <c r="A102" s="25"/>
      <c r="B102" s="32"/>
      <c r="C102" s="43" t="s">
        <v>71</v>
      </c>
      <c r="D102" s="43"/>
      <c r="E102" s="43"/>
      <c r="F102" s="9"/>
      <c r="G102" s="27"/>
      <c r="H102" s="27"/>
      <c r="I102" s="27"/>
      <c r="J102" s="9"/>
      <c r="K102" s="27"/>
      <c r="L102" s="27"/>
      <c r="M102" s="27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</row>
    <row r="103" spans="1:53" s="4" customFormat="1" ht="23.1" customHeight="1" x14ac:dyDescent="0.45">
      <c r="A103" s="25"/>
      <c r="B103" s="32"/>
      <c r="C103" s="43"/>
      <c r="D103" s="43" t="s">
        <v>72</v>
      </c>
      <c r="E103" s="43"/>
      <c r="F103" s="9"/>
      <c r="G103" s="27">
        <v>46199997.450000003</v>
      </c>
      <c r="H103" s="27"/>
      <c r="I103" s="27">
        <v>46199997.450000003</v>
      </c>
      <c r="J103" s="9"/>
      <c r="K103" s="27">
        <v>46199997.450000003</v>
      </c>
      <c r="L103" s="27"/>
      <c r="M103" s="27">
        <v>46199997.450000003</v>
      </c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</row>
    <row r="104" spans="1:53" s="4" customFormat="1" ht="23.1" customHeight="1" x14ac:dyDescent="0.45">
      <c r="A104" s="25"/>
      <c r="B104" s="32"/>
      <c r="C104" s="43"/>
      <c r="D104" s="43" t="s">
        <v>73</v>
      </c>
      <c r="E104" s="44">
        <v>18</v>
      </c>
      <c r="F104" s="9"/>
      <c r="G104" s="27">
        <v>21942258</v>
      </c>
      <c r="H104" s="27"/>
      <c r="I104" s="27">
        <v>10607576</v>
      </c>
      <c r="J104" s="9"/>
      <c r="K104" s="27">
        <v>21942258</v>
      </c>
      <c r="L104" s="27"/>
      <c r="M104" s="27">
        <v>10607576</v>
      </c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</row>
    <row r="105" spans="1:53" s="4" customFormat="1" ht="23.1" customHeight="1" x14ac:dyDescent="0.45">
      <c r="A105" s="25"/>
      <c r="B105" s="32"/>
      <c r="C105" s="43" t="s">
        <v>74</v>
      </c>
      <c r="D105" s="43"/>
      <c r="E105" s="43"/>
      <c r="F105" s="9"/>
      <c r="G105" s="27">
        <v>321672104.44999999</v>
      </c>
      <c r="H105" s="27"/>
      <c r="I105" s="27">
        <v>260045707.97999999</v>
      </c>
      <c r="J105" s="9"/>
      <c r="K105" s="27">
        <v>322897828.73000002</v>
      </c>
      <c r="L105" s="27"/>
      <c r="M105" s="27">
        <v>260662353.43000001</v>
      </c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</row>
    <row r="106" spans="1:53" s="4" customFormat="1" ht="23.1" customHeight="1" x14ac:dyDescent="0.45">
      <c r="A106" s="25"/>
      <c r="B106" s="43" t="s">
        <v>75</v>
      </c>
      <c r="C106" s="5"/>
      <c r="D106" s="43"/>
      <c r="E106" s="44">
        <v>18</v>
      </c>
      <c r="F106" s="9"/>
      <c r="G106" s="27">
        <v>-21942258</v>
      </c>
      <c r="H106" s="27"/>
      <c r="I106" s="27">
        <v>-10607576</v>
      </c>
      <c r="J106" s="9"/>
      <c r="K106" s="27">
        <v>-21942258</v>
      </c>
      <c r="L106" s="27"/>
      <c r="M106" s="27">
        <v>-10607576</v>
      </c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</row>
    <row r="107" spans="1:53" s="4" customFormat="1" ht="23.1" customHeight="1" x14ac:dyDescent="0.45">
      <c r="A107" s="45" t="s">
        <v>76</v>
      </c>
      <c r="B107" s="32"/>
      <c r="C107" s="32"/>
      <c r="D107" s="32"/>
      <c r="E107" s="9"/>
      <c r="F107" s="10"/>
      <c r="G107" s="29">
        <v>1446445939.52</v>
      </c>
      <c r="H107" s="27"/>
      <c r="I107" s="29">
        <v>1384819543.05</v>
      </c>
      <c r="J107" s="10"/>
      <c r="K107" s="29">
        <v>1447671663.8</v>
      </c>
      <c r="L107" s="27"/>
      <c r="M107" s="29">
        <v>1385436188.5</v>
      </c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</row>
    <row r="108" spans="1:53" ht="23.1" customHeight="1" thickBot="1" x14ac:dyDescent="0.5">
      <c r="A108" s="33" t="s">
        <v>77</v>
      </c>
      <c r="B108" s="25"/>
      <c r="C108" s="25"/>
      <c r="D108" s="25"/>
      <c r="G108" s="46">
        <v>3138436607.6999998</v>
      </c>
      <c r="I108" s="46">
        <v>1982501171.8499999</v>
      </c>
      <c r="K108" s="46">
        <v>3139662331.98</v>
      </c>
      <c r="M108" s="46">
        <v>1983117817.3</v>
      </c>
    </row>
    <row r="109" spans="1:53" s="47" customFormat="1" ht="23.1" customHeight="1" thickTop="1" x14ac:dyDescent="0.45">
      <c r="E109" s="48"/>
      <c r="F109" s="49"/>
      <c r="G109" s="50"/>
      <c r="H109" s="50"/>
      <c r="I109" s="50"/>
      <c r="J109" s="49"/>
      <c r="K109" s="50"/>
      <c r="L109" s="50"/>
      <c r="M109" s="50"/>
    </row>
    <row r="110" spans="1:53" s="47" customFormat="1" ht="23.1" customHeight="1" x14ac:dyDescent="0.45">
      <c r="E110" s="48"/>
      <c r="F110" s="49"/>
      <c r="G110" s="50"/>
      <c r="H110" s="50"/>
      <c r="I110" s="50"/>
      <c r="J110" s="49"/>
      <c r="K110" s="50"/>
      <c r="L110" s="50"/>
      <c r="M110" s="50"/>
    </row>
    <row r="111" spans="1:53" s="47" customFormat="1" ht="23.1" customHeight="1" x14ac:dyDescent="0.45">
      <c r="E111" s="48"/>
      <c r="F111" s="49"/>
      <c r="G111" s="50"/>
      <c r="H111" s="50"/>
      <c r="I111" s="50"/>
      <c r="J111" s="49"/>
      <c r="K111" s="50"/>
      <c r="L111" s="50"/>
      <c r="M111" s="50"/>
    </row>
    <row r="112" spans="1:53" s="47" customFormat="1" ht="23.1" customHeight="1" x14ac:dyDescent="0.45">
      <c r="E112" s="48"/>
      <c r="F112" s="49"/>
      <c r="G112" s="50"/>
      <c r="H112" s="50"/>
      <c r="I112" s="50"/>
      <c r="J112" s="49"/>
      <c r="K112" s="50"/>
      <c r="L112" s="50"/>
      <c r="M112" s="50"/>
    </row>
    <row r="113" spans="1:13" s="47" customFormat="1" ht="23.1" customHeight="1" x14ac:dyDescent="0.45">
      <c r="E113" s="48"/>
      <c r="F113" s="49"/>
      <c r="G113" s="50"/>
      <c r="H113" s="50"/>
      <c r="I113" s="50"/>
      <c r="J113" s="49"/>
      <c r="K113" s="50"/>
      <c r="L113" s="50"/>
      <c r="M113" s="50"/>
    </row>
    <row r="114" spans="1:13" s="47" customFormat="1" ht="23.1" customHeight="1" x14ac:dyDescent="0.45">
      <c r="E114" s="48"/>
      <c r="F114" s="49"/>
      <c r="G114" s="50"/>
      <c r="H114" s="50"/>
      <c r="I114" s="50"/>
      <c r="J114" s="49"/>
      <c r="K114" s="50"/>
      <c r="L114" s="50"/>
      <c r="M114" s="50"/>
    </row>
    <row r="115" spans="1:13" s="47" customFormat="1" ht="23.1" customHeight="1" x14ac:dyDescent="0.45">
      <c r="E115" s="48"/>
      <c r="F115" s="49"/>
      <c r="G115" s="50"/>
      <c r="H115" s="50"/>
      <c r="I115" s="50"/>
      <c r="J115" s="49"/>
      <c r="K115" s="50"/>
      <c r="L115" s="50"/>
      <c r="M115" s="50"/>
    </row>
    <row r="116" spans="1:13" s="47" customFormat="1" ht="23.1" customHeight="1" x14ac:dyDescent="0.45">
      <c r="E116" s="48"/>
      <c r="F116" s="49"/>
      <c r="G116" s="50"/>
      <c r="H116" s="50"/>
      <c r="I116" s="50"/>
      <c r="J116" s="49"/>
      <c r="K116" s="50"/>
      <c r="L116" s="50"/>
      <c r="M116" s="50"/>
    </row>
    <row r="117" spans="1:13" s="47" customFormat="1" ht="23.1" customHeight="1" x14ac:dyDescent="0.45">
      <c r="E117" s="48"/>
      <c r="F117" s="49"/>
      <c r="G117" s="50"/>
      <c r="H117" s="50"/>
      <c r="I117" s="50"/>
      <c r="J117" s="49"/>
      <c r="K117" s="50"/>
      <c r="L117" s="50"/>
      <c r="M117" s="50"/>
    </row>
    <row r="118" spans="1:13" s="47" customFormat="1" ht="23.1" customHeight="1" x14ac:dyDescent="0.45">
      <c r="E118" s="48"/>
      <c r="F118" s="49"/>
      <c r="G118" s="50"/>
      <c r="H118" s="50"/>
      <c r="I118" s="50"/>
      <c r="J118" s="49"/>
      <c r="K118" s="50"/>
      <c r="L118" s="50"/>
      <c r="M118" s="50"/>
    </row>
    <row r="119" spans="1:13" s="47" customFormat="1" ht="23.1" customHeight="1" x14ac:dyDescent="0.45">
      <c r="E119" s="48"/>
      <c r="F119" s="49"/>
      <c r="G119" s="50"/>
      <c r="H119" s="50"/>
      <c r="I119" s="50"/>
      <c r="J119" s="49"/>
      <c r="K119" s="50"/>
      <c r="L119" s="50"/>
      <c r="M119" s="50"/>
    </row>
    <row r="120" spans="1:13" s="47" customFormat="1" ht="23.1" customHeight="1" x14ac:dyDescent="0.45">
      <c r="E120" s="48"/>
      <c r="F120" s="49"/>
      <c r="G120" s="50"/>
      <c r="H120" s="50"/>
      <c r="I120" s="50"/>
      <c r="J120" s="49"/>
      <c r="K120" s="50"/>
      <c r="L120" s="50"/>
      <c r="M120" s="50"/>
    </row>
    <row r="121" spans="1:13" s="47" customFormat="1" ht="23.1" customHeight="1" x14ac:dyDescent="0.45">
      <c r="E121" s="48"/>
      <c r="F121" s="49"/>
      <c r="G121" s="50"/>
      <c r="H121" s="50"/>
      <c r="I121" s="50"/>
      <c r="J121" s="49"/>
      <c r="K121" s="50"/>
      <c r="L121" s="50"/>
      <c r="M121" s="50"/>
    </row>
    <row r="122" spans="1:13" s="47" customFormat="1" ht="23.1" customHeight="1" x14ac:dyDescent="0.45">
      <c r="E122" s="48"/>
      <c r="F122" s="49"/>
      <c r="G122" s="50"/>
      <c r="H122" s="50"/>
      <c r="I122" s="50"/>
      <c r="J122" s="49"/>
      <c r="K122" s="50"/>
      <c r="L122" s="50"/>
      <c r="M122" s="50"/>
    </row>
    <row r="123" spans="1:13" s="47" customFormat="1" ht="23.1" customHeight="1" x14ac:dyDescent="0.45">
      <c r="E123" s="48"/>
      <c r="F123" s="49"/>
      <c r="G123" s="50"/>
      <c r="H123" s="50"/>
      <c r="I123" s="50"/>
      <c r="J123" s="49"/>
      <c r="K123" s="50"/>
      <c r="L123" s="50"/>
      <c r="M123" s="50"/>
    </row>
    <row r="124" spans="1:13" s="47" customFormat="1" ht="23.1" customHeight="1" x14ac:dyDescent="0.45">
      <c r="E124" s="48"/>
      <c r="F124" s="49"/>
      <c r="G124" s="50"/>
      <c r="H124" s="50"/>
      <c r="I124" s="50"/>
      <c r="J124" s="49"/>
      <c r="K124" s="50"/>
      <c r="L124" s="50"/>
      <c r="M124" s="50"/>
    </row>
    <row r="125" spans="1:13" ht="23.1" customHeight="1" x14ac:dyDescent="0.45">
      <c r="A125" s="35" t="s">
        <v>42</v>
      </c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</row>
    <row r="126" spans="1:13" ht="23.1" customHeight="1" x14ac:dyDescent="0.45">
      <c r="A126" s="36" t="s">
        <v>43</v>
      </c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</row>
    <row r="127" spans="1:13" s="47" customFormat="1" ht="23.1" customHeight="1" x14ac:dyDescent="0.45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</row>
  </sheetData>
  <mergeCells count="22">
    <mergeCell ref="A126:M126"/>
    <mergeCell ref="A127:M127"/>
    <mergeCell ref="G87:M87"/>
    <mergeCell ref="G88:I88"/>
    <mergeCell ref="K88:M88"/>
    <mergeCell ref="G89:I89"/>
    <mergeCell ref="K89:M89"/>
    <mergeCell ref="A125:M125"/>
    <mergeCell ref="G48:I48"/>
    <mergeCell ref="K48:M48"/>
    <mergeCell ref="A82:M82"/>
    <mergeCell ref="A83:M83"/>
    <mergeCell ref="A41:M41"/>
    <mergeCell ref="A42:M42"/>
    <mergeCell ref="G46:M46"/>
    <mergeCell ref="G47:I47"/>
    <mergeCell ref="K47:M47"/>
    <mergeCell ref="G4:M4"/>
    <mergeCell ref="G5:I5"/>
    <mergeCell ref="K5:M5"/>
    <mergeCell ref="G6:I6"/>
    <mergeCell ref="K6:M6"/>
  </mergeCells>
  <pageMargins left="1.1811023622047201" right="0.59055118110236204" top="0.98425196850393704" bottom="0.5" header="0" footer="0"/>
  <pageSetup paperSize="9" scale="75" firstPageNumber="2" fitToHeight="99" orientation="portrait" useFirstPageNumber="1" r:id="rId1"/>
  <headerFooter alignWithMargins="0">
    <oddFooter>&amp;L&amp;"Angsana New,Regular"          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12" man="1"/>
    <brk id="8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DFD77-4EAC-4D2F-BCF3-E7830879E835}">
  <dimension ref="A1:N76"/>
  <sheetViews>
    <sheetView showGridLines="0" view="pageBreakPreview" zoomScaleNormal="100" zoomScaleSheetLayoutView="100" workbookViewId="0">
      <selection activeCell="G9" sqref="G9"/>
    </sheetView>
  </sheetViews>
  <sheetFormatPr defaultColWidth="14.7109375" defaultRowHeight="23.1" customHeight="1" x14ac:dyDescent="0.45"/>
  <cols>
    <col min="1" max="3" width="1.5703125" style="5" customWidth="1"/>
    <col min="4" max="4" width="36.42578125" style="5" customWidth="1"/>
    <col min="5" max="5" width="11.140625" style="10" bestFit="1" customWidth="1"/>
    <col min="6" max="6" width="0.85546875" style="10" customWidth="1"/>
    <col min="7" max="7" width="16.140625" style="69" customWidth="1"/>
    <col min="8" max="8" width="0.85546875" style="70" customWidth="1"/>
    <col min="9" max="9" width="16.140625" style="69" customWidth="1"/>
    <col min="10" max="10" width="0.85546875" style="10" customWidth="1"/>
    <col min="11" max="11" width="16.140625" style="69" customWidth="1"/>
    <col min="12" max="12" width="0.85546875" style="70" customWidth="1"/>
    <col min="13" max="13" width="16.140625" style="69" customWidth="1"/>
    <col min="14" max="14" width="1.5703125" style="4" customWidth="1"/>
    <col min="15" max="16384" width="14.7109375" style="5"/>
  </cols>
  <sheetData>
    <row r="1" spans="1:13" ht="23.1" customHeight="1" x14ac:dyDescent="0.45">
      <c r="A1" s="2" t="s">
        <v>0</v>
      </c>
      <c r="B1" s="2"/>
      <c r="C1" s="2"/>
      <c r="G1" s="51"/>
      <c r="H1" s="52"/>
      <c r="I1" s="51"/>
      <c r="K1" s="51"/>
      <c r="L1" s="52"/>
      <c r="M1" s="51"/>
    </row>
    <row r="2" spans="1:13" ht="22.5" customHeight="1" x14ac:dyDescent="0.45">
      <c r="A2" s="2" t="s">
        <v>78</v>
      </c>
      <c r="B2" s="2"/>
      <c r="C2" s="2"/>
      <c r="G2" s="51"/>
      <c r="H2" s="52"/>
      <c r="I2" s="51"/>
      <c r="K2" s="51"/>
      <c r="L2" s="52"/>
      <c r="M2" s="51"/>
    </row>
    <row r="3" spans="1:13" ht="23.1" customHeight="1" x14ac:dyDescent="0.45">
      <c r="A3" s="2" t="s">
        <v>79</v>
      </c>
      <c r="B3" s="2"/>
      <c r="C3" s="2"/>
      <c r="G3" s="51"/>
      <c r="H3" s="52"/>
      <c r="I3" s="51"/>
      <c r="K3" s="51"/>
      <c r="L3" s="52"/>
      <c r="M3" s="51"/>
    </row>
    <row r="4" spans="1:13" ht="23.1" customHeight="1" x14ac:dyDescent="0.45">
      <c r="A4" s="14"/>
      <c r="B4" s="14"/>
      <c r="C4" s="14"/>
      <c r="D4" s="14"/>
      <c r="E4" s="14"/>
      <c r="F4" s="14"/>
      <c r="G4" s="53" t="s">
        <v>3</v>
      </c>
      <c r="H4" s="53"/>
      <c r="I4" s="53"/>
      <c r="J4" s="53"/>
      <c r="K4" s="53"/>
      <c r="L4" s="53"/>
      <c r="M4" s="53"/>
    </row>
    <row r="5" spans="1:13" ht="23.1" customHeight="1" x14ac:dyDescent="0.45">
      <c r="A5" s="14"/>
      <c r="B5" s="14"/>
      <c r="C5" s="14"/>
      <c r="D5" s="14"/>
      <c r="E5" s="14"/>
      <c r="F5" s="14"/>
      <c r="G5" s="54" t="s">
        <v>80</v>
      </c>
      <c r="H5" s="54"/>
      <c r="I5" s="54"/>
      <c r="J5" s="54"/>
      <c r="K5" s="54"/>
      <c r="L5" s="54"/>
      <c r="M5" s="54"/>
    </row>
    <row r="6" spans="1:13" ht="23.1" customHeight="1" x14ac:dyDescent="0.45">
      <c r="A6" s="14"/>
      <c r="B6" s="14"/>
      <c r="C6" s="14"/>
      <c r="D6" s="14"/>
      <c r="E6" s="14"/>
      <c r="F6" s="14"/>
      <c r="G6" s="12" t="s">
        <v>4</v>
      </c>
      <c r="H6" s="12"/>
      <c r="I6" s="12"/>
      <c r="J6" s="14"/>
      <c r="K6" s="12"/>
      <c r="L6" s="12"/>
      <c r="M6" s="12"/>
    </row>
    <row r="7" spans="1:13" ht="23.1" customHeight="1" x14ac:dyDescent="0.45">
      <c r="A7" s="14"/>
      <c r="B7" s="14"/>
      <c r="C7" s="14"/>
      <c r="D7" s="14"/>
      <c r="E7" s="14"/>
      <c r="F7" s="14"/>
      <c r="G7" s="55" t="s">
        <v>5</v>
      </c>
      <c r="H7" s="55"/>
      <c r="I7" s="55"/>
      <c r="J7" s="14"/>
      <c r="K7" s="55" t="s">
        <v>6</v>
      </c>
      <c r="L7" s="55"/>
      <c r="M7" s="55"/>
    </row>
    <row r="8" spans="1:13" ht="23.1" customHeight="1" x14ac:dyDescent="0.45">
      <c r="E8" s="17" t="s">
        <v>10</v>
      </c>
      <c r="F8" s="37"/>
      <c r="G8" s="56">
        <v>2569</v>
      </c>
      <c r="H8" s="57"/>
      <c r="I8" s="56">
        <v>2568</v>
      </c>
      <c r="J8" s="37"/>
      <c r="K8" s="56">
        <v>2569</v>
      </c>
      <c r="L8" s="57"/>
      <c r="M8" s="56">
        <v>2568</v>
      </c>
    </row>
    <row r="9" spans="1:13" ht="23.1" customHeight="1" x14ac:dyDescent="0.45">
      <c r="E9" s="9" t="s">
        <v>81</v>
      </c>
      <c r="F9" s="37"/>
      <c r="G9" s="58"/>
      <c r="H9" s="57"/>
      <c r="I9" s="58"/>
      <c r="J9" s="37"/>
      <c r="K9" s="58"/>
      <c r="L9" s="57"/>
      <c r="M9" s="58"/>
    </row>
    <row r="10" spans="1:13" ht="23.1" customHeight="1" x14ac:dyDescent="0.45">
      <c r="A10" s="2" t="s">
        <v>82</v>
      </c>
      <c r="E10" s="9"/>
      <c r="F10" s="37"/>
      <c r="G10" s="51"/>
      <c r="H10" s="57"/>
      <c r="I10" s="58"/>
      <c r="J10" s="37"/>
      <c r="K10" s="51"/>
      <c r="L10" s="57"/>
      <c r="M10" s="58"/>
    </row>
    <row r="11" spans="1:13" ht="23.1" customHeight="1" x14ac:dyDescent="0.45">
      <c r="B11" s="5" t="s">
        <v>83</v>
      </c>
      <c r="E11" s="9"/>
      <c r="F11" s="37"/>
      <c r="G11" s="51">
        <v>4700000</v>
      </c>
      <c r="H11" s="57"/>
      <c r="I11" s="51">
        <v>11818815</v>
      </c>
      <c r="J11" s="37"/>
      <c r="K11" s="51">
        <v>4700000</v>
      </c>
      <c r="L11" s="57"/>
      <c r="M11" s="59">
        <v>11818815</v>
      </c>
    </row>
    <row r="12" spans="1:13" ht="23.1" customHeight="1" x14ac:dyDescent="0.45">
      <c r="B12" s="5" t="s">
        <v>84</v>
      </c>
      <c r="E12" s="9"/>
      <c r="F12" s="9"/>
      <c r="G12" s="51">
        <v>715701364.69999993</v>
      </c>
      <c r="H12" s="51"/>
      <c r="I12" s="51">
        <v>209936507.13999999</v>
      </c>
      <c r="J12" s="9"/>
      <c r="K12" s="51">
        <v>715701364.69999993</v>
      </c>
      <c r="L12" s="51"/>
      <c r="M12" s="51">
        <v>209936507.13999999</v>
      </c>
    </row>
    <row r="13" spans="1:13" ht="23.1" customHeight="1" x14ac:dyDescent="0.45">
      <c r="B13" s="5" t="s">
        <v>85</v>
      </c>
      <c r="E13" s="9"/>
      <c r="F13" s="5"/>
      <c r="G13" s="51">
        <v>2120524.12</v>
      </c>
      <c r="H13" s="52"/>
      <c r="I13" s="51">
        <v>5753816.6400000006</v>
      </c>
      <c r="J13" s="5"/>
      <c r="K13" s="52">
        <v>2120524.12</v>
      </c>
      <c r="L13" s="52"/>
      <c r="M13" s="52">
        <v>5753816.6400000006</v>
      </c>
    </row>
    <row r="14" spans="1:13" ht="23.1" customHeight="1" x14ac:dyDescent="0.45">
      <c r="A14" s="2" t="s">
        <v>86</v>
      </c>
      <c r="B14" s="60"/>
      <c r="E14" s="9"/>
      <c r="F14" s="9"/>
      <c r="G14" s="61">
        <v>722521888.81999993</v>
      </c>
      <c r="H14" s="51"/>
      <c r="I14" s="61">
        <v>227509138.77999997</v>
      </c>
      <c r="J14" s="9"/>
      <c r="K14" s="61">
        <v>722521888.81999993</v>
      </c>
      <c r="L14" s="51"/>
      <c r="M14" s="61">
        <v>227509138.77999997</v>
      </c>
    </row>
    <row r="15" spans="1:13" ht="23.1" customHeight="1" x14ac:dyDescent="0.45">
      <c r="A15" s="2" t="s">
        <v>87</v>
      </c>
      <c r="B15" s="60"/>
      <c r="E15" s="9"/>
      <c r="F15" s="9"/>
      <c r="G15" s="51"/>
      <c r="H15" s="51"/>
      <c r="I15" s="51"/>
      <c r="J15" s="9"/>
      <c r="K15" s="51"/>
      <c r="L15" s="51"/>
      <c r="M15" s="51"/>
    </row>
    <row r="16" spans="1:13" ht="23.1" customHeight="1" x14ac:dyDescent="0.45">
      <c r="B16" s="5" t="s">
        <v>88</v>
      </c>
      <c r="E16" s="9"/>
      <c r="F16" s="9"/>
      <c r="G16" s="51">
        <v>4512958.5300000012</v>
      </c>
      <c r="H16" s="51"/>
      <c r="I16" s="51">
        <v>10769913.619999999</v>
      </c>
      <c r="J16" s="9"/>
      <c r="K16" s="52">
        <v>4512958.5300000012</v>
      </c>
      <c r="L16" s="51"/>
      <c r="M16" s="52">
        <v>10769913.619999999</v>
      </c>
    </row>
    <row r="17" spans="1:13" ht="23.1" customHeight="1" x14ac:dyDescent="0.45">
      <c r="B17" s="5" t="s">
        <v>89</v>
      </c>
      <c r="E17" s="9"/>
      <c r="F17" s="9"/>
      <c r="G17" s="51">
        <v>609667105.94000006</v>
      </c>
      <c r="H17" s="52"/>
      <c r="I17" s="51">
        <v>188486629.86999997</v>
      </c>
      <c r="J17" s="9"/>
      <c r="K17" s="52">
        <v>609667105.94000006</v>
      </c>
      <c r="L17" s="52"/>
      <c r="M17" s="52">
        <v>188486629.86999997</v>
      </c>
    </row>
    <row r="18" spans="1:13" ht="23.1" customHeight="1" x14ac:dyDescent="0.45">
      <c r="B18" s="5" t="s">
        <v>90</v>
      </c>
      <c r="E18" s="9"/>
      <c r="F18" s="9"/>
      <c r="G18" s="51">
        <v>1807618.91</v>
      </c>
      <c r="H18" s="52"/>
      <c r="I18" s="51">
        <v>1040044.9400000002</v>
      </c>
      <c r="J18" s="9"/>
      <c r="K18" s="52">
        <v>1807618.91</v>
      </c>
      <c r="L18" s="52"/>
      <c r="M18" s="52">
        <v>1040044.9400000002</v>
      </c>
    </row>
    <row r="19" spans="1:13" ht="23.1" customHeight="1" x14ac:dyDescent="0.45">
      <c r="B19" s="5" t="s">
        <v>91</v>
      </c>
      <c r="E19" s="9"/>
      <c r="F19" s="9"/>
      <c r="G19" s="51">
        <v>23244857.02</v>
      </c>
      <c r="H19" s="52"/>
      <c r="I19" s="51">
        <v>15303524.149999999</v>
      </c>
      <c r="J19" s="9"/>
      <c r="K19" s="52">
        <v>23244857.02</v>
      </c>
      <c r="L19" s="52"/>
      <c r="M19" s="52">
        <v>15303524.149999999</v>
      </c>
    </row>
    <row r="20" spans="1:13" ht="23.1" customHeight="1" x14ac:dyDescent="0.45">
      <c r="A20" s="2" t="s">
        <v>92</v>
      </c>
      <c r="E20" s="9"/>
      <c r="F20" s="9"/>
      <c r="G20" s="61">
        <v>639232540.39999998</v>
      </c>
      <c r="H20" s="51"/>
      <c r="I20" s="61">
        <v>215600112.57999998</v>
      </c>
      <c r="J20" s="9"/>
      <c r="K20" s="61">
        <v>639232540.39999998</v>
      </c>
      <c r="L20" s="51"/>
      <c r="M20" s="61">
        <v>215600112.57999998</v>
      </c>
    </row>
    <row r="21" spans="1:13" ht="23.1" customHeight="1" x14ac:dyDescent="0.45">
      <c r="A21" s="2" t="s">
        <v>93</v>
      </c>
      <c r="E21" s="9"/>
      <c r="F21" s="9"/>
      <c r="G21" s="62">
        <v>83289348.419999957</v>
      </c>
      <c r="H21" s="52"/>
      <c r="I21" s="62">
        <v>11909026.199999988</v>
      </c>
      <c r="J21" s="9"/>
      <c r="K21" s="62">
        <v>83289348.419999957</v>
      </c>
      <c r="L21" s="52"/>
      <c r="M21" s="62">
        <v>11909026.199999988</v>
      </c>
    </row>
    <row r="22" spans="1:13" ht="23.1" customHeight="1" x14ac:dyDescent="0.45">
      <c r="A22" s="5" t="s">
        <v>94</v>
      </c>
      <c r="E22" s="9"/>
      <c r="F22" s="9"/>
      <c r="G22" s="51">
        <v>-3199467.3999999994</v>
      </c>
      <c r="H22" s="52"/>
      <c r="I22" s="51">
        <v>-1292230.7399999998</v>
      </c>
      <c r="J22" s="9"/>
      <c r="K22" s="52">
        <v>-3199467.3999999994</v>
      </c>
      <c r="L22" s="52"/>
      <c r="M22" s="52">
        <v>-1292230.7399999998</v>
      </c>
    </row>
    <row r="23" spans="1:13" ht="23.1" customHeight="1" x14ac:dyDescent="0.45">
      <c r="A23" s="5" t="s">
        <v>95</v>
      </c>
      <c r="E23" s="9"/>
      <c r="F23" s="9"/>
      <c r="G23" s="63">
        <v>-295941.42</v>
      </c>
      <c r="H23" s="52"/>
      <c r="I23" s="63">
        <v>-56527.16</v>
      </c>
      <c r="J23" s="9"/>
      <c r="K23" s="63">
        <v>0</v>
      </c>
      <c r="L23" s="52"/>
      <c r="M23" s="63">
        <v>0</v>
      </c>
    </row>
    <row r="24" spans="1:13" ht="23.1" customHeight="1" x14ac:dyDescent="0.45">
      <c r="A24" s="2" t="s">
        <v>96</v>
      </c>
      <c r="E24" s="9"/>
      <c r="F24" s="9"/>
      <c r="G24" s="51">
        <v>79793939.599999949</v>
      </c>
      <c r="H24" s="51"/>
      <c r="I24" s="51">
        <v>10560268.299999988</v>
      </c>
      <c r="J24" s="9"/>
      <c r="K24" s="51">
        <v>80089881.019999951</v>
      </c>
      <c r="L24" s="51"/>
      <c r="M24" s="51">
        <v>10616795.459999988</v>
      </c>
    </row>
    <row r="25" spans="1:13" ht="23.1" customHeight="1" x14ac:dyDescent="0.45">
      <c r="A25" s="5" t="s">
        <v>97</v>
      </c>
      <c r="E25" s="9"/>
      <c r="F25" s="9"/>
      <c r="G25" s="63">
        <v>-16138750.149999999</v>
      </c>
      <c r="H25" s="52"/>
      <c r="I25" s="51">
        <v>-2099229.9300000002</v>
      </c>
      <c r="J25" s="9"/>
      <c r="K25" s="63">
        <v>-16138750.149999999</v>
      </c>
      <c r="L25" s="52"/>
      <c r="M25" s="63">
        <v>-2099229.9300000002</v>
      </c>
    </row>
    <row r="26" spans="1:13" ht="23.1" customHeight="1" x14ac:dyDescent="0.45">
      <c r="A26" s="2" t="s">
        <v>98</v>
      </c>
      <c r="E26" s="9"/>
      <c r="F26" s="9"/>
      <c r="G26" s="62">
        <v>63655189.449999951</v>
      </c>
      <c r="H26" s="52"/>
      <c r="I26" s="62">
        <v>8461038.369999988</v>
      </c>
      <c r="J26" s="9"/>
      <c r="K26" s="62">
        <v>63951130.869999953</v>
      </c>
      <c r="L26" s="52"/>
      <c r="M26" s="62">
        <v>8517565.5299999882</v>
      </c>
    </row>
    <row r="27" spans="1:13" ht="23.1" customHeight="1" x14ac:dyDescent="0.45">
      <c r="A27" s="64" t="s">
        <v>99</v>
      </c>
      <c r="E27" s="9"/>
      <c r="F27" s="9"/>
      <c r="G27" s="52">
        <v>0</v>
      </c>
      <c r="H27" s="52"/>
      <c r="I27" s="52">
        <v>0</v>
      </c>
      <c r="J27" s="9"/>
      <c r="K27" s="52">
        <v>0</v>
      </c>
      <c r="L27" s="52"/>
      <c r="M27" s="52">
        <v>0</v>
      </c>
    </row>
    <row r="28" spans="1:13" ht="23.1" customHeight="1" thickBot="1" x14ac:dyDescent="0.5">
      <c r="A28" s="2" t="s">
        <v>100</v>
      </c>
      <c r="E28" s="9"/>
      <c r="F28" s="9"/>
      <c r="G28" s="65">
        <v>63655189.449999951</v>
      </c>
      <c r="H28" s="52"/>
      <c r="I28" s="65">
        <v>8461038.369999988</v>
      </c>
      <c r="J28" s="9"/>
      <c r="K28" s="65">
        <v>63951130.869999953</v>
      </c>
      <c r="L28" s="52"/>
      <c r="M28" s="65">
        <v>8517565.5299999882</v>
      </c>
    </row>
    <row r="29" spans="1:13" ht="23.1" customHeight="1" thickTop="1" x14ac:dyDescent="0.45">
      <c r="A29" s="2"/>
      <c r="E29" s="9"/>
      <c r="F29" s="9"/>
      <c r="G29" s="52"/>
      <c r="H29" s="52"/>
      <c r="I29" s="52"/>
      <c r="J29" s="9"/>
      <c r="K29" s="52"/>
      <c r="L29" s="52"/>
      <c r="M29" s="52"/>
    </row>
    <row r="30" spans="1:13" ht="23.1" customHeight="1" thickBot="1" x14ac:dyDescent="0.5">
      <c r="A30" s="5" t="s">
        <v>101</v>
      </c>
      <c r="E30" s="1" t="s">
        <v>57</v>
      </c>
      <c r="F30" s="9"/>
      <c r="G30" s="66">
        <v>7.9193651569639631E-2</v>
      </c>
      <c r="H30" s="52"/>
      <c r="I30" s="66">
        <v>1.04100874995691E-2</v>
      </c>
      <c r="J30" s="9"/>
      <c r="K30" s="66">
        <v>7.9561833361305082E-2</v>
      </c>
      <c r="L30" s="52"/>
      <c r="M30" s="66">
        <v>1.0479636017844185E-2</v>
      </c>
    </row>
    <row r="31" spans="1:13" ht="23.1" customHeight="1" thickTop="1" x14ac:dyDescent="0.45">
      <c r="A31" s="5" t="s">
        <v>102</v>
      </c>
      <c r="E31" s="9"/>
      <c r="F31" s="9"/>
      <c r="G31" s="52"/>
      <c r="H31" s="52"/>
      <c r="I31" s="52"/>
      <c r="J31" s="9"/>
      <c r="K31" s="52"/>
      <c r="L31" s="52"/>
      <c r="M31" s="52"/>
    </row>
    <row r="32" spans="1:13" ht="23.1" customHeight="1" thickBot="1" x14ac:dyDescent="0.5">
      <c r="B32" s="5" t="s">
        <v>103</v>
      </c>
      <c r="E32" s="1"/>
      <c r="F32" s="9"/>
      <c r="G32" s="66">
        <v>803791569</v>
      </c>
      <c r="H32" s="52"/>
      <c r="I32" s="66">
        <v>812773031</v>
      </c>
      <c r="J32" s="9"/>
      <c r="K32" s="66">
        <v>803791569</v>
      </c>
      <c r="L32" s="52"/>
      <c r="M32" s="66">
        <v>812773031</v>
      </c>
    </row>
    <row r="33" spans="1:13" ht="23.1" customHeight="1" thickTop="1" x14ac:dyDescent="0.45">
      <c r="A33" s="2"/>
      <c r="E33" s="9"/>
      <c r="F33" s="9"/>
      <c r="G33" s="52"/>
      <c r="H33" s="52"/>
      <c r="I33" s="52"/>
      <c r="J33" s="9"/>
      <c r="K33" s="52"/>
      <c r="L33" s="52"/>
      <c r="M33" s="52"/>
    </row>
    <row r="34" spans="1:13" ht="23.1" customHeight="1" x14ac:dyDescent="0.45">
      <c r="A34" s="2"/>
      <c r="E34" s="9"/>
      <c r="F34" s="9"/>
      <c r="G34" s="52"/>
      <c r="H34" s="52"/>
      <c r="I34" s="52"/>
      <c r="J34" s="9"/>
      <c r="K34" s="52"/>
      <c r="L34" s="52"/>
      <c r="M34" s="52"/>
    </row>
    <row r="35" spans="1:13" ht="23.1" customHeight="1" x14ac:dyDescent="0.45">
      <c r="A35" s="2"/>
      <c r="E35" s="9"/>
      <c r="F35" s="9"/>
      <c r="G35" s="52"/>
      <c r="H35" s="52"/>
      <c r="I35" s="52"/>
      <c r="J35" s="9"/>
      <c r="K35" s="52"/>
      <c r="L35" s="52"/>
      <c r="M35" s="52"/>
    </row>
    <row r="36" spans="1:13" ht="23.1" customHeight="1" x14ac:dyDescent="0.45">
      <c r="A36" s="2"/>
      <c r="E36" s="9"/>
      <c r="F36" s="9"/>
      <c r="G36" s="52"/>
      <c r="H36" s="52"/>
      <c r="I36" s="52"/>
      <c r="J36" s="9"/>
      <c r="K36" s="52"/>
      <c r="L36" s="52"/>
      <c r="M36" s="52"/>
    </row>
    <row r="37" spans="1:13" ht="23.1" customHeight="1" x14ac:dyDescent="0.45">
      <c r="A37" s="35" t="s">
        <v>42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1:13" ht="23.1" customHeight="1" x14ac:dyDescent="0.45">
      <c r="A38" s="36" t="s">
        <v>104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</row>
    <row r="39" spans="1:13" ht="23.1" customHeight="1" x14ac:dyDescent="0.45">
      <c r="A39" s="2" t="s">
        <v>0</v>
      </c>
      <c r="B39" s="2"/>
      <c r="C39" s="2"/>
      <c r="G39" s="51"/>
      <c r="H39" s="52"/>
      <c r="I39" s="51"/>
      <c r="K39" s="51"/>
      <c r="L39" s="52"/>
      <c r="M39" s="51"/>
    </row>
    <row r="40" spans="1:13" ht="23.1" customHeight="1" x14ac:dyDescent="0.45">
      <c r="A40" s="2" t="s">
        <v>78</v>
      </c>
      <c r="B40" s="2"/>
      <c r="C40" s="2"/>
      <c r="G40" s="51"/>
      <c r="H40" s="52"/>
      <c r="I40" s="51"/>
      <c r="K40" s="51"/>
      <c r="L40" s="52"/>
      <c r="M40" s="51"/>
    </row>
    <row r="41" spans="1:13" ht="23.1" customHeight="1" x14ac:dyDescent="0.45">
      <c r="A41" s="2" t="s">
        <v>105</v>
      </c>
      <c r="B41" s="2"/>
      <c r="C41" s="2"/>
      <c r="G41" s="51"/>
      <c r="H41" s="52"/>
      <c r="I41" s="51"/>
      <c r="K41" s="51"/>
      <c r="L41" s="52"/>
      <c r="M41" s="51"/>
    </row>
    <row r="42" spans="1:13" ht="23.1" customHeight="1" x14ac:dyDescent="0.45">
      <c r="A42" s="14"/>
      <c r="B42" s="14"/>
      <c r="C42" s="14"/>
      <c r="D42" s="14"/>
      <c r="E42" s="14"/>
      <c r="F42" s="14"/>
      <c r="G42" s="53" t="s">
        <v>3</v>
      </c>
      <c r="H42" s="53"/>
      <c r="I42" s="53"/>
      <c r="J42" s="53"/>
      <c r="K42" s="53"/>
      <c r="L42" s="53"/>
      <c r="M42" s="53"/>
    </row>
    <row r="43" spans="1:13" ht="23.1" customHeight="1" x14ac:dyDescent="0.45">
      <c r="A43" s="14"/>
      <c r="B43" s="14"/>
      <c r="C43" s="14"/>
      <c r="D43" s="14"/>
      <c r="E43" s="14"/>
      <c r="F43" s="14"/>
      <c r="G43" s="54" t="s">
        <v>80</v>
      </c>
      <c r="H43" s="54"/>
      <c r="I43" s="54"/>
      <c r="J43" s="54"/>
      <c r="K43" s="54"/>
      <c r="L43" s="54"/>
      <c r="M43" s="54"/>
    </row>
    <row r="44" spans="1:13" ht="23.1" customHeight="1" x14ac:dyDescent="0.45">
      <c r="A44" s="14"/>
      <c r="B44" s="14"/>
      <c r="C44" s="14"/>
      <c r="D44" s="14"/>
      <c r="E44" s="14"/>
      <c r="F44" s="14"/>
      <c r="G44" s="67" t="s">
        <v>4</v>
      </c>
      <c r="H44" s="67"/>
      <c r="I44" s="67"/>
      <c r="J44" s="14"/>
      <c r="K44" s="67"/>
      <c r="L44" s="67"/>
      <c r="M44" s="67"/>
    </row>
    <row r="45" spans="1:13" ht="23.1" customHeight="1" x14ac:dyDescent="0.45">
      <c r="A45" s="14"/>
      <c r="B45" s="14"/>
      <c r="C45" s="14"/>
      <c r="D45" s="14"/>
      <c r="E45" s="14"/>
      <c r="F45" s="14"/>
      <c r="G45" s="55" t="s">
        <v>5</v>
      </c>
      <c r="H45" s="55"/>
      <c r="I45" s="55"/>
      <c r="J45" s="14"/>
      <c r="K45" s="55" t="s">
        <v>6</v>
      </c>
      <c r="L45" s="55"/>
      <c r="M45" s="55"/>
    </row>
    <row r="46" spans="1:13" ht="23.1" customHeight="1" x14ac:dyDescent="0.45">
      <c r="E46" s="17" t="s">
        <v>10</v>
      </c>
      <c r="F46" s="37"/>
      <c r="G46" s="68">
        <v>2569</v>
      </c>
      <c r="H46" s="57"/>
      <c r="I46" s="68">
        <v>2568</v>
      </c>
      <c r="J46" s="37"/>
      <c r="K46" s="68">
        <v>2569</v>
      </c>
      <c r="L46" s="57"/>
      <c r="M46" s="68">
        <v>2568</v>
      </c>
    </row>
    <row r="47" spans="1:13" ht="23.1" customHeight="1" x14ac:dyDescent="0.45">
      <c r="E47" s="9" t="s">
        <v>106</v>
      </c>
    </row>
    <row r="48" spans="1:13" ht="23.1" customHeight="1" x14ac:dyDescent="0.45">
      <c r="A48" s="2" t="s">
        <v>82</v>
      </c>
      <c r="E48" s="9"/>
      <c r="F48" s="37"/>
      <c r="G48" s="51"/>
      <c r="H48" s="57"/>
      <c r="I48" s="58"/>
      <c r="J48" s="37"/>
      <c r="K48" s="51"/>
      <c r="L48" s="57"/>
      <c r="M48" s="58"/>
    </row>
    <row r="49" spans="1:13" ht="23.1" customHeight="1" x14ac:dyDescent="0.45">
      <c r="B49" s="5" t="s">
        <v>83</v>
      </c>
      <c r="E49" s="9"/>
      <c r="F49" s="37"/>
      <c r="G49" s="52">
        <v>222325100</v>
      </c>
      <c r="H49" s="52"/>
      <c r="I49" s="52">
        <v>12288815</v>
      </c>
      <c r="J49" s="37"/>
      <c r="K49" s="59">
        <v>222325100</v>
      </c>
      <c r="L49" s="57"/>
      <c r="M49" s="59">
        <v>12288815</v>
      </c>
    </row>
    <row r="50" spans="1:13" ht="23.1" customHeight="1" x14ac:dyDescent="0.45">
      <c r="B50" s="5" t="s">
        <v>84</v>
      </c>
      <c r="E50" s="9"/>
      <c r="F50" s="9"/>
      <c r="G50" s="52">
        <v>1147657562.8099999</v>
      </c>
      <c r="H50" s="52"/>
      <c r="I50" s="52">
        <v>501507980.25999999</v>
      </c>
      <c r="J50" s="9"/>
      <c r="K50" s="59">
        <v>1147657562.8099999</v>
      </c>
      <c r="L50" s="57"/>
      <c r="M50" s="59">
        <v>501507980.25999999</v>
      </c>
    </row>
    <row r="51" spans="1:13" ht="23.1" customHeight="1" x14ac:dyDescent="0.45">
      <c r="B51" s="5" t="s">
        <v>85</v>
      </c>
      <c r="E51" s="5"/>
      <c r="F51" s="5"/>
      <c r="G51" s="52">
        <v>6878553.2800000003</v>
      </c>
      <c r="H51" s="52"/>
      <c r="I51" s="52">
        <v>11403277.310000001</v>
      </c>
      <c r="J51" s="5"/>
      <c r="K51" s="59">
        <v>6878553.2800000003</v>
      </c>
      <c r="L51" s="57"/>
      <c r="M51" s="59">
        <v>11403277.310000001</v>
      </c>
    </row>
    <row r="52" spans="1:13" ht="23.1" customHeight="1" x14ac:dyDescent="0.45">
      <c r="A52" s="2" t="s">
        <v>86</v>
      </c>
      <c r="B52" s="60"/>
      <c r="E52" s="9"/>
      <c r="F52" s="9"/>
      <c r="G52" s="61">
        <v>1376861216.0899999</v>
      </c>
      <c r="H52" s="52"/>
      <c r="I52" s="61">
        <v>525200072.56999999</v>
      </c>
      <c r="J52" s="9"/>
      <c r="K52" s="61">
        <v>1376861216.0899999</v>
      </c>
      <c r="L52" s="51"/>
      <c r="M52" s="61">
        <v>525200072.56999999</v>
      </c>
    </row>
    <row r="53" spans="1:13" ht="23.1" customHeight="1" x14ac:dyDescent="0.45">
      <c r="A53" s="2" t="s">
        <v>87</v>
      </c>
      <c r="B53" s="60"/>
      <c r="E53" s="9"/>
      <c r="F53" s="9"/>
      <c r="G53" s="52"/>
      <c r="H53" s="52"/>
      <c r="I53" s="52"/>
      <c r="J53" s="9"/>
      <c r="K53" s="51"/>
      <c r="L53" s="51"/>
      <c r="M53" s="51"/>
    </row>
    <row r="54" spans="1:13" ht="23.1" customHeight="1" x14ac:dyDescent="0.45">
      <c r="B54" s="5" t="s">
        <v>88</v>
      </c>
      <c r="E54" s="9" t="s">
        <v>57</v>
      </c>
      <c r="F54" s="9"/>
      <c r="G54" s="52">
        <v>206547527.08000001</v>
      </c>
      <c r="H54" s="52"/>
      <c r="I54" s="52">
        <v>11116763.859999999</v>
      </c>
      <c r="J54" s="9"/>
      <c r="K54" s="52">
        <v>206547527.08000001</v>
      </c>
      <c r="L54" s="51"/>
      <c r="M54" s="52">
        <v>11116763.859999999</v>
      </c>
    </row>
    <row r="55" spans="1:13" ht="23.1" customHeight="1" x14ac:dyDescent="0.45">
      <c r="B55" s="5" t="s">
        <v>89</v>
      </c>
      <c r="E55" s="9"/>
      <c r="F55" s="9"/>
      <c r="G55" s="52">
        <v>987363209.60000002</v>
      </c>
      <c r="H55" s="52"/>
      <c r="I55" s="52">
        <v>452508151.20999998</v>
      </c>
      <c r="J55" s="9"/>
      <c r="K55" s="52">
        <v>987363209.60000002</v>
      </c>
      <c r="L55" s="52"/>
      <c r="M55" s="52">
        <v>452508151.20999998</v>
      </c>
    </row>
    <row r="56" spans="1:13" ht="23.1" customHeight="1" x14ac:dyDescent="0.45">
      <c r="B56" s="5" t="s">
        <v>90</v>
      </c>
      <c r="E56" s="9"/>
      <c r="F56" s="9"/>
      <c r="G56" s="52">
        <v>3250388.86</v>
      </c>
      <c r="H56" s="52"/>
      <c r="I56" s="52">
        <v>3016488.74</v>
      </c>
      <c r="J56" s="9"/>
      <c r="K56" s="52">
        <v>3250388.86</v>
      </c>
      <c r="L56" s="52"/>
      <c r="M56" s="52">
        <v>3016488.74</v>
      </c>
    </row>
    <row r="57" spans="1:13" ht="23.1" customHeight="1" x14ac:dyDescent="0.45">
      <c r="B57" s="5" t="s">
        <v>91</v>
      </c>
      <c r="E57" s="9"/>
      <c r="F57" s="9"/>
      <c r="G57" s="52">
        <v>42374232.43</v>
      </c>
      <c r="H57" s="52"/>
      <c r="I57" s="52">
        <v>30315952.859999999</v>
      </c>
      <c r="J57" s="9"/>
      <c r="K57" s="52">
        <v>42374232.43</v>
      </c>
      <c r="L57" s="52"/>
      <c r="M57" s="52">
        <v>30315952.859999999</v>
      </c>
    </row>
    <row r="58" spans="1:13" ht="23.1" customHeight="1" x14ac:dyDescent="0.45">
      <c r="A58" s="2" t="s">
        <v>92</v>
      </c>
      <c r="E58" s="9"/>
      <c r="F58" s="9"/>
      <c r="G58" s="61">
        <v>1239535357.97</v>
      </c>
      <c r="H58" s="52"/>
      <c r="I58" s="61">
        <v>496957356.67000002</v>
      </c>
      <c r="J58" s="9"/>
      <c r="K58" s="61">
        <v>1239535357.97</v>
      </c>
      <c r="L58" s="51"/>
      <c r="M58" s="61">
        <v>496957356.67000002</v>
      </c>
    </row>
    <row r="59" spans="1:13" ht="23.1" customHeight="1" x14ac:dyDescent="0.45">
      <c r="A59" s="2" t="s">
        <v>93</v>
      </c>
      <c r="E59" s="9"/>
      <c r="F59" s="9"/>
      <c r="G59" s="52">
        <v>137325858.11999989</v>
      </c>
      <c r="H59" s="52"/>
      <c r="I59" s="52">
        <v>28242715.899999976</v>
      </c>
      <c r="J59" s="9"/>
      <c r="K59" s="62">
        <v>137325858.11999989</v>
      </c>
      <c r="L59" s="52"/>
      <c r="M59" s="62">
        <v>28242715.899999976</v>
      </c>
    </row>
    <row r="60" spans="1:13" ht="23.1" customHeight="1" x14ac:dyDescent="0.45">
      <c r="A60" s="5" t="s">
        <v>94</v>
      </c>
      <c r="E60" s="9"/>
      <c r="F60" s="9"/>
      <c r="G60" s="52">
        <v>-4560987.68</v>
      </c>
      <c r="H60" s="52"/>
      <c r="I60" s="52">
        <v>-4118108.3</v>
      </c>
      <c r="J60" s="9"/>
      <c r="K60" s="52">
        <v>-4560987.68</v>
      </c>
      <c r="L60" s="52"/>
      <c r="M60" s="52">
        <v>-4118108.3</v>
      </c>
    </row>
    <row r="61" spans="1:13" ht="23.1" customHeight="1" x14ac:dyDescent="0.45">
      <c r="A61" s="5" t="s">
        <v>95</v>
      </c>
      <c r="E61" s="9"/>
      <c r="F61" s="9"/>
      <c r="G61" s="63">
        <v>-609078.82999999996</v>
      </c>
      <c r="H61" s="52"/>
      <c r="I61" s="63">
        <v>-219466.75</v>
      </c>
      <c r="J61" s="9"/>
      <c r="K61" s="63">
        <v>0</v>
      </c>
      <c r="L61" s="52"/>
      <c r="M61" s="63">
        <v>0</v>
      </c>
    </row>
    <row r="62" spans="1:13" ht="23.1" customHeight="1" x14ac:dyDescent="0.45">
      <c r="A62" s="2" t="s">
        <v>96</v>
      </c>
      <c r="E62" s="9"/>
      <c r="F62" s="9"/>
      <c r="G62" s="51">
        <v>132155791.60999988</v>
      </c>
      <c r="H62" s="51"/>
      <c r="I62" s="51">
        <v>23905140.849999975</v>
      </c>
      <c r="J62" s="9"/>
      <c r="K62" s="51">
        <v>132764870.43999988</v>
      </c>
      <c r="L62" s="51"/>
      <c r="M62" s="51">
        <v>24124607.599999975</v>
      </c>
    </row>
    <row r="63" spans="1:13" ht="23.1" customHeight="1" x14ac:dyDescent="0.45">
      <c r="A63" s="5" t="s">
        <v>97</v>
      </c>
      <c r="E63" s="1">
        <v>11</v>
      </c>
      <c r="F63" s="9"/>
      <c r="G63" s="63">
        <v>-26933843.899999999</v>
      </c>
      <c r="H63" s="52"/>
      <c r="I63" s="63">
        <v>-4981561.37</v>
      </c>
      <c r="J63" s="9"/>
      <c r="K63" s="63">
        <v>-26933843.899999999</v>
      </c>
      <c r="L63" s="52"/>
      <c r="M63" s="63">
        <v>-4981561.37</v>
      </c>
    </row>
    <row r="64" spans="1:13" ht="23.1" customHeight="1" x14ac:dyDescent="0.45">
      <c r="A64" s="2" t="s">
        <v>98</v>
      </c>
      <c r="E64" s="9"/>
      <c r="F64" s="9"/>
      <c r="G64" s="62">
        <v>105221947.70999989</v>
      </c>
      <c r="H64" s="52"/>
      <c r="I64" s="62">
        <v>18923579.479999974</v>
      </c>
      <c r="J64" s="9"/>
      <c r="K64" s="62">
        <v>105831026.53999987</v>
      </c>
      <c r="L64" s="52"/>
      <c r="M64" s="62">
        <v>19143046.229999974</v>
      </c>
    </row>
    <row r="65" spans="1:13" ht="22.5" customHeight="1" x14ac:dyDescent="0.45">
      <c r="A65" s="64" t="s">
        <v>99</v>
      </c>
      <c r="E65" s="9"/>
      <c r="F65" s="9"/>
      <c r="G65" s="52">
        <v>0</v>
      </c>
      <c r="H65" s="52"/>
      <c r="I65" s="52">
        <v>0</v>
      </c>
      <c r="J65" s="9"/>
      <c r="K65" s="52">
        <v>0</v>
      </c>
      <c r="L65" s="52"/>
      <c r="M65" s="52">
        <v>0</v>
      </c>
    </row>
    <row r="66" spans="1:13" ht="23.1" customHeight="1" thickBot="1" x14ac:dyDescent="0.5">
      <c r="A66" s="2" t="s">
        <v>100</v>
      </c>
      <c r="E66" s="9"/>
      <c r="F66" s="9"/>
      <c r="G66" s="65">
        <v>105221947.70999989</v>
      </c>
      <c r="H66" s="52"/>
      <c r="I66" s="65">
        <v>18923579.479999974</v>
      </c>
      <c r="J66" s="9"/>
      <c r="K66" s="65">
        <v>105831026.53999987</v>
      </c>
      <c r="L66" s="52"/>
      <c r="M66" s="65">
        <v>19143046.229999974</v>
      </c>
    </row>
    <row r="67" spans="1:13" ht="23.1" customHeight="1" thickTop="1" x14ac:dyDescent="0.45">
      <c r="A67" s="2"/>
      <c r="E67" s="9"/>
      <c r="F67" s="9"/>
      <c r="G67" s="52"/>
      <c r="H67" s="52"/>
      <c r="I67" s="52"/>
      <c r="J67" s="9"/>
      <c r="K67" s="52"/>
      <c r="L67" s="52"/>
      <c r="M67" s="52"/>
    </row>
    <row r="68" spans="1:13" ht="23.1" customHeight="1" thickBot="1" x14ac:dyDescent="0.5">
      <c r="A68" s="5" t="s">
        <v>101</v>
      </c>
      <c r="E68" s="1" t="s">
        <v>57</v>
      </c>
      <c r="F68" s="9"/>
      <c r="G68" s="66">
        <v>0.13068561751478261</v>
      </c>
      <c r="H68" s="52"/>
      <c r="I68" s="66">
        <v>2.3282735472555282E-2</v>
      </c>
      <c r="J68" s="9"/>
      <c r="K68" s="66">
        <v>0.13144209318118169</v>
      </c>
      <c r="L68" s="52"/>
      <c r="M68" s="66">
        <v>2.3552757657875553E-2</v>
      </c>
    </row>
    <row r="69" spans="1:13" ht="23.1" customHeight="1" thickTop="1" x14ac:dyDescent="0.45">
      <c r="A69" s="5" t="s">
        <v>102</v>
      </c>
      <c r="E69" s="9"/>
      <c r="F69" s="9"/>
      <c r="G69" s="52"/>
      <c r="H69" s="52"/>
      <c r="I69" s="52"/>
      <c r="J69" s="9"/>
      <c r="K69" s="52"/>
      <c r="L69" s="52"/>
      <c r="M69" s="52"/>
    </row>
    <row r="70" spans="1:13" ht="23.1" customHeight="1" thickBot="1" x14ac:dyDescent="0.5">
      <c r="B70" s="5" t="s">
        <v>103</v>
      </c>
      <c r="E70" s="1"/>
      <c r="F70" s="9"/>
      <c r="G70" s="66">
        <v>805153235</v>
      </c>
      <c r="H70" s="52"/>
      <c r="I70" s="71">
        <v>812773031</v>
      </c>
      <c r="J70" s="9"/>
      <c r="K70" s="66">
        <v>805153235</v>
      </c>
      <c r="L70" s="52"/>
      <c r="M70" s="71">
        <v>812773031</v>
      </c>
    </row>
    <row r="71" spans="1:13" ht="23.1" customHeight="1" thickTop="1" x14ac:dyDescent="0.45">
      <c r="A71" s="2"/>
      <c r="E71" s="9"/>
      <c r="F71" s="9"/>
      <c r="G71" s="52"/>
      <c r="H71" s="52"/>
      <c r="I71" s="52"/>
      <c r="J71" s="9"/>
      <c r="K71" s="52"/>
      <c r="L71" s="52"/>
      <c r="M71" s="52"/>
    </row>
    <row r="72" spans="1:13" ht="23.1" customHeight="1" x14ac:dyDescent="0.45">
      <c r="A72" s="2"/>
      <c r="E72" s="9"/>
      <c r="F72" s="9"/>
      <c r="G72" s="52"/>
      <c r="H72" s="52"/>
      <c r="I72" s="52"/>
      <c r="J72" s="9"/>
      <c r="K72" s="52"/>
      <c r="L72" s="52"/>
      <c r="M72" s="52"/>
    </row>
    <row r="73" spans="1:13" ht="23.1" customHeight="1" x14ac:dyDescent="0.45">
      <c r="A73" s="2"/>
      <c r="E73" s="9"/>
      <c r="F73" s="9"/>
      <c r="G73" s="52"/>
      <c r="H73" s="52"/>
      <c r="I73" s="52"/>
      <c r="J73" s="9"/>
      <c r="K73" s="52"/>
      <c r="L73" s="52"/>
      <c r="M73" s="52"/>
    </row>
    <row r="74" spans="1:13" ht="23.1" customHeight="1" x14ac:dyDescent="0.45">
      <c r="A74" s="2"/>
      <c r="E74" s="9"/>
      <c r="F74" s="9"/>
      <c r="G74" s="52"/>
      <c r="H74" s="52"/>
      <c r="I74" s="52"/>
      <c r="J74" s="9"/>
      <c r="K74" s="52"/>
      <c r="L74" s="52"/>
      <c r="M74" s="52"/>
    </row>
    <row r="75" spans="1:13" ht="23.1" customHeight="1" x14ac:dyDescent="0.45">
      <c r="A75" s="35" t="s">
        <v>42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</row>
    <row r="76" spans="1:13" ht="23.1" customHeight="1" x14ac:dyDescent="0.45">
      <c r="A76" s="36" t="s">
        <v>43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</row>
  </sheetData>
  <mergeCells count="16">
    <mergeCell ref="G45:I45"/>
    <mergeCell ref="K45:M45"/>
    <mergeCell ref="A75:M75"/>
    <mergeCell ref="A76:M76"/>
    <mergeCell ref="A37:M37"/>
    <mergeCell ref="A38:M38"/>
    <mergeCell ref="G42:M42"/>
    <mergeCell ref="G43:M43"/>
    <mergeCell ref="G44:I44"/>
    <mergeCell ref="K44:M44"/>
    <mergeCell ref="G4:M4"/>
    <mergeCell ref="G5:M5"/>
    <mergeCell ref="G6:I6"/>
    <mergeCell ref="K6:M6"/>
    <mergeCell ref="G7:I7"/>
    <mergeCell ref="K7:M7"/>
  </mergeCells>
  <pageMargins left="1.1811023622047201" right="0.59055118110236204" top="0.98425196850393704" bottom="0.39" header="0" footer="0"/>
  <pageSetup paperSize="9" scale="75" firstPageNumber="5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5A3ED-C894-42BE-BF46-74C66CA91C01}">
  <sheetPr>
    <pageSetUpPr fitToPage="1"/>
  </sheetPr>
  <dimension ref="A1:W25"/>
  <sheetViews>
    <sheetView showGridLines="0" view="pageBreakPreview" zoomScale="85" zoomScaleNormal="85" zoomScaleSheetLayoutView="85" workbookViewId="0">
      <selection activeCell="K13" sqref="K13"/>
    </sheetView>
  </sheetViews>
  <sheetFormatPr defaultColWidth="14.7109375" defaultRowHeight="23.1" customHeight="1" x14ac:dyDescent="0.45"/>
  <cols>
    <col min="1" max="3" width="1.5703125" style="5" customWidth="1"/>
    <col min="4" max="4" width="24.85546875" style="5" customWidth="1"/>
    <col min="5" max="5" width="8.7109375" style="5" customWidth="1"/>
    <col min="6" max="6" width="0.85546875" style="5" customWidth="1"/>
    <col min="7" max="7" width="15.7109375" style="5" customWidth="1"/>
    <col min="8" max="8" width="0.85546875" style="5" customWidth="1"/>
    <col min="9" max="9" width="15.7109375" style="5" customWidth="1"/>
    <col min="10" max="10" width="0.85546875" style="5" customWidth="1"/>
    <col min="11" max="11" width="15.7109375" style="5" customWidth="1"/>
    <col min="12" max="12" width="0.85546875" style="5" customWidth="1"/>
    <col min="13" max="13" width="15.7109375" style="5" customWidth="1"/>
    <col min="14" max="14" width="0.85546875" style="5" customWidth="1"/>
    <col min="15" max="15" width="15.7109375" style="5" customWidth="1"/>
    <col min="16" max="16" width="0.85546875" style="5" customWidth="1"/>
    <col min="17" max="17" width="15.7109375" style="5" customWidth="1"/>
    <col min="18" max="18" width="0.85546875" style="5" customWidth="1"/>
    <col min="19" max="19" width="15.7109375" style="5" customWidth="1"/>
    <col min="20" max="20" width="0.85546875" style="5" customWidth="1"/>
    <col min="21" max="21" width="27.7109375" style="5" hidden="1" customWidth="1"/>
    <col min="22" max="22" width="0.85546875" style="5" hidden="1" customWidth="1"/>
    <col min="23" max="23" width="15.7109375" style="5" customWidth="1"/>
    <col min="24" max="16384" width="14.7109375" style="5"/>
  </cols>
  <sheetData>
    <row r="1" spans="1:23" ht="23.1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23.1" customHeight="1" x14ac:dyDescent="0.45">
      <c r="A2" s="73" t="s">
        <v>107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</row>
    <row r="3" spans="1:23" ht="23.1" customHeight="1" x14ac:dyDescent="0.45">
      <c r="A3" s="2" t="s">
        <v>105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23.1" customHeight="1" x14ac:dyDescent="0.45">
      <c r="A4" s="74"/>
      <c r="B4" s="74"/>
      <c r="C4" s="74"/>
      <c r="D4" s="74"/>
      <c r="E4" s="74"/>
      <c r="F4" s="74"/>
      <c r="G4" s="75" t="s">
        <v>3</v>
      </c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</row>
    <row r="5" spans="1:23" ht="23.1" customHeight="1" x14ac:dyDescent="0.45">
      <c r="A5" s="74"/>
      <c r="B5" s="74"/>
      <c r="C5" s="74"/>
      <c r="D5" s="74"/>
      <c r="E5" s="74"/>
      <c r="F5" s="74"/>
      <c r="G5" s="76" t="s">
        <v>108</v>
      </c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</row>
    <row r="6" spans="1:23" ht="23.1" customHeight="1" x14ac:dyDescent="0.45">
      <c r="A6" s="74"/>
      <c r="B6" s="74"/>
      <c r="C6" s="74"/>
      <c r="D6" s="74"/>
      <c r="E6" s="74"/>
      <c r="F6" s="74"/>
      <c r="G6" s="76" t="s">
        <v>80</v>
      </c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</row>
    <row r="7" spans="1:23" ht="23.1" customHeight="1" x14ac:dyDescent="0.45">
      <c r="A7" s="74"/>
      <c r="B7" s="74"/>
      <c r="C7" s="74"/>
      <c r="D7" s="74"/>
      <c r="E7" s="74"/>
      <c r="F7" s="74"/>
      <c r="G7" s="20"/>
      <c r="H7" s="20"/>
      <c r="I7" s="20"/>
      <c r="J7" s="20"/>
      <c r="K7" s="20"/>
      <c r="L7" s="20"/>
      <c r="M7" s="75" t="s">
        <v>70</v>
      </c>
      <c r="N7" s="75"/>
      <c r="O7" s="75"/>
      <c r="P7" s="75"/>
      <c r="Q7" s="75"/>
      <c r="R7" s="20"/>
      <c r="S7" s="20"/>
      <c r="T7" s="20"/>
      <c r="U7" s="77" t="s">
        <v>109</v>
      </c>
      <c r="V7" s="20"/>
      <c r="W7" s="20"/>
    </row>
    <row r="8" spans="1:23" ht="23.1" customHeight="1" x14ac:dyDescent="0.45">
      <c r="A8" s="78"/>
      <c r="B8" s="78"/>
      <c r="C8" s="78"/>
      <c r="D8" s="78"/>
      <c r="E8" s="78"/>
      <c r="F8" s="78"/>
      <c r="G8" s="19"/>
      <c r="H8" s="79"/>
      <c r="I8" s="80"/>
      <c r="J8" s="79"/>
      <c r="K8" s="20" t="s">
        <v>110</v>
      </c>
      <c r="L8" s="31"/>
      <c r="M8" s="75" t="s">
        <v>71</v>
      </c>
      <c r="N8" s="75"/>
      <c r="O8" s="75"/>
      <c r="P8" s="79"/>
      <c r="Q8" s="14"/>
      <c r="R8" s="81"/>
      <c r="S8" s="20"/>
      <c r="T8" s="20"/>
      <c r="U8" s="20" t="s">
        <v>111</v>
      </c>
      <c r="V8" s="20"/>
    </row>
    <row r="9" spans="1:23" ht="23.1" customHeight="1" x14ac:dyDescent="0.45">
      <c r="A9" s="78"/>
      <c r="B9" s="78"/>
      <c r="C9" s="78"/>
      <c r="D9" s="78"/>
      <c r="E9" s="78"/>
      <c r="F9" s="78"/>
      <c r="G9" s="19" t="s">
        <v>63</v>
      </c>
      <c r="H9" s="79"/>
      <c r="I9" s="80" t="s">
        <v>112</v>
      </c>
      <c r="J9" s="79"/>
      <c r="K9" s="20" t="s">
        <v>113</v>
      </c>
      <c r="L9" s="31"/>
      <c r="M9" s="14" t="s">
        <v>114</v>
      </c>
      <c r="N9" s="14"/>
      <c r="O9" s="14" t="s">
        <v>114</v>
      </c>
      <c r="P9" s="79"/>
      <c r="Q9" s="14"/>
      <c r="R9" s="81"/>
      <c r="S9" s="20"/>
      <c r="T9" s="20"/>
      <c r="U9" s="20" t="s">
        <v>115</v>
      </c>
      <c r="V9" s="20"/>
    </row>
    <row r="10" spans="1:23" ht="23.1" customHeight="1" x14ac:dyDescent="0.45">
      <c r="C10" s="78"/>
      <c r="D10" s="9"/>
      <c r="E10" s="17" t="s">
        <v>10</v>
      </c>
      <c r="F10" s="22"/>
      <c r="G10" s="82" t="s">
        <v>116</v>
      </c>
      <c r="H10" s="79"/>
      <c r="I10" s="83" t="s">
        <v>117</v>
      </c>
      <c r="J10" s="79"/>
      <c r="K10" s="82" t="s">
        <v>118</v>
      </c>
      <c r="L10" s="31"/>
      <c r="M10" s="82" t="s">
        <v>119</v>
      </c>
      <c r="N10" s="31"/>
      <c r="O10" s="82" t="s">
        <v>75</v>
      </c>
      <c r="P10" s="31"/>
      <c r="Q10" s="82" t="s">
        <v>74</v>
      </c>
      <c r="R10" s="81"/>
      <c r="S10" s="82" t="s">
        <v>75</v>
      </c>
      <c r="T10" s="20"/>
      <c r="U10" s="82" t="s">
        <v>120</v>
      </c>
      <c r="V10" s="20"/>
      <c r="W10" s="82" t="s">
        <v>121</v>
      </c>
    </row>
    <row r="11" spans="1:23" ht="23.1" customHeight="1" x14ac:dyDescent="0.45">
      <c r="A11" s="2" t="s">
        <v>122</v>
      </c>
      <c r="C11" s="78"/>
      <c r="G11" s="84">
        <v>406386515.5</v>
      </c>
      <c r="H11" s="72"/>
      <c r="I11" s="84">
        <v>665756329.12</v>
      </c>
      <c r="J11" s="72"/>
      <c r="K11" s="84">
        <v>6430993</v>
      </c>
      <c r="L11" s="72"/>
      <c r="M11" s="84">
        <v>46199997.450000003</v>
      </c>
      <c r="N11" s="72"/>
      <c r="O11" s="84">
        <v>10607576</v>
      </c>
      <c r="P11" s="72"/>
      <c r="Q11" s="84">
        <v>260045707.98000032</v>
      </c>
      <c r="R11" s="70"/>
      <c r="S11" s="84">
        <v>-10607576</v>
      </c>
      <c r="T11" s="70"/>
      <c r="U11" s="84">
        <v>0</v>
      </c>
      <c r="V11" s="70"/>
      <c r="W11" s="23">
        <v>1384819543.0500002</v>
      </c>
    </row>
    <row r="12" spans="1:23" ht="21.75" customHeight="1" x14ac:dyDescent="0.45">
      <c r="A12" s="5" t="s">
        <v>75</v>
      </c>
      <c r="C12" s="78"/>
      <c r="E12" s="1">
        <v>18</v>
      </c>
      <c r="G12" s="81">
        <v>0</v>
      </c>
      <c r="H12" s="81"/>
      <c r="I12" s="81">
        <v>0</v>
      </c>
      <c r="J12" s="81"/>
      <c r="K12" s="81">
        <v>0</v>
      </c>
      <c r="L12" s="81"/>
      <c r="M12" s="4">
        <v>0</v>
      </c>
      <c r="N12" s="81"/>
      <c r="O12" s="23">
        <v>11334682</v>
      </c>
      <c r="P12" s="81"/>
      <c r="Q12" s="23">
        <v>-11334682</v>
      </c>
      <c r="R12" s="81"/>
      <c r="S12" s="23">
        <v>-11334682</v>
      </c>
      <c r="T12" s="81"/>
      <c r="U12" s="4">
        <v>0</v>
      </c>
      <c r="V12" s="81"/>
      <c r="W12" s="23">
        <v>-11334682</v>
      </c>
    </row>
    <row r="13" spans="1:23" ht="23.1" customHeight="1" x14ac:dyDescent="0.45">
      <c r="A13" s="85" t="s">
        <v>123</v>
      </c>
      <c r="B13" s="86"/>
      <c r="C13" s="87"/>
      <c r="D13" s="30"/>
      <c r="E13" s="88" t="s">
        <v>124</v>
      </c>
      <c r="F13" s="30"/>
      <c r="G13" s="89">
        <v>0</v>
      </c>
      <c r="H13" s="90"/>
      <c r="I13" s="90">
        <v>0</v>
      </c>
      <c r="J13" s="90"/>
      <c r="K13" s="90">
        <v>0</v>
      </c>
      <c r="L13" s="90"/>
      <c r="M13" s="89">
        <v>0</v>
      </c>
      <c r="N13" s="90"/>
      <c r="O13" s="91">
        <v>0</v>
      </c>
      <c r="P13" s="90"/>
      <c r="Q13" s="91">
        <v>-32260869.239999998</v>
      </c>
      <c r="R13" s="81"/>
      <c r="S13" s="23">
        <v>0</v>
      </c>
      <c r="T13" s="81"/>
      <c r="U13" s="23">
        <v>0</v>
      </c>
      <c r="V13" s="81"/>
      <c r="W13" s="23">
        <v>-32260869.239999998</v>
      </c>
    </row>
    <row r="14" spans="1:23" ht="23.1" customHeight="1" x14ac:dyDescent="0.45">
      <c r="A14" s="5" t="s">
        <v>100</v>
      </c>
      <c r="B14" s="86"/>
      <c r="C14" s="78"/>
      <c r="E14" s="1"/>
      <c r="G14" s="4">
        <v>0</v>
      </c>
      <c r="H14" s="81"/>
      <c r="I14" s="81">
        <v>0</v>
      </c>
      <c r="J14" s="81"/>
      <c r="K14" s="81">
        <v>0</v>
      </c>
      <c r="L14" s="81"/>
      <c r="M14" s="4">
        <v>0</v>
      </c>
      <c r="N14" s="81"/>
      <c r="O14" s="23">
        <v>0</v>
      </c>
      <c r="P14" s="81"/>
      <c r="Q14" s="23">
        <v>105221947.70999989</v>
      </c>
      <c r="R14" s="81"/>
      <c r="S14" s="23">
        <v>0</v>
      </c>
      <c r="T14" s="81"/>
      <c r="U14" s="23"/>
      <c r="V14" s="81"/>
      <c r="W14" s="23">
        <v>105221947.70999989</v>
      </c>
    </row>
    <row r="15" spans="1:23" ht="23.1" customHeight="1" thickBot="1" x14ac:dyDescent="0.5">
      <c r="A15" s="92" t="s">
        <v>125</v>
      </c>
      <c r="C15" s="93"/>
      <c r="E15" s="1"/>
      <c r="G15" s="94">
        <v>406386515.5</v>
      </c>
      <c r="H15" s="95"/>
      <c r="I15" s="94">
        <v>665756329.12</v>
      </c>
      <c r="J15" s="95"/>
      <c r="K15" s="94">
        <v>6430993</v>
      </c>
      <c r="L15" s="95"/>
      <c r="M15" s="94">
        <v>46199997.450000003</v>
      </c>
      <c r="N15" s="95"/>
      <c r="O15" s="94">
        <v>21942258</v>
      </c>
      <c r="P15" s="95"/>
      <c r="Q15" s="94">
        <v>321672104.45000017</v>
      </c>
      <c r="R15" s="70"/>
      <c r="S15" s="96">
        <v>-21942258</v>
      </c>
      <c r="T15" s="70"/>
      <c r="U15" s="97">
        <v>0</v>
      </c>
      <c r="V15" s="70"/>
      <c r="W15" s="94">
        <v>1446445939.52</v>
      </c>
    </row>
    <row r="16" spans="1:23" ht="23.1" customHeight="1" thickTop="1" x14ac:dyDescent="0.45">
      <c r="A16" s="92"/>
      <c r="C16" s="93"/>
      <c r="E16" s="1"/>
      <c r="G16" s="23"/>
      <c r="H16" s="95"/>
      <c r="I16" s="23"/>
      <c r="J16" s="95"/>
      <c r="K16" s="23"/>
      <c r="L16" s="95"/>
      <c r="M16" s="23"/>
      <c r="N16" s="95"/>
      <c r="O16" s="23"/>
      <c r="P16" s="95"/>
      <c r="Q16" s="23"/>
      <c r="R16" s="70"/>
      <c r="S16" s="23"/>
      <c r="T16" s="70"/>
      <c r="U16" s="23"/>
      <c r="V16" s="70"/>
      <c r="W16" s="23"/>
    </row>
    <row r="17" spans="1:23" ht="23.1" customHeight="1" x14ac:dyDescent="0.45">
      <c r="A17" s="92" t="s">
        <v>126</v>
      </c>
      <c r="C17" s="93"/>
      <c r="E17" s="1"/>
      <c r="G17" s="23">
        <v>406386515.5</v>
      </c>
      <c r="H17" s="95"/>
      <c r="I17" s="23">
        <v>665756329.12</v>
      </c>
      <c r="J17" s="95"/>
      <c r="K17" s="23">
        <v>6430993</v>
      </c>
      <c r="L17" s="95"/>
      <c r="M17" s="23">
        <v>46199997.450000003</v>
      </c>
      <c r="N17" s="95"/>
      <c r="O17" s="23">
        <v>0</v>
      </c>
      <c r="P17" s="95"/>
      <c r="Q17" s="23">
        <v>300654005.87</v>
      </c>
      <c r="R17" s="70"/>
      <c r="S17" s="23">
        <v>0</v>
      </c>
      <c r="T17" s="70"/>
      <c r="U17" s="23">
        <v>0</v>
      </c>
      <c r="V17" s="70"/>
      <c r="W17" s="23">
        <v>1425427840.9400001</v>
      </c>
    </row>
    <row r="18" spans="1:23" ht="23.1" customHeight="1" x14ac:dyDescent="0.45">
      <c r="A18" s="85" t="s">
        <v>123</v>
      </c>
      <c r="C18" s="93"/>
      <c r="E18" s="1" t="s">
        <v>127</v>
      </c>
      <c r="G18" s="23">
        <v>0</v>
      </c>
      <c r="H18" s="95"/>
      <c r="I18" s="81">
        <v>0</v>
      </c>
      <c r="J18" s="95"/>
      <c r="K18" s="81">
        <v>0</v>
      </c>
      <c r="L18" s="95"/>
      <c r="M18" s="23">
        <v>0</v>
      </c>
      <c r="N18" s="95"/>
      <c r="O18" s="23">
        <v>0</v>
      </c>
      <c r="P18" s="95"/>
      <c r="Q18" s="23">
        <v>-65018282.479999997</v>
      </c>
      <c r="R18" s="70"/>
      <c r="S18" s="23">
        <v>0</v>
      </c>
      <c r="T18" s="70"/>
      <c r="U18" s="23">
        <v>0</v>
      </c>
      <c r="V18" s="70"/>
      <c r="W18" s="23">
        <v>-65018282.479999997</v>
      </c>
    </row>
    <row r="19" spans="1:23" ht="23.1" customHeight="1" x14ac:dyDescent="0.45">
      <c r="A19" s="5" t="s">
        <v>100</v>
      </c>
      <c r="C19" s="93"/>
      <c r="E19" s="1"/>
      <c r="G19" s="23">
        <v>0</v>
      </c>
      <c r="H19" s="95"/>
      <c r="I19" s="81">
        <v>0</v>
      </c>
      <c r="J19" s="95"/>
      <c r="K19" s="81">
        <v>0</v>
      </c>
      <c r="L19" s="95"/>
      <c r="M19" s="23">
        <v>0</v>
      </c>
      <c r="N19" s="95"/>
      <c r="O19" s="23">
        <v>0</v>
      </c>
      <c r="P19" s="95"/>
      <c r="Q19" s="23">
        <v>18923579.479999974</v>
      </c>
      <c r="R19" s="70"/>
      <c r="S19" s="23">
        <v>0</v>
      </c>
      <c r="T19" s="70"/>
      <c r="U19" s="23">
        <v>0</v>
      </c>
      <c r="V19" s="70"/>
      <c r="W19" s="23">
        <v>18923579.479999974</v>
      </c>
    </row>
    <row r="20" spans="1:23" ht="23.1" customHeight="1" thickBot="1" x14ac:dyDescent="0.5">
      <c r="A20" s="92" t="s">
        <v>128</v>
      </c>
      <c r="C20" s="98"/>
      <c r="G20" s="94">
        <v>406386515.5</v>
      </c>
      <c r="H20" s="81"/>
      <c r="I20" s="94">
        <v>665756329.12</v>
      </c>
      <c r="J20" s="81"/>
      <c r="K20" s="94">
        <v>6430993</v>
      </c>
      <c r="L20" s="81"/>
      <c r="M20" s="94">
        <v>46199997.450000003</v>
      </c>
      <c r="N20" s="81"/>
      <c r="O20" s="94">
        <v>0</v>
      </c>
      <c r="P20" s="81"/>
      <c r="Q20" s="94">
        <v>254559302.87</v>
      </c>
      <c r="R20" s="81"/>
      <c r="S20" s="96">
        <v>0</v>
      </c>
      <c r="T20" s="81"/>
      <c r="U20" s="94">
        <v>0</v>
      </c>
      <c r="V20" s="81"/>
      <c r="W20" s="94">
        <v>1379333137.9400001</v>
      </c>
    </row>
    <row r="21" spans="1:23" ht="23.1" customHeight="1" thickTop="1" x14ac:dyDescent="0.45">
      <c r="D21" s="78"/>
      <c r="E21" s="78"/>
      <c r="F21" s="78"/>
      <c r="G21" s="23"/>
      <c r="H21" s="23"/>
      <c r="I21" s="95"/>
      <c r="J21" s="95"/>
      <c r="K21" s="95"/>
      <c r="L21" s="95"/>
      <c r="M21" s="23"/>
      <c r="N21" s="95"/>
      <c r="O21" s="23"/>
      <c r="P21" s="95"/>
      <c r="Q21" s="23"/>
      <c r="R21" s="70"/>
      <c r="S21" s="23"/>
      <c r="T21" s="70"/>
      <c r="U21" s="23"/>
      <c r="V21" s="70"/>
      <c r="W21" s="23"/>
    </row>
    <row r="22" spans="1:23" ht="23.1" customHeight="1" x14ac:dyDescent="0.45">
      <c r="A22" s="92"/>
      <c r="C22" s="93"/>
      <c r="E22" s="1"/>
      <c r="G22" s="23"/>
      <c r="H22" s="95"/>
      <c r="I22" s="23"/>
      <c r="J22" s="95"/>
      <c r="K22" s="23"/>
      <c r="L22" s="95"/>
      <c r="M22" s="23"/>
      <c r="N22" s="95"/>
      <c r="O22" s="23"/>
      <c r="P22" s="95"/>
      <c r="Q22" s="23"/>
      <c r="R22" s="70"/>
      <c r="S22" s="23"/>
      <c r="T22" s="70"/>
      <c r="U22" s="23"/>
      <c r="V22" s="70"/>
      <c r="W22" s="23"/>
    </row>
    <row r="23" spans="1:23" ht="23.1" customHeight="1" x14ac:dyDescent="0.45">
      <c r="A23" s="92"/>
      <c r="C23" s="93"/>
      <c r="G23" s="23"/>
      <c r="H23" s="95"/>
      <c r="I23" s="95"/>
      <c r="J23" s="95"/>
      <c r="K23" s="95"/>
      <c r="L23" s="95"/>
      <c r="M23" s="23"/>
      <c r="N23" s="95"/>
      <c r="O23" s="23"/>
      <c r="P23" s="95"/>
      <c r="Q23" s="23"/>
      <c r="R23" s="70"/>
      <c r="S23" s="23"/>
      <c r="T23" s="70"/>
      <c r="U23" s="23"/>
      <c r="V23" s="70"/>
      <c r="W23" s="23"/>
    </row>
    <row r="24" spans="1:23" ht="23.1" customHeight="1" x14ac:dyDescent="0.45">
      <c r="A24" s="99" t="s">
        <v>129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</row>
    <row r="25" spans="1:23" ht="23.1" customHeight="1" x14ac:dyDescent="0.45">
      <c r="A25" s="100" t="s">
        <v>130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</row>
  </sheetData>
  <mergeCells count="7">
    <mergeCell ref="A25:W25"/>
    <mergeCell ref="G4:W4"/>
    <mergeCell ref="G5:W5"/>
    <mergeCell ref="G6:W6"/>
    <mergeCell ref="M7:Q7"/>
    <mergeCell ref="M8:O8"/>
    <mergeCell ref="A24:W24"/>
  </mergeCells>
  <pageMargins left="0.98425196850393704" right="0.78740157480314965" top="1.1811023622047245" bottom="0.39370078740157483" header="0" footer="0"/>
  <pageSetup paperSize="9" scale="80" firstPageNumber="7" fitToHeight="102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EA958-3E8D-4E1B-8F43-1826CB54B253}">
  <sheetPr>
    <pageSetUpPr fitToPage="1"/>
  </sheetPr>
  <dimension ref="A1:W25"/>
  <sheetViews>
    <sheetView showGridLines="0" view="pageBreakPreview" zoomScale="85" zoomScaleNormal="100" zoomScaleSheetLayoutView="85" workbookViewId="0">
      <selection activeCell="I12" sqref="I12"/>
    </sheetView>
  </sheetViews>
  <sheetFormatPr defaultColWidth="14.7109375" defaultRowHeight="23.1" customHeight="1" x14ac:dyDescent="0.45"/>
  <cols>
    <col min="1" max="3" width="1.5703125" style="5" customWidth="1"/>
    <col min="4" max="4" width="24.85546875" style="5" customWidth="1"/>
    <col min="5" max="5" width="8.7109375" style="5" customWidth="1"/>
    <col min="6" max="6" width="0.85546875" style="5" customWidth="1"/>
    <col min="7" max="7" width="15.7109375" style="5" customWidth="1"/>
    <col min="8" max="8" width="0.85546875" style="5" customWidth="1"/>
    <col min="9" max="9" width="15.7109375" style="5" customWidth="1"/>
    <col min="10" max="10" width="0.85546875" style="5" customWidth="1"/>
    <col min="11" max="11" width="15.7109375" style="5" customWidth="1"/>
    <col min="12" max="12" width="0.85546875" style="5" customWidth="1"/>
    <col min="13" max="13" width="15.7109375" style="5" customWidth="1"/>
    <col min="14" max="14" width="0.85546875" style="5" customWidth="1"/>
    <col min="15" max="15" width="15.7109375" style="5" customWidth="1"/>
    <col min="16" max="16" width="0.85546875" style="5" customWidth="1"/>
    <col min="17" max="17" width="15.7109375" style="5" customWidth="1"/>
    <col min="18" max="18" width="0.85546875" style="5" customWidth="1"/>
    <col min="19" max="19" width="15.7109375" style="5" customWidth="1"/>
    <col min="20" max="20" width="0.85546875" style="5" customWidth="1"/>
    <col min="21" max="21" width="27" style="5" hidden="1" customWidth="1"/>
    <col min="22" max="22" width="0.85546875" style="5" hidden="1" customWidth="1"/>
    <col min="23" max="23" width="18.42578125" style="5" customWidth="1"/>
    <col min="24" max="16384" width="14.7109375" style="5"/>
  </cols>
  <sheetData>
    <row r="1" spans="1:23" ht="23.1" customHeight="1" x14ac:dyDescent="0.45">
      <c r="A1" s="2" t="str">
        <f>'FS.T '!A1</f>
        <v>บริษัท อินฟราเซท จำกัด (มหาชน)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23.1" customHeight="1" x14ac:dyDescent="0.45">
      <c r="A2" s="73" t="s">
        <v>107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</row>
    <row r="3" spans="1:23" ht="23.1" customHeight="1" x14ac:dyDescent="0.45">
      <c r="A3" s="2" t="str">
        <f>PL.T!A41</f>
        <v>สำหรับงวดหกเดือนสิ้นสุดวันที่ 30 มิถุนายน 2569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23.1" customHeight="1" x14ac:dyDescent="0.45">
      <c r="A4" s="74"/>
      <c r="B4" s="74"/>
      <c r="C4" s="74"/>
      <c r="D4" s="74"/>
      <c r="E4" s="74"/>
      <c r="F4" s="74"/>
      <c r="G4" s="75" t="s">
        <v>3</v>
      </c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</row>
    <row r="5" spans="1:23" ht="23.1" customHeight="1" x14ac:dyDescent="0.45">
      <c r="A5" s="74"/>
      <c r="B5" s="74"/>
      <c r="C5" s="74"/>
      <c r="D5" s="74"/>
      <c r="E5" s="74"/>
      <c r="F5" s="74"/>
      <c r="G5" s="76" t="s">
        <v>6</v>
      </c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</row>
    <row r="6" spans="1:23" ht="23.1" customHeight="1" x14ac:dyDescent="0.45">
      <c r="A6" s="74"/>
      <c r="B6" s="74"/>
      <c r="C6" s="74"/>
      <c r="D6" s="74"/>
      <c r="E6" s="74"/>
      <c r="F6" s="74"/>
      <c r="G6" s="76" t="s">
        <v>80</v>
      </c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</row>
    <row r="7" spans="1:23" ht="23.1" customHeight="1" x14ac:dyDescent="0.45">
      <c r="A7" s="74"/>
      <c r="B7" s="74"/>
      <c r="C7" s="74"/>
      <c r="D7" s="74"/>
      <c r="E7" s="74"/>
      <c r="F7" s="74"/>
      <c r="G7" s="20"/>
      <c r="H7" s="20"/>
      <c r="I7" s="20"/>
      <c r="J7" s="20"/>
      <c r="K7" s="20"/>
      <c r="L7" s="20"/>
      <c r="M7" s="75" t="s">
        <v>70</v>
      </c>
      <c r="N7" s="75"/>
      <c r="O7" s="75"/>
      <c r="P7" s="75"/>
      <c r="Q7" s="75"/>
      <c r="R7" s="20"/>
      <c r="S7" s="20"/>
      <c r="T7" s="20"/>
      <c r="U7" s="77" t="s">
        <v>109</v>
      </c>
      <c r="V7" s="20"/>
      <c r="W7" s="20"/>
    </row>
    <row r="8" spans="1:23" ht="23.1" customHeight="1" x14ac:dyDescent="0.45">
      <c r="A8" s="78"/>
      <c r="B8" s="78"/>
      <c r="C8" s="78"/>
      <c r="D8" s="78"/>
      <c r="E8" s="78"/>
      <c r="F8" s="78"/>
      <c r="G8" s="19"/>
      <c r="H8" s="79"/>
      <c r="I8" s="80"/>
      <c r="J8" s="79"/>
      <c r="K8" s="20" t="s">
        <v>110</v>
      </c>
      <c r="L8" s="31"/>
      <c r="M8" s="75" t="s">
        <v>71</v>
      </c>
      <c r="N8" s="75"/>
      <c r="O8" s="75"/>
      <c r="P8" s="79"/>
      <c r="Q8" s="14"/>
      <c r="R8" s="81"/>
      <c r="S8" s="20"/>
      <c r="T8" s="20"/>
      <c r="U8" s="20" t="s">
        <v>111</v>
      </c>
      <c r="V8" s="20"/>
    </row>
    <row r="9" spans="1:23" ht="23.1" customHeight="1" x14ac:dyDescent="0.45">
      <c r="A9" s="78"/>
      <c r="B9" s="78"/>
      <c r="C9" s="78"/>
      <c r="D9" s="78"/>
      <c r="E9" s="78"/>
      <c r="F9" s="78"/>
      <c r="G9" s="19" t="s">
        <v>63</v>
      </c>
      <c r="H9" s="79"/>
      <c r="I9" s="80" t="s">
        <v>112</v>
      </c>
      <c r="J9" s="79"/>
      <c r="K9" s="20" t="s">
        <v>113</v>
      </c>
      <c r="L9" s="31"/>
      <c r="M9" s="14" t="s">
        <v>114</v>
      </c>
      <c r="N9" s="14"/>
      <c r="O9" s="14" t="s">
        <v>114</v>
      </c>
      <c r="P9" s="79"/>
      <c r="Q9" s="14"/>
      <c r="R9" s="81"/>
      <c r="S9" s="20"/>
      <c r="T9" s="20"/>
      <c r="U9" s="20" t="s">
        <v>115</v>
      </c>
      <c r="V9" s="20"/>
    </row>
    <row r="10" spans="1:23" ht="23.1" customHeight="1" x14ac:dyDescent="0.45">
      <c r="C10" s="78"/>
      <c r="D10" s="9"/>
      <c r="E10" s="17" t="s">
        <v>10</v>
      </c>
      <c r="F10" s="22"/>
      <c r="G10" s="82" t="s">
        <v>116</v>
      </c>
      <c r="H10" s="79"/>
      <c r="I10" s="83" t="s">
        <v>117</v>
      </c>
      <c r="J10" s="79"/>
      <c r="K10" s="82" t="s">
        <v>118</v>
      </c>
      <c r="L10" s="31"/>
      <c r="M10" s="82" t="s">
        <v>119</v>
      </c>
      <c r="N10" s="31"/>
      <c r="O10" s="82" t="s">
        <v>75</v>
      </c>
      <c r="P10" s="31"/>
      <c r="Q10" s="82" t="s">
        <v>74</v>
      </c>
      <c r="R10" s="81"/>
      <c r="S10" s="82" t="s">
        <v>75</v>
      </c>
      <c r="T10" s="20"/>
      <c r="U10" s="82" t="s">
        <v>120</v>
      </c>
      <c r="V10" s="20"/>
      <c r="W10" s="82" t="s">
        <v>121</v>
      </c>
    </row>
    <row r="11" spans="1:23" ht="23.1" customHeight="1" x14ac:dyDescent="0.45">
      <c r="A11" s="2" t="s">
        <v>122</v>
      </c>
      <c r="C11" s="78"/>
      <c r="G11" s="84">
        <v>406386515.5</v>
      </c>
      <c r="H11" s="72"/>
      <c r="I11" s="84">
        <v>665756329.12</v>
      </c>
      <c r="J11" s="72"/>
      <c r="K11" s="84">
        <v>6430993</v>
      </c>
      <c r="L11" s="72"/>
      <c r="M11" s="84">
        <v>46199997.450000003</v>
      </c>
      <c r="N11" s="72"/>
      <c r="O11" s="84">
        <v>10607576</v>
      </c>
      <c r="P11" s="72"/>
      <c r="Q11" s="84">
        <v>260662353.43000031</v>
      </c>
      <c r="R11" s="70"/>
      <c r="S11" s="84">
        <v>-10607576</v>
      </c>
      <c r="T11" s="70"/>
      <c r="U11" s="84">
        <f>SE.T!U$16</f>
        <v>0</v>
      </c>
      <c r="V11" s="70"/>
      <c r="W11" s="23">
        <f t="shared" ref="W11:W19" si="0">SUM(G11:U11)</f>
        <v>1385436188.5000002</v>
      </c>
    </row>
    <row r="12" spans="1:23" ht="21.75" customHeight="1" x14ac:dyDescent="0.45">
      <c r="A12" s="5" t="s">
        <v>75</v>
      </c>
      <c r="C12" s="78"/>
      <c r="E12" s="1">
        <v>18</v>
      </c>
      <c r="G12" s="81">
        <v>0</v>
      </c>
      <c r="H12" s="81"/>
      <c r="I12" s="81">
        <v>0</v>
      </c>
      <c r="J12" s="81"/>
      <c r="K12" s="81">
        <v>0</v>
      </c>
      <c r="L12" s="81"/>
      <c r="M12" s="4">
        <v>0</v>
      </c>
      <c r="N12" s="81"/>
      <c r="O12" s="23">
        <f ca="1">-[1]A1!O22</f>
        <v>11334682</v>
      </c>
      <c r="P12" s="81"/>
      <c r="Q12" s="23">
        <f ca="1">-O12</f>
        <v>-11334682</v>
      </c>
      <c r="R12" s="81"/>
      <c r="S12" s="23">
        <f ca="1">Q12</f>
        <v>-11334682</v>
      </c>
      <c r="T12" s="81"/>
      <c r="U12" s="4">
        <v>0</v>
      </c>
      <c r="V12" s="81"/>
      <c r="W12" s="23">
        <f t="shared" ca="1" si="0"/>
        <v>-11334682</v>
      </c>
    </row>
    <row r="13" spans="1:23" ht="23.1" customHeight="1" x14ac:dyDescent="0.45">
      <c r="A13" s="85" t="s">
        <v>123</v>
      </c>
      <c r="B13" s="86"/>
      <c r="C13" s="87"/>
      <c r="D13" s="30"/>
      <c r="E13" s="88" t="s">
        <v>124</v>
      </c>
      <c r="F13" s="30"/>
      <c r="G13" s="89">
        <v>0</v>
      </c>
      <c r="H13" s="90"/>
      <c r="I13" s="90">
        <v>0</v>
      </c>
      <c r="J13" s="90"/>
      <c r="K13" s="90">
        <v>0</v>
      </c>
      <c r="L13" s="90"/>
      <c r="M13" s="89">
        <v>0</v>
      </c>
      <c r="N13" s="90"/>
      <c r="O13" s="91">
        <v>0</v>
      </c>
      <c r="P13" s="90"/>
      <c r="Q13" s="91">
        <f ca="1">[1]A1!G26</f>
        <v>-32260869.239999998</v>
      </c>
      <c r="R13" s="81"/>
      <c r="S13" s="23">
        <v>0</v>
      </c>
      <c r="T13" s="81"/>
      <c r="U13" s="23">
        <v>0</v>
      </c>
      <c r="V13" s="81"/>
      <c r="W13" s="23">
        <f t="shared" ca="1" si="0"/>
        <v>-32260869.239999998</v>
      </c>
    </row>
    <row r="14" spans="1:23" ht="23.1" customHeight="1" x14ac:dyDescent="0.45">
      <c r="A14" s="5" t="s">
        <v>100</v>
      </c>
      <c r="B14" s="86"/>
      <c r="C14" s="78"/>
      <c r="E14" s="1"/>
      <c r="G14" s="4">
        <v>0</v>
      </c>
      <c r="H14" s="81"/>
      <c r="I14" s="81">
        <v>0</v>
      </c>
      <c r="J14" s="81"/>
      <c r="K14" s="81">
        <v>0</v>
      </c>
      <c r="L14" s="81"/>
      <c r="M14" s="4">
        <v>0</v>
      </c>
      <c r="N14" s="81"/>
      <c r="O14" s="23">
        <v>0</v>
      </c>
      <c r="P14" s="81"/>
      <c r="Q14" s="23">
        <f>PL.T!K64</f>
        <v>105831026.53999987</v>
      </c>
      <c r="R14" s="81"/>
      <c r="S14" s="23">
        <v>0</v>
      </c>
      <c r="T14" s="81"/>
      <c r="U14" s="23"/>
      <c r="V14" s="81"/>
      <c r="W14" s="23">
        <f t="shared" si="0"/>
        <v>105831026.53999987</v>
      </c>
    </row>
    <row r="15" spans="1:23" ht="22.5" customHeight="1" thickBot="1" x14ac:dyDescent="0.5">
      <c r="A15" s="92" t="str">
        <f>SE.T_equity!A15</f>
        <v>ยอดคงเหลือ ณ วันที่ 30 มิถุนายน 2569</v>
      </c>
      <c r="C15" s="93"/>
      <c r="E15" s="1"/>
      <c r="G15" s="101">
        <f>SUM(G11:G14)</f>
        <v>406386515.5</v>
      </c>
      <c r="H15" s="95"/>
      <c r="I15" s="101">
        <f>SUM(I11:I14)</f>
        <v>665756329.12</v>
      </c>
      <c r="J15" s="95"/>
      <c r="K15" s="101">
        <f>SUM(K11:K14)</f>
        <v>6430993</v>
      </c>
      <c r="L15" s="95"/>
      <c r="M15" s="101">
        <f>SUM(M11:M14)</f>
        <v>46199997.450000003</v>
      </c>
      <c r="N15" s="95"/>
      <c r="O15" s="101">
        <f ca="1">SUM(O11:O14)</f>
        <v>21942258</v>
      </c>
      <c r="P15" s="95"/>
      <c r="Q15" s="101">
        <f ca="1">SUM(Q11:Q14)</f>
        <v>322897828.73000014</v>
      </c>
      <c r="R15" s="70"/>
      <c r="S15" s="101">
        <f ca="1">SUM(S11:S14)</f>
        <v>-21942258</v>
      </c>
      <c r="T15" s="70"/>
      <c r="U15" s="97">
        <f>SUM(U11:U14)</f>
        <v>0</v>
      </c>
      <c r="V15" s="70"/>
      <c r="W15" s="101">
        <f t="shared" ca="1" si="0"/>
        <v>1447671663.8000002</v>
      </c>
    </row>
    <row r="16" spans="1:23" ht="22.5" customHeight="1" thickTop="1" x14ac:dyDescent="0.45">
      <c r="A16" s="92"/>
      <c r="C16" s="93"/>
      <c r="E16" s="1"/>
      <c r="G16" s="23"/>
      <c r="H16" s="95"/>
      <c r="I16" s="23"/>
      <c r="J16" s="95"/>
      <c r="K16" s="23"/>
      <c r="L16" s="95"/>
      <c r="M16" s="23"/>
      <c r="N16" s="95"/>
      <c r="O16" s="23"/>
      <c r="P16" s="95"/>
      <c r="Q16" s="23"/>
      <c r="R16" s="70"/>
      <c r="S16" s="23"/>
      <c r="T16" s="70"/>
      <c r="U16" s="23"/>
      <c r="V16" s="70"/>
      <c r="W16" s="23"/>
    </row>
    <row r="17" spans="1:23" ht="23.1" customHeight="1" x14ac:dyDescent="0.45">
      <c r="A17" s="92" t="s">
        <v>126</v>
      </c>
      <c r="C17" s="93"/>
      <c r="E17" s="1"/>
      <c r="G17" s="23">
        <v>406386515.5</v>
      </c>
      <c r="H17" s="95"/>
      <c r="I17" s="23">
        <v>665756329.12</v>
      </c>
      <c r="J17" s="95"/>
      <c r="K17" s="23">
        <v>6430993</v>
      </c>
      <c r="L17" s="95"/>
      <c r="M17" s="23">
        <v>46199997.450000003</v>
      </c>
      <c r="N17" s="95"/>
      <c r="O17" s="23">
        <v>0</v>
      </c>
      <c r="P17" s="95"/>
      <c r="Q17" s="23">
        <v>300828994.76000017</v>
      </c>
      <c r="R17" s="70"/>
      <c r="S17" s="23">
        <v>0</v>
      </c>
      <c r="T17" s="70"/>
      <c r="U17" s="23">
        <v>0</v>
      </c>
      <c r="V17" s="70"/>
      <c r="W17" s="23">
        <f t="shared" si="0"/>
        <v>1425602829.8300002</v>
      </c>
    </row>
    <row r="18" spans="1:23" ht="23.1" customHeight="1" x14ac:dyDescent="0.45">
      <c r="A18" s="85" t="s">
        <v>123</v>
      </c>
      <c r="C18" s="93"/>
      <c r="E18" s="1" t="s">
        <v>127</v>
      </c>
      <c r="G18" s="23">
        <v>0</v>
      </c>
      <c r="H18" s="95"/>
      <c r="I18" s="81">
        <v>0</v>
      </c>
      <c r="J18" s="95"/>
      <c r="K18" s="81">
        <v>0</v>
      </c>
      <c r="L18" s="95"/>
      <c r="M18" s="23">
        <v>0</v>
      </c>
      <c r="N18" s="95"/>
      <c r="O18" s="23">
        <f ca="1">[1]A1!E26</f>
        <v>0</v>
      </c>
      <c r="P18" s="95"/>
      <c r="Q18" s="23">
        <f>[1]A1!K26</f>
        <v>-65018282.479999997</v>
      </c>
      <c r="R18" s="70"/>
      <c r="S18" s="23">
        <v>0</v>
      </c>
      <c r="T18" s="70"/>
      <c r="U18" s="23">
        <v>0</v>
      </c>
      <c r="V18" s="70"/>
      <c r="W18" s="23">
        <f t="shared" ca="1" si="0"/>
        <v>-65018282.479999997</v>
      </c>
    </row>
    <row r="19" spans="1:23" ht="23.1" customHeight="1" x14ac:dyDescent="0.45">
      <c r="A19" s="5" t="s">
        <v>100</v>
      </c>
      <c r="C19" s="93"/>
      <c r="E19" s="1"/>
      <c r="G19" s="23">
        <v>0</v>
      </c>
      <c r="H19" s="95"/>
      <c r="I19" s="81">
        <v>0</v>
      </c>
      <c r="J19" s="95"/>
      <c r="K19" s="81">
        <v>0</v>
      </c>
      <c r="L19" s="95"/>
      <c r="M19" s="23">
        <v>0</v>
      </c>
      <c r="N19" s="95"/>
      <c r="O19" s="23">
        <v>0</v>
      </c>
      <c r="P19" s="95"/>
      <c r="Q19" s="23">
        <f>PL.T!M64</f>
        <v>19143046.229999974</v>
      </c>
      <c r="R19" s="70"/>
      <c r="S19" s="23">
        <v>0</v>
      </c>
      <c r="T19" s="70"/>
      <c r="U19" s="23">
        <f>PL.T!K65</f>
        <v>0</v>
      </c>
      <c r="V19" s="70"/>
      <c r="W19" s="23">
        <f t="shared" si="0"/>
        <v>19143046.229999974</v>
      </c>
    </row>
    <row r="20" spans="1:23" ht="23.1" customHeight="1" thickBot="1" x14ac:dyDescent="0.5">
      <c r="A20" s="92" t="str">
        <f>SE.T_equity!A20</f>
        <v>ยอดคงเหลือ ณ วันที่ 30 มิถุนายน 2568</v>
      </c>
      <c r="C20" s="98"/>
      <c r="G20" s="94">
        <f>SUM(G17:G19)</f>
        <v>406386515.5</v>
      </c>
      <c r="H20" s="81"/>
      <c r="I20" s="94">
        <f>SUM(I17:I19)</f>
        <v>665756329.12</v>
      </c>
      <c r="J20" s="81"/>
      <c r="K20" s="94">
        <f>SUM(K17:K19)</f>
        <v>6430993</v>
      </c>
      <c r="L20" s="81"/>
      <c r="M20" s="94">
        <f>SUM(M17:M19)</f>
        <v>46199997.450000003</v>
      </c>
      <c r="N20" s="81"/>
      <c r="O20" s="94">
        <f ca="1">SUM(O17:O19)</f>
        <v>0</v>
      </c>
      <c r="P20" s="81"/>
      <c r="Q20" s="94">
        <f>SUM(Q17:Q19)</f>
        <v>254953758.51000017</v>
      </c>
      <c r="R20" s="81"/>
      <c r="S20" s="96">
        <f>SUM(S17:S19)</f>
        <v>0</v>
      </c>
      <c r="T20" s="81"/>
      <c r="U20" s="94">
        <f>SUM(U17:U19)</f>
        <v>0</v>
      </c>
      <c r="V20" s="81"/>
      <c r="W20" s="94">
        <f ca="1">SUM(W17:W19)</f>
        <v>1379727593.5800002</v>
      </c>
    </row>
    <row r="21" spans="1:23" ht="23.1" customHeight="1" thickTop="1" x14ac:dyDescent="0.45">
      <c r="D21" s="78"/>
      <c r="E21" s="78"/>
      <c r="F21" s="78"/>
      <c r="G21" s="23"/>
      <c r="H21" s="23"/>
      <c r="I21" s="95"/>
      <c r="J21" s="95"/>
      <c r="K21" s="95"/>
      <c r="L21" s="95"/>
      <c r="M21" s="23"/>
      <c r="N21" s="95"/>
      <c r="O21" s="23"/>
      <c r="P21" s="95"/>
      <c r="Q21" s="23"/>
      <c r="R21" s="70"/>
      <c r="S21" s="23"/>
      <c r="T21" s="70"/>
      <c r="U21" s="23"/>
      <c r="V21" s="70"/>
      <c r="W21" s="23"/>
    </row>
    <row r="22" spans="1:23" ht="23.1" customHeight="1" x14ac:dyDescent="0.45">
      <c r="A22" s="92"/>
      <c r="C22" s="93"/>
      <c r="E22" s="1"/>
      <c r="G22" s="23"/>
      <c r="H22" s="95"/>
      <c r="I22" s="23"/>
      <c r="J22" s="95"/>
      <c r="K22" s="23"/>
      <c r="L22" s="95"/>
      <c r="M22" s="23"/>
      <c r="N22" s="95"/>
      <c r="O22" s="23"/>
      <c r="P22" s="95"/>
      <c r="Q22" s="23"/>
      <c r="R22" s="70"/>
      <c r="S22" s="23"/>
      <c r="T22" s="70"/>
      <c r="U22" s="23"/>
      <c r="V22" s="70"/>
      <c r="W22" s="23"/>
    </row>
    <row r="23" spans="1:23" ht="23.1" customHeight="1" x14ac:dyDescent="0.45">
      <c r="A23" s="92"/>
      <c r="C23" s="93"/>
      <c r="G23" s="23"/>
      <c r="H23" s="95"/>
      <c r="I23" s="95"/>
      <c r="J23" s="95"/>
      <c r="K23" s="95"/>
      <c r="L23" s="95"/>
      <c r="M23" s="23"/>
      <c r="N23" s="95"/>
      <c r="O23" s="23"/>
      <c r="P23" s="95"/>
      <c r="Q23" s="23"/>
      <c r="R23" s="70"/>
      <c r="S23" s="23"/>
      <c r="T23" s="70"/>
      <c r="U23" s="23"/>
      <c r="V23" s="70"/>
      <c r="W23" s="23"/>
    </row>
    <row r="24" spans="1:23" ht="23.1" customHeight="1" x14ac:dyDescent="0.45">
      <c r="A24" s="99" t="s">
        <v>129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</row>
    <row r="25" spans="1:23" ht="23.1" customHeight="1" x14ac:dyDescent="0.45">
      <c r="A25" s="100" t="s">
        <v>130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</row>
  </sheetData>
  <mergeCells count="7">
    <mergeCell ref="A25:W25"/>
    <mergeCell ref="G4:W4"/>
    <mergeCell ref="G5:W5"/>
    <mergeCell ref="G6:W6"/>
    <mergeCell ref="M7:Q7"/>
    <mergeCell ref="M8:O8"/>
    <mergeCell ref="A24:W24"/>
  </mergeCells>
  <pageMargins left="0.98425196850393704" right="0.59055118110236227" top="1.1811023622047245" bottom="0.39370078740157483" header="0.51181102362204722" footer="0.19685039370078741"/>
  <pageSetup paperSize="9" scale="81" firstPageNumber="8" fitToHeight="99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AEE23-7747-46BD-A477-F36EE1D7C9AB}">
  <dimension ref="A1:M100"/>
  <sheetViews>
    <sheetView showGridLines="0" view="pageBreakPreview" zoomScale="115" zoomScaleNormal="100" zoomScaleSheetLayoutView="115" workbookViewId="0">
      <selection activeCell="D90" sqref="D90"/>
    </sheetView>
  </sheetViews>
  <sheetFormatPr defaultColWidth="9.140625" defaultRowHeight="23.1" customHeight="1" x14ac:dyDescent="0.45"/>
  <cols>
    <col min="1" max="3" width="1.5703125" style="103" customWidth="1"/>
    <col min="4" max="4" width="38.5703125" style="103" customWidth="1"/>
    <col min="5" max="5" width="9.140625" style="1" customWidth="1"/>
    <col min="6" max="6" width="0.85546875" style="103" customWidth="1"/>
    <col min="7" max="7" width="16.140625" style="109" customWidth="1"/>
    <col min="8" max="8" width="0.85546875" style="103" customWidth="1"/>
    <col min="9" max="9" width="16.140625" style="109" customWidth="1"/>
    <col min="10" max="10" width="0.85546875" style="103" customWidth="1"/>
    <col min="11" max="11" width="16.140625" style="109" customWidth="1"/>
    <col min="12" max="12" width="0.85546875" style="103" customWidth="1"/>
    <col min="13" max="13" width="16.140625" style="109" customWidth="1"/>
    <col min="14" max="16384" width="9.140625" style="5"/>
  </cols>
  <sheetData>
    <row r="1" spans="1:13" ht="23.1" customHeight="1" x14ac:dyDescent="0.45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</row>
    <row r="2" spans="1:13" ht="23.1" customHeight="1" x14ac:dyDescent="0.45">
      <c r="A2" s="102" t="s">
        <v>131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 ht="23.1" customHeight="1" x14ac:dyDescent="0.45">
      <c r="A3" s="102" t="s">
        <v>105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</row>
    <row r="4" spans="1:13" ht="23.1" customHeight="1" x14ac:dyDescent="0.45">
      <c r="A4" s="1"/>
      <c r="B4" s="1"/>
      <c r="C4" s="1"/>
      <c r="D4" s="1"/>
      <c r="F4" s="1"/>
      <c r="G4" s="55" t="s">
        <v>3</v>
      </c>
      <c r="H4" s="55"/>
      <c r="I4" s="55"/>
      <c r="J4" s="55"/>
      <c r="K4" s="55"/>
      <c r="L4" s="55"/>
      <c r="M4" s="55"/>
    </row>
    <row r="5" spans="1:13" ht="23.1" customHeight="1" x14ac:dyDescent="0.45">
      <c r="A5" s="1"/>
      <c r="B5" s="1"/>
      <c r="C5" s="1"/>
      <c r="D5" s="1"/>
      <c r="F5" s="1"/>
      <c r="G5" s="54" t="s">
        <v>80</v>
      </c>
      <c r="H5" s="54"/>
      <c r="I5" s="54"/>
      <c r="J5" s="54"/>
      <c r="K5" s="54"/>
      <c r="L5" s="54"/>
      <c r="M5" s="54"/>
    </row>
    <row r="6" spans="1:13" ht="23.1" customHeight="1" x14ac:dyDescent="0.45">
      <c r="A6" s="1"/>
      <c r="B6" s="1"/>
      <c r="C6" s="1"/>
      <c r="D6" s="1"/>
      <c r="F6" s="1"/>
      <c r="G6" s="12" t="s">
        <v>4</v>
      </c>
      <c r="H6" s="12"/>
      <c r="I6" s="12"/>
      <c r="J6" s="14"/>
      <c r="K6" s="12"/>
      <c r="L6" s="12"/>
      <c r="M6" s="12"/>
    </row>
    <row r="7" spans="1:13" ht="23.1" customHeight="1" x14ac:dyDescent="0.45">
      <c r="A7" s="1"/>
      <c r="B7" s="1"/>
      <c r="C7" s="1"/>
      <c r="D7" s="1"/>
      <c r="F7" s="1"/>
      <c r="G7" s="55" t="s">
        <v>5</v>
      </c>
      <c r="H7" s="55"/>
      <c r="I7" s="55"/>
      <c r="J7" s="14"/>
      <c r="K7" s="55" t="s">
        <v>6</v>
      </c>
      <c r="L7" s="55"/>
      <c r="M7" s="55"/>
    </row>
    <row r="8" spans="1:13" ht="23.1" customHeight="1" x14ac:dyDescent="0.45">
      <c r="F8" s="1"/>
      <c r="G8" s="104">
        <v>2569</v>
      </c>
      <c r="H8" s="105"/>
      <c r="I8" s="104">
        <v>2568</v>
      </c>
      <c r="J8" s="1"/>
      <c r="K8" s="104">
        <v>2569</v>
      </c>
      <c r="L8" s="105"/>
      <c r="M8" s="106">
        <v>2568</v>
      </c>
    </row>
    <row r="9" spans="1:13" ht="23.1" customHeight="1" x14ac:dyDescent="0.45">
      <c r="A9" s="107" t="s">
        <v>132</v>
      </c>
      <c r="B9" s="108"/>
      <c r="C9" s="108"/>
      <c r="D9" s="108"/>
      <c r="I9" s="1"/>
      <c r="M9" s="1"/>
    </row>
    <row r="10" spans="1:13" ht="23.1" customHeight="1" x14ac:dyDescent="0.45">
      <c r="B10" s="110" t="s">
        <v>98</v>
      </c>
      <c r="C10" s="108"/>
      <c r="D10" s="108"/>
      <c r="G10" s="111">
        <v>105221947.70999989</v>
      </c>
      <c r="H10" s="112"/>
      <c r="I10" s="111">
        <v>18923579.479999974</v>
      </c>
      <c r="K10" s="111">
        <v>105831026.54000001</v>
      </c>
      <c r="L10" s="112"/>
      <c r="M10" s="111">
        <v>19143046.229999974</v>
      </c>
    </row>
    <row r="11" spans="1:13" ht="23.1" customHeight="1" x14ac:dyDescent="0.45">
      <c r="A11" s="108"/>
      <c r="B11" s="108" t="s">
        <v>133</v>
      </c>
      <c r="C11" s="108"/>
      <c r="D11" s="108"/>
      <c r="G11" s="111"/>
      <c r="H11" s="112"/>
      <c r="I11" s="114"/>
      <c r="K11" s="111"/>
      <c r="L11" s="112"/>
      <c r="M11" s="111"/>
    </row>
    <row r="12" spans="1:13" ht="23.1" customHeight="1" x14ac:dyDescent="0.45">
      <c r="A12" s="108"/>
      <c r="B12" s="108"/>
      <c r="C12" s="108" t="s">
        <v>134</v>
      </c>
      <c r="D12" s="108"/>
      <c r="G12" s="111">
        <v>8739464.1500000004</v>
      </c>
      <c r="H12" s="112"/>
      <c r="I12" s="114">
        <v>6665205.4900000002</v>
      </c>
      <c r="K12" s="111">
        <v>8739464.1500000004</v>
      </c>
      <c r="L12" s="112"/>
      <c r="M12" s="111">
        <v>6665205.4900000002</v>
      </c>
    </row>
    <row r="13" spans="1:13" ht="23.1" customHeight="1" x14ac:dyDescent="0.45">
      <c r="A13" s="108"/>
      <c r="B13" s="108"/>
      <c r="C13" s="108" t="s">
        <v>135</v>
      </c>
      <c r="D13" s="108"/>
      <c r="G13" s="111"/>
      <c r="H13" s="112"/>
      <c r="I13" s="114"/>
      <c r="K13" s="111"/>
      <c r="L13" s="112"/>
      <c r="M13" s="111"/>
    </row>
    <row r="14" spans="1:13" ht="23.1" customHeight="1" x14ac:dyDescent="0.45">
      <c r="A14" s="108"/>
      <c r="B14" s="108"/>
      <c r="C14" s="5"/>
      <c r="D14" s="108" t="s">
        <v>136</v>
      </c>
      <c r="G14" s="111">
        <v>6392493.4900000002</v>
      </c>
      <c r="H14" s="112"/>
      <c r="I14" s="114">
        <v>0</v>
      </c>
      <c r="K14" s="111">
        <v>6392493.4900000002</v>
      </c>
      <c r="L14" s="112"/>
      <c r="M14" s="111">
        <v>0</v>
      </c>
    </row>
    <row r="15" spans="1:13" ht="23.1" customHeight="1" x14ac:dyDescent="0.45">
      <c r="A15" s="108"/>
      <c r="B15" s="108"/>
      <c r="C15" s="5" t="s">
        <v>137</v>
      </c>
      <c r="D15" s="108"/>
      <c r="G15" s="111"/>
      <c r="H15" s="112"/>
      <c r="I15" s="114"/>
      <c r="K15" s="111"/>
      <c r="L15" s="112"/>
      <c r="M15" s="111"/>
    </row>
    <row r="16" spans="1:13" ht="23.1" customHeight="1" x14ac:dyDescent="0.45">
      <c r="A16" s="108"/>
      <c r="B16" s="108"/>
      <c r="C16" s="5"/>
      <c r="D16" s="108" t="s">
        <v>138</v>
      </c>
      <c r="G16" s="111">
        <v>0</v>
      </c>
      <c r="H16" s="112"/>
      <c r="I16" s="114">
        <v>-603167.24</v>
      </c>
      <c r="K16" s="111">
        <v>0</v>
      </c>
      <c r="L16" s="112"/>
      <c r="M16" s="111">
        <v>-603167.24</v>
      </c>
    </row>
    <row r="17" spans="1:13" ht="23.1" customHeight="1" x14ac:dyDescent="0.45">
      <c r="A17" s="108"/>
      <c r="B17" s="108"/>
      <c r="C17" s="103" t="s">
        <v>139</v>
      </c>
      <c r="D17" s="108"/>
      <c r="G17" s="111">
        <v>2111372</v>
      </c>
      <c r="H17" s="112"/>
      <c r="I17" s="114">
        <v>1908921</v>
      </c>
      <c r="K17" s="114">
        <v>2111372</v>
      </c>
      <c r="L17" s="112"/>
      <c r="M17" s="111">
        <v>1908921</v>
      </c>
    </row>
    <row r="18" spans="1:13" ht="23.1" customHeight="1" x14ac:dyDescent="0.45">
      <c r="A18" s="108"/>
      <c r="B18" s="108"/>
      <c r="C18" s="108" t="s">
        <v>140</v>
      </c>
      <c r="D18" s="108"/>
      <c r="G18" s="111">
        <v>-6535623.0300000003</v>
      </c>
      <c r="H18" s="112"/>
      <c r="I18" s="114">
        <v>-10688403.41</v>
      </c>
      <c r="K18" s="111">
        <v>-6535623.0300000003</v>
      </c>
      <c r="L18" s="112"/>
      <c r="M18" s="111">
        <v>-10688403.41</v>
      </c>
    </row>
    <row r="19" spans="1:13" ht="23.1" customHeight="1" x14ac:dyDescent="0.45">
      <c r="A19" s="108"/>
      <c r="B19" s="108"/>
      <c r="C19" s="108" t="s">
        <v>94</v>
      </c>
      <c r="D19" s="108"/>
      <c r="G19" s="111">
        <v>4560987.68</v>
      </c>
      <c r="H19" s="112"/>
      <c r="I19" s="114">
        <v>4118108.3</v>
      </c>
      <c r="K19" s="111">
        <v>4560987.68</v>
      </c>
      <c r="L19" s="112"/>
      <c r="M19" s="111">
        <v>4118108.3</v>
      </c>
    </row>
    <row r="20" spans="1:13" ht="23.1" customHeight="1" x14ac:dyDescent="0.45">
      <c r="A20" s="108"/>
      <c r="B20" s="108"/>
      <c r="C20" s="108" t="s">
        <v>95</v>
      </c>
      <c r="D20" s="108"/>
      <c r="G20" s="111">
        <v>609078.82999999996</v>
      </c>
      <c r="H20" s="112"/>
      <c r="I20" s="114">
        <v>219466.75</v>
      </c>
      <c r="K20" s="111">
        <v>0</v>
      </c>
      <c r="L20" s="112"/>
      <c r="M20" s="111">
        <v>0</v>
      </c>
    </row>
    <row r="21" spans="1:13" ht="23.1" customHeight="1" x14ac:dyDescent="0.45">
      <c r="A21" s="108"/>
      <c r="B21" s="108"/>
      <c r="C21" s="108" t="s">
        <v>97</v>
      </c>
      <c r="D21" s="108"/>
      <c r="E21" s="108"/>
      <c r="F21" s="108"/>
      <c r="G21" s="115">
        <v>26933843.899999999</v>
      </c>
      <c r="H21" s="112"/>
      <c r="I21" s="115">
        <v>4981561.37</v>
      </c>
      <c r="J21" s="108"/>
      <c r="K21" s="115">
        <v>26933843.899999999</v>
      </c>
      <c r="L21" s="112"/>
      <c r="M21" s="115">
        <v>4981561.37</v>
      </c>
    </row>
    <row r="22" spans="1:13" ht="23.1" customHeight="1" x14ac:dyDescent="0.45">
      <c r="A22" s="108"/>
      <c r="B22" s="108" t="s">
        <v>141</v>
      </c>
      <c r="C22" s="108"/>
      <c r="D22" s="108"/>
      <c r="G22" s="111"/>
      <c r="H22" s="112"/>
      <c r="I22" s="111"/>
      <c r="K22" s="111"/>
      <c r="L22" s="112"/>
      <c r="M22" s="111"/>
    </row>
    <row r="23" spans="1:13" ht="23.1" customHeight="1" x14ac:dyDescent="0.45">
      <c r="A23" s="108"/>
      <c r="B23" s="108"/>
      <c r="C23" s="108" t="s">
        <v>142</v>
      </c>
      <c r="D23" s="108"/>
      <c r="G23" s="111">
        <v>148033564.72999987</v>
      </c>
      <c r="H23" s="112"/>
      <c r="I23" s="111">
        <v>25525271.73999998</v>
      </c>
      <c r="K23" s="111">
        <v>148033564.73000002</v>
      </c>
      <c r="L23" s="112"/>
      <c r="M23" s="111">
        <v>25525271.73999998</v>
      </c>
    </row>
    <row r="24" spans="1:13" ht="23.1" customHeight="1" x14ac:dyDescent="0.45">
      <c r="A24" s="108"/>
      <c r="B24" s="108" t="s">
        <v>143</v>
      </c>
      <c r="C24" s="108"/>
      <c r="D24" s="108"/>
      <c r="G24" s="111"/>
      <c r="H24" s="112"/>
      <c r="I24" s="111"/>
      <c r="K24" s="111"/>
      <c r="L24" s="112"/>
      <c r="M24" s="111"/>
    </row>
    <row r="25" spans="1:13" ht="23.1" customHeight="1" x14ac:dyDescent="0.45">
      <c r="A25" s="108"/>
      <c r="B25" s="108"/>
      <c r="C25" s="108" t="s">
        <v>23</v>
      </c>
      <c r="D25" s="108"/>
      <c r="G25" s="111">
        <v>-787152476.49000001</v>
      </c>
      <c r="H25" s="112"/>
      <c r="I25" s="114">
        <v>0</v>
      </c>
      <c r="K25" s="111">
        <v>-787152476.49000001</v>
      </c>
      <c r="L25" s="112"/>
      <c r="M25" s="111">
        <v>0</v>
      </c>
    </row>
    <row r="26" spans="1:13" ht="23.1" customHeight="1" x14ac:dyDescent="0.45">
      <c r="A26" s="108"/>
      <c r="B26" s="108"/>
      <c r="C26" s="108" t="s">
        <v>16</v>
      </c>
      <c r="D26" s="108"/>
      <c r="G26" s="111">
        <v>-312178702.48000002</v>
      </c>
      <c r="H26" s="112"/>
      <c r="I26" s="114">
        <v>262547908.19</v>
      </c>
      <c r="K26" s="111">
        <v>-312178702.48000002</v>
      </c>
      <c r="L26" s="112"/>
      <c r="M26" s="111">
        <v>262547908.19</v>
      </c>
    </row>
    <row r="27" spans="1:13" ht="23.1" customHeight="1" x14ac:dyDescent="0.45">
      <c r="A27" s="108"/>
      <c r="B27" s="108"/>
      <c r="C27" s="108" t="s">
        <v>18</v>
      </c>
      <c r="D27" s="108"/>
      <c r="G27" s="111">
        <v>92043933.029999986</v>
      </c>
      <c r="H27" s="112"/>
      <c r="I27" s="114">
        <v>94211639.689999998</v>
      </c>
      <c r="K27" s="111">
        <v>92043933.029999986</v>
      </c>
      <c r="L27" s="112"/>
      <c r="M27" s="111">
        <v>94211639.689999998</v>
      </c>
    </row>
    <row r="28" spans="1:13" ht="23.1" customHeight="1" x14ac:dyDescent="0.45">
      <c r="A28" s="108"/>
      <c r="B28" s="108"/>
      <c r="C28" s="39" t="s">
        <v>21</v>
      </c>
      <c r="D28" s="108"/>
      <c r="G28" s="111">
        <v>221654406.25</v>
      </c>
      <c r="H28" s="112"/>
      <c r="I28" s="114">
        <v>522797680.5</v>
      </c>
      <c r="K28" s="111">
        <v>221654406.25</v>
      </c>
      <c r="L28" s="112"/>
      <c r="M28" s="111">
        <v>522797680.5</v>
      </c>
    </row>
    <row r="29" spans="1:13" ht="23.1" customHeight="1" x14ac:dyDescent="0.45">
      <c r="A29" s="108"/>
      <c r="B29" s="108"/>
      <c r="C29" s="39" t="s">
        <v>29</v>
      </c>
      <c r="D29" s="108"/>
      <c r="G29" s="111">
        <v>-13142058.52</v>
      </c>
      <c r="H29" s="112"/>
      <c r="I29" s="114">
        <v>222882.92</v>
      </c>
      <c r="K29" s="111">
        <v>-13142058.52</v>
      </c>
      <c r="L29" s="112"/>
      <c r="M29" s="111">
        <v>222882.92</v>
      </c>
    </row>
    <row r="30" spans="1:13" ht="23.1" customHeight="1" x14ac:dyDescent="0.45">
      <c r="A30" s="108"/>
      <c r="B30" s="108"/>
      <c r="C30" s="108" t="s">
        <v>38</v>
      </c>
      <c r="D30" s="108"/>
      <c r="G30" s="111">
        <v>66187</v>
      </c>
      <c r="H30" s="112"/>
      <c r="I30" s="114">
        <v>2696000</v>
      </c>
      <c r="K30" s="111">
        <v>66187</v>
      </c>
      <c r="L30" s="112"/>
      <c r="M30" s="111">
        <v>2696000</v>
      </c>
    </row>
    <row r="31" spans="1:13" ht="23.1" customHeight="1" x14ac:dyDescent="0.45">
      <c r="A31" s="108"/>
      <c r="B31" s="108" t="s">
        <v>144</v>
      </c>
      <c r="C31" s="108"/>
      <c r="D31" s="108"/>
      <c r="G31" s="111"/>
      <c r="H31" s="112"/>
      <c r="I31" s="114"/>
      <c r="K31" s="111"/>
      <c r="L31" s="112"/>
      <c r="M31" s="111"/>
    </row>
    <row r="32" spans="1:13" ht="23.1" customHeight="1" x14ac:dyDescent="0.45">
      <c r="A32" s="108"/>
      <c r="B32" s="108"/>
      <c r="C32" s="108" t="s">
        <v>47</v>
      </c>
      <c r="D32" s="108"/>
      <c r="G32" s="111">
        <v>578843772.82000005</v>
      </c>
      <c r="H32" s="112"/>
      <c r="I32" s="114">
        <v>-314913916.60000002</v>
      </c>
      <c r="K32" s="114">
        <v>578843772.82000005</v>
      </c>
      <c r="L32" s="112"/>
      <c r="M32" s="111">
        <v>-314913916.60000002</v>
      </c>
    </row>
    <row r="33" spans="1:13" ht="23.1" customHeight="1" x14ac:dyDescent="0.45">
      <c r="A33" s="108"/>
      <c r="B33" s="108"/>
      <c r="C33" s="39" t="s">
        <v>49</v>
      </c>
      <c r="D33" s="108"/>
      <c r="G33" s="111">
        <v>11999350</v>
      </c>
      <c r="H33" s="112"/>
      <c r="I33" s="114">
        <v>-822385.71</v>
      </c>
      <c r="K33" s="114">
        <v>11999350</v>
      </c>
      <c r="L33" s="112"/>
      <c r="M33" s="111">
        <v>-822385.71</v>
      </c>
    </row>
    <row r="34" spans="1:13" ht="23.1" customHeight="1" x14ac:dyDescent="0.45">
      <c r="A34" s="108"/>
      <c r="B34" s="108"/>
      <c r="C34" s="39" t="s">
        <v>56</v>
      </c>
      <c r="D34" s="108"/>
      <c r="G34" s="115">
        <v>1350122.68</v>
      </c>
      <c r="H34" s="112"/>
      <c r="I34" s="115">
        <v>618517.44999999995</v>
      </c>
      <c r="K34" s="115">
        <v>1350122.68</v>
      </c>
      <c r="L34" s="112"/>
      <c r="M34" s="115">
        <v>618517.44999999995</v>
      </c>
    </row>
    <row r="35" spans="1:13" ht="23.1" customHeight="1" x14ac:dyDescent="0.45">
      <c r="A35" s="108"/>
      <c r="B35" s="108" t="s">
        <v>145</v>
      </c>
      <c r="C35" s="108"/>
      <c r="D35" s="108"/>
      <c r="G35" s="111">
        <v>-58481900.980000153</v>
      </c>
      <c r="H35" s="112"/>
      <c r="I35" s="111">
        <v>592883598.17999995</v>
      </c>
      <c r="K35" s="111">
        <v>-58481900.980000034</v>
      </c>
      <c r="L35" s="112"/>
      <c r="M35" s="111">
        <v>592883598.17999995</v>
      </c>
    </row>
    <row r="36" spans="1:13" ht="23.1" customHeight="1" x14ac:dyDescent="0.45">
      <c r="A36" s="108"/>
      <c r="B36" s="108"/>
      <c r="C36" s="116" t="s">
        <v>146</v>
      </c>
      <c r="D36" s="108"/>
      <c r="G36" s="111">
        <v>820953.37</v>
      </c>
      <c r="H36" s="112"/>
      <c r="I36" s="114">
        <v>996806.52</v>
      </c>
      <c r="K36" s="111">
        <v>820953.37</v>
      </c>
      <c r="L36" s="112"/>
      <c r="M36" s="111">
        <v>996806.52</v>
      </c>
    </row>
    <row r="37" spans="1:13" ht="23.1" customHeight="1" x14ac:dyDescent="0.45">
      <c r="A37" s="107"/>
      <c r="B37" s="108"/>
      <c r="C37" s="116" t="s">
        <v>147</v>
      </c>
      <c r="D37" s="108"/>
      <c r="G37" s="111">
        <v>-4548522.3600000003</v>
      </c>
      <c r="H37" s="112"/>
      <c r="I37" s="114">
        <v>-4115396.26</v>
      </c>
      <c r="K37" s="111">
        <v>-4548522.3600000003</v>
      </c>
      <c r="L37" s="112"/>
      <c r="M37" s="111">
        <v>-4115396.26</v>
      </c>
    </row>
    <row r="38" spans="1:13" ht="23.1" customHeight="1" x14ac:dyDescent="0.45">
      <c r="A38" s="108"/>
      <c r="B38" s="108"/>
      <c r="C38" s="108" t="s">
        <v>148</v>
      </c>
      <c r="D38" s="108"/>
      <c r="G38" s="111">
        <v>-43883454.590000004</v>
      </c>
      <c r="H38" s="112"/>
      <c r="I38" s="111">
        <v>-23958085.25</v>
      </c>
      <c r="K38" s="111">
        <v>-43883454.590000004</v>
      </c>
      <c r="L38" s="112"/>
      <c r="M38" s="111">
        <v>-23958085.25</v>
      </c>
    </row>
    <row r="39" spans="1:13" ht="23.1" customHeight="1" x14ac:dyDescent="0.45">
      <c r="A39" s="107" t="s">
        <v>149</v>
      </c>
      <c r="B39" s="108"/>
      <c r="C39" s="108"/>
      <c r="D39" s="108"/>
      <c r="G39" s="117">
        <v>-106092924.56000015</v>
      </c>
      <c r="H39" s="112"/>
      <c r="I39" s="117">
        <v>565806923.18999994</v>
      </c>
      <c r="K39" s="117">
        <v>-106092924.56000003</v>
      </c>
      <c r="L39" s="112"/>
      <c r="M39" s="117">
        <v>565806923.18999994</v>
      </c>
    </row>
    <row r="40" spans="1:13" ht="23.1" customHeight="1" x14ac:dyDescent="0.45">
      <c r="A40" s="108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</row>
    <row r="41" spans="1:13" ht="23.1" customHeight="1" x14ac:dyDescent="0.45">
      <c r="A41" s="108"/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</row>
    <row r="42" spans="1:13" ht="23.1" customHeight="1" x14ac:dyDescent="0.45">
      <c r="A42" s="35" t="s">
        <v>42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1:13" ht="23.1" customHeight="1" x14ac:dyDescent="0.45">
      <c r="A43" s="36" t="s">
        <v>43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</row>
    <row r="44" spans="1:13" ht="23.1" customHeight="1" x14ac:dyDescent="0.45">
      <c r="A44" s="102" t="s">
        <v>0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</row>
    <row r="45" spans="1:13" ht="23.1" customHeight="1" x14ac:dyDescent="0.45">
      <c r="A45" s="102" t="s">
        <v>131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</row>
    <row r="46" spans="1:13" ht="23.1" customHeight="1" x14ac:dyDescent="0.45">
      <c r="A46" s="102" t="s">
        <v>105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</row>
    <row r="47" spans="1:13" ht="23.1" customHeight="1" x14ac:dyDescent="0.45">
      <c r="A47" s="1"/>
      <c r="B47" s="1"/>
      <c r="C47" s="1"/>
      <c r="D47" s="1"/>
      <c r="F47" s="1"/>
      <c r="G47" s="55" t="s">
        <v>3</v>
      </c>
      <c r="H47" s="55"/>
      <c r="I47" s="55"/>
      <c r="J47" s="55"/>
      <c r="K47" s="55"/>
      <c r="L47" s="55"/>
      <c r="M47" s="55"/>
    </row>
    <row r="48" spans="1:13" ht="23.1" customHeight="1" x14ac:dyDescent="0.45">
      <c r="A48" s="1"/>
      <c r="B48" s="1"/>
      <c r="C48" s="1"/>
      <c r="D48" s="1"/>
      <c r="E48" s="1" t="s">
        <v>57</v>
      </c>
      <c r="F48" s="1"/>
      <c r="G48" s="54" t="s">
        <v>80</v>
      </c>
      <c r="H48" s="54"/>
      <c r="I48" s="54"/>
      <c r="J48" s="54"/>
      <c r="K48" s="54"/>
      <c r="L48" s="54"/>
      <c r="M48" s="54"/>
    </row>
    <row r="49" spans="1:13" ht="23.1" customHeight="1" x14ac:dyDescent="0.45">
      <c r="A49" s="1"/>
      <c r="B49" s="1"/>
      <c r="C49" s="1"/>
      <c r="D49" s="1"/>
      <c r="F49" s="1"/>
      <c r="G49" s="12" t="s">
        <v>4</v>
      </c>
      <c r="H49" s="12"/>
      <c r="I49" s="12"/>
      <c r="J49" s="14"/>
      <c r="K49" s="12"/>
      <c r="L49" s="12"/>
      <c r="M49" s="12"/>
    </row>
    <row r="50" spans="1:13" ht="23.1" customHeight="1" x14ac:dyDescent="0.45">
      <c r="A50" s="1"/>
      <c r="B50" s="1"/>
      <c r="C50" s="1"/>
      <c r="D50" s="1"/>
      <c r="F50" s="1"/>
      <c r="G50" s="55" t="s">
        <v>5</v>
      </c>
      <c r="H50" s="55"/>
      <c r="I50" s="55"/>
      <c r="J50" s="14"/>
      <c r="K50" s="55" t="s">
        <v>6</v>
      </c>
      <c r="L50" s="55"/>
      <c r="M50" s="55"/>
    </row>
    <row r="51" spans="1:13" ht="23.1" customHeight="1" x14ac:dyDescent="0.45">
      <c r="F51" s="1"/>
      <c r="G51" s="104">
        <v>2569</v>
      </c>
      <c r="H51" s="105"/>
      <c r="I51" s="104">
        <v>2568</v>
      </c>
      <c r="J51" s="1"/>
      <c r="K51" s="104">
        <v>2569</v>
      </c>
      <c r="L51" s="105"/>
      <c r="M51" s="104">
        <v>2568</v>
      </c>
    </row>
    <row r="52" spans="1:13" ht="23.1" customHeight="1" x14ac:dyDescent="0.45">
      <c r="A52" s="107" t="s">
        <v>150</v>
      </c>
      <c r="B52" s="108"/>
      <c r="C52" s="108"/>
      <c r="D52" s="108"/>
      <c r="G52" s="111"/>
      <c r="H52" s="112"/>
      <c r="I52" s="111"/>
      <c r="K52" s="111"/>
      <c r="L52" s="112"/>
      <c r="M52" s="111"/>
    </row>
    <row r="53" spans="1:13" ht="23.1" customHeight="1" x14ac:dyDescent="0.45">
      <c r="A53" s="107"/>
      <c r="B53" s="108" t="s">
        <v>151</v>
      </c>
      <c r="C53" s="108"/>
      <c r="D53" s="108"/>
      <c r="G53" s="111">
        <v>0</v>
      </c>
      <c r="H53" s="112"/>
      <c r="I53" s="111">
        <v>-15000000</v>
      </c>
      <c r="K53" s="111">
        <v>0</v>
      </c>
      <c r="L53" s="112"/>
      <c r="M53" s="111">
        <v>-15000000</v>
      </c>
    </row>
    <row r="54" spans="1:13" ht="23.1" customHeight="1" x14ac:dyDescent="0.45">
      <c r="A54" s="107"/>
      <c r="B54" s="108" t="s">
        <v>152</v>
      </c>
      <c r="C54" s="108"/>
      <c r="D54" s="108"/>
      <c r="G54" s="111">
        <v>0</v>
      </c>
      <c r="H54" s="112"/>
      <c r="I54" s="111">
        <v>-270000000</v>
      </c>
      <c r="K54" s="111">
        <v>0</v>
      </c>
      <c r="L54" s="112"/>
      <c r="M54" s="111">
        <v>-270000000</v>
      </c>
    </row>
    <row r="55" spans="1:13" ht="23.1" customHeight="1" x14ac:dyDescent="0.45">
      <c r="A55" s="108"/>
      <c r="B55" s="108" t="s">
        <v>153</v>
      </c>
      <c r="C55" s="108"/>
      <c r="D55" s="108"/>
      <c r="G55" s="111">
        <v>-19730539.129999999</v>
      </c>
      <c r="H55" s="112"/>
      <c r="I55" s="111">
        <v>-3360498.66</v>
      </c>
      <c r="K55" s="111">
        <v>-19730539.129999999</v>
      </c>
      <c r="L55" s="112"/>
      <c r="M55" s="111">
        <v>-3360498.66</v>
      </c>
    </row>
    <row r="56" spans="1:13" ht="23.1" customHeight="1" x14ac:dyDescent="0.45">
      <c r="A56" s="108"/>
      <c r="B56" s="108" t="s">
        <v>154</v>
      </c>
      <c r="C56" s="108"/>
      <c r="D56" s="108"/>
      <c r="G56" s="111">
        <v>-1418000</v>
      </c>
      <c r="H56" s="112"/>
      <c r="I56" s="111">
        <v>-253238.48</v>
      </c>
      <c r="K56" s="111">
        <v>-1418000</v>
      </c>
      <c r="L56" s="112"/>
      <c r="M56" s="111">
        <v>-253238.48</v>
      </c>
    </row>
    <row r="57" spans="1:13" ht="23.1" customHeight="1" x14ac:dyDescent="0.45">
      <c r="A57" s="108"/>
      <c r="B57" s="108" t="s">
        <v>155</v>
      </c>
      <c r="C57" s="108"/>
      <c r="D57" s="108"/>
      <c r="G57" s="111">
        <v>-3790800</v>
      </c>
      <c r="H57" s="112"/>
      <c r="I57" s="111">
        <v>0</v>
      </c>
      <c r="K57" s="111">
        <v>-3790800</v>
      </c>
      <c r="L57" s="112"/>
      <c r="M57" s="111">
        <v>0</v>
      </c>
    </row>
    <row r="58" spans="1:13" ht="23.1" customHeight="1" x14ac:dyDescent="0.45">
      <c r="A58" s="108"/>
      <c r="B58" s="108" t="s">
        <v>156</v>
      </c>
      <c r="C58" s="108"/>
      <c r="D58" s="108"/>
      <c r="G58" s="111">
        <v>-58312511.939999998</v>
      </c>
      <c r="H58" s="112"/>
      <c r="I58" s="111">
        <v>-17908039.640000001</v>
      </c>
      <c r="K58" s="111">
        <v>-58312511.939999998</v>
      </c>
      <c r="L58" s="112"/>
      <c r="M58" s="111">
        <v>-17908039.640000001</v>
      </c>
    </row>
    <row r="59" spans="1:13" ht="23.1" customHeight="1" x14ac:dyDescent="0.45">
      <c r="A59" s="107" t="s">
        <v>157</v>
      </c>
      <c r="B59" s="108"/>
      <c r="C59" s="108"/>
      <c r="D59" s="108"/>
      <c r="G59" s="117">
        <v>-83251851.069999993</v>
      </c>
      <c r="H59" s="112"/>
      <c r="I59" s="117">
        <v>-306521776.78000003</v>
      </c>
      <c r="K59" s="117">
        <v>-83251851.069999993</v>
      </c>
      <c r="L59" s="112"/>
      <c r="M59" s="117">
        <v>-306521776.78000003</v>
      </c>
    </row>
    <row r="60" spans="1:13" ht="23.1" customHeight="1" x14ac:dyDescent="0.45">
      <c r="A60" s="107" t="s">
        <v>158</v>
      </c>
      <c r="B60" s="108"/>
      <c r="C60" s="108"/>
      <c r="D60" s="108"/>
      <c r="G60" s="111"/>
      <c r="H60" s="112"/>
      <c r="I60" s="111"/>
      <c r="K60" s="111"/>
      <c r="L60" s="112"/>
      <c r="M60" s="111"/>
    </row>
    <row r="61" spans="1:13" ht="23.1" customHeight="1" x14ac:dyDescent="0.45">
      <c r="A61" s="107"/>
      <c r="B61" s="108" t="s">
        <v>159</v>
      </c>
      <c r="C61" s="108"/>
      <c r="D61" s="108"/>
      <c r="G61" s="111">
        <v>648407603.12</v>
      </c>
      <c r="H61" s="112"/>
      <c r="I61" s="111">
        <v>77733942.710000008</v>
      </c>
      <c r="K61" s="111">
        <v>648407603.12</v>
      </c>
      <c r="L61" s="112"/>
      <c r="M61" s="111">
        <v>77733942.710000008</v>
      </c>
    </row>
    <row r="62" spans="1:13" ht="23.1" customHeight="1" x14ac:dyDescent="0.45">
      <c r="A62" s="107"/>
      <c r="B62" s="108" t="s">
        <v>160</v>
      </c>
      <c r="C62" s="108"/>
      <c r="D62" s="108"/>
      <c r="G62" s="111">
        <v>-308306423.60000002</v>
      </c>
      <c r="H62" s="112"/>
      <c r="I62" s="111">
        <v>-259383743.94999999</v>
      </c>
      <c r="K62" s="111">
        <v>-308306423.60000002</v>
      </c>
      <c r="L62" s="112"/>
      <c r="M62" s="111">
        <v>-259383743.94999999</v>
      </c>
    </row>
    <row r="63" spans="1:13" ht="23.1" customHeight="1" x14ac:dyDescent="0.45">
      <c r="A63" s="107"/>
      <c r="B63" s="108" t="s">
        <v>161</v>
      </c>
      <c r="C63" s="108"/>
      <c r="D63" s="108"/>
      <c r="G63" s="111">
        <v>184084875</v>
      </c>
      <c r="H63" s="112"/>
      <c r="I63" s="111">
        <v>0</v>
      </c>
      <c r="K63" s="111">
        <v>184084875</v>
      </c>
      <c r="L63" s="112"/>
      <c r="M63" s="111">
        <v>0</v>
      </c>
    </row>
    <row r="64" spans="1:13" ht="23.1" customHeight="1" x14ac:dyDescent="0.45">
      <c r="A64" s="107"/>
      <c r="B64" s="108" t="s">
        <v>162</v>
      </c>
      <c r="C64" s="108"/>
      <c r="D64" s="108"/>
      <c r="G64" s="111">
        <v>-28572000</v>
      </c>
      <c r="H64" s="112"/>
      <c r="I64" s="111">
        <v>-28572000</v>
      </c>
      <c r="K64" s="111">
        <v>-28572000</v>
      </c>
      <c r="L64" s="112"/>
      <c r="M64" s="111">
        <v>-28572000</v>
      </c>
    </row>
    <row r="65" spans="1:13" ht="23.1" customHeight="1" x14ac:dyDescent="0.45">
      <c r="A65" s="107"/>
      <c r="B65" s="108" t="s">
        <v>163</v>
      </c>
      <c r="C65" s="108"/>
      <c r="D65" s="108"/>
      <c r="G65" s="111">
        <v>-2268256.94</v>
      </c>
      <c r="H65" s="112"/>
      <c r="I65" s="111">
        <v>-2352786.23</v>
      </c>
      <c r="K65" s="111">
        <v>-2268256.94</v>
      </c>
      <c r="L65" s="112"/>
      <c r="M65" s="111">
        <v>-2352786.23</v>
      </c>
    </row>
    <row r="66" spans="1:13" ht="23.1" customHeight="1" x14ac:dyDescent="0.45">
      <c r="A66" s="107"/>
      <c r="B66" s="108" t="s">
        <v>164</v>
      </c>
      <c r="C66" s="108"/>
      <c r="D66" s="108"/>
      <c r="G66" s="111">
        <v>-32260869.239999998</v>
      </c>
      <c r="H66" s="112"/>
      <c r="I66" s="111">
        <v>-65018282.479999997</v>
      </c>
      <c r="K66" s="111">
        <v>-32260869.239999998</v>
      </c>
      <c r="L66" s="112"/>
      <c r="M66" s="111">
        <v>-65018282.479999997</v>
      </c>
    </row>
    <row r="67" spans="1:13" ht="23.1" customHeight="1" x14ac:dyDescent="0.45">
      <c r="A67" s="107"/>
      <c r="B67" s="108" t="s">
        <v>165</v>
      </c>
      <c r="C67" s="108"/>
      <c r="D67" s="108"/>
      <c r="G67" s="111">
        <v>-11334682</v>
      </c>
      <c r="H67" s="112"/>
      <c r="I67" s="111">
        <v>0</v>
      </c>
      <c r="K67" s="111">
        <v>-11334682</v>
      </c>
      <c r="L67" s="112"/>
      <c r="M67" s="111">
        <v>0</v>
      </c>
    </row>
    <row r="68" spans="1:13" ht="23.1" customHeight="1" x14ac:dyDescent="0.45">
      <c r="A68" s="107" t="s">
        <v>166</v>
      </c>
      <c r="B68" s="108"/>
      <c r="C68" s="108"/>
      <c r="D68" s="108"/>
      <c r="G68" s="117">
        <v>449750246.33999997</v>
      </c>
      <c r="H68" s="112"/>
      <c r="I68" s="117">
        <v>-277592869.94999999</v>
      </c>
      <c r="K68" s="117">
        <v>449750246.33999997</v>
      </c>
      <c r="L68" s="112"/>
      <c r="M68" s="117">
        <v>-277592869.94999999</v>
      </c>
    </row>
    <row r="69" spans="1:13" ht="23.1" customHeight="1" x14ac:dyDescent="0.45">
      <c r="A69" s="107" t="s">
        <v>167</v>
      </c>
      <c r="B69" s="108"/>
      <c r="C69" s="108"/>
      <c r="D69" s="108"/>
      <c r="G69" s="111">
        <v>260405470.70999983</v>
      </c>
      <c r="H69" s="112"/>
      <c r="I69" s="111">
        <v>-18307723.540000081</v>
      </c>
      <c r="K69" s="111">
        <v>260405470.70999995</v>
      </c>
      <c r="L69" s="112"/>
      <c r="M69" s="111">
        <v>-18307723.540000081</v>
      </c>
    </row>
    <row r="70" spans="1:13" ht="23.1" customHeight="1" x14ac:dyDescent="0.45">
      <c r="A70" s="107" t="s">
        <v>168</v>
      </c>
      <c r="B70" s="108"/>
      <c r="C70" s="108"/>
      <c r="D70" s="108"/>
      <c r="G70" s="111">
        <v>21764875.32</v>
      </c>
      <c r="H70" s="112"/>
      <c r="I70" s="111">
        <v>117856511.31999999</v>
      </c>
      <c r="K70" s="111">
        <v>21764875.32</v>
      </c>
      <c r="L70" s="112"/>
      <c r="M70" s="111">
        <v>117856511.31999999</v>
      </c>
    </row>
    <row r="71" spans="1:13" ht="23.1" customHeight="1" thickBot="1" x14ac:dyDescent="0.5">
      <c r="A71" s="107" t="s">
        <v>169</v>
      </c>
      <c r="B71" s="108"/>
      <c r="C71" s="108"/>
      <c r="D71" s="108"/>
      <c r="G71" s="118">
        <v>282170346.02999985</v>
      </c>
      <c r="H71" s="112"/>
      <c r="I71" s="118">
        <v>99548787.779999912</v>
      </c>
      <c r="K71" s="118">
        <v>282170346.02999997</v>
      </c>
      <c r="L71" s="112"/>
      <c r="M71" s="118">
        <v>99548787.779999912</v>
      </c>
    </row>
    <row r="72" spans="1:13" ht="23.1" customHeight="1" thickTop="1" x14ac:dyDescent="0.45">
      <c r="A72" s="108"/>
      <c r="B72" s="108"/>
      <c r="C72" s="108"/>
      <c r="D72" s="108"/>
      <c r="G72" s="111"/>
      <c r="H72" s="112"/>
      <c r="I72" s="111"/>
      <c r="K72" s="111"/>
      <c r="L72" s="112"/>
      <c r="M72" s="111"/>
    </row>
    <row r="73" spans="1:13" ht="23.1" customHeight="1" x14ac:dyDescent="0.45">
      <c r="A73" s="107" t="s">
        <v>170</v>
      </c>
      <c r="B73" s="119"/>
      <c r="C73" s="119"/>
      <c r="D73" s="119"/>
      <c r="G73" s="111"/>
      <c r="H73" s="112"/>
      <c r="I73" s="111"/>
      <c r="K73" s="111"/>
      <c r="L73" s="112"/>
      <c r="M73" s="111"/>
    </row>
    <row r="74" spans="1:13" ht="23.1" customHeight="1" x14ac:dyDescent="0.45">
      <c r="A74" s="108" t="s">
        <v>171</v>
      </c>
      <c r="B74" s="119"/>
      <c r="C74" s="119"/>
      <c r="D74" s="119"/>
      <c r="G74" s="111"/>
      <c r="H74" s="112"/>
      <c r="I74" s="111"/>
      <c r="K74" s="111"/>
      <c r="L74" s="112"/>
      <c r="M74" s="111"/>
    </row>
    <row r="75" spans="1:13" ht="23.1" customHeight="1" x14ac:dyDescent="0.45">
      <c r="A75" s="108"/>
      <c r="B75" s="108" t="s">
        <v>172</v>
      </c>
      <c r="C75" s="119"/>
      <c r="D75" s="119"/>
      <c r="G75" s="111">
        <v>38631266.769999996</v>
      </c>
      <c r="H75" s="112"/>
      <c r="I75" s="120">
        <v>41511492.359999999</v>
      </c>
      <c r="K75" s="111">
        <v>38631266.769999996</v>
      </c>
      <c r="L75" s="112"/>
      <c r="M75" s="120">
        <v>41511492.359999999</v>
      </c>
    </row>
    <row r="76" spans="1:13" ht="23.1" customHeight="1" x14ac:dyDescent="0.45">
      <c r="A76" s="108"/>
      <c r="B76" s="103" t="s">
        <v>173</v>
      </c>
      <c r="G76" s="111">
        <v>-540490.65999999992</v>
      </c>
      <c r="H76" s="112"/>
      <c r="I76" s="111">
        <v>-460000</v>
      </c>
      <c r="K76" s="111">
        <v>-540490.65999999992</v>
      </c>
      <c r="L76" s="112"/>
      <c r="M76" s="111">
        <v>-460000</v>
      </c>
    </row>
    <row r="77" spans="1:13" ht="23.1" customHeight="1" x14ac:dyDescent="0.45">
      <c r="A77" s="108"/>
      <c r="B77" s="103" t="s">
        <v>174</v>
      </c>
      <c r="G77" s="111">
        <v>2755206.17</v>
      </c>
      <c r="H77" s="112"/>
      <c r="I77" s="120">
        <v>1346882.51</v>
      </c>
      <c r="K77" s="111">
        <v>2755206.17</v>
      </c>
      <c r="M77" s="111">
        <v>1346882.51</v>
      </c>
    </row>
    <row r="78" spans="1:13" ht="23.1" customHeight="1" x14ac:dyDescent="0.45">
      <c r="B78" s="103" t="s">
        <v>175</v>
      </c>
      <c r="G78" s="111">
        <v>1730952.81</v>
      </c>
      <c r="H78" s="112"/>
      <c r="I78" s="111">
        <v>-1065592.75</v>
      </c>
      <c r="K78" s="111">
        <v>1730952.81</v>
      </c>
      <c r="L78" s="112"/>
      <c r="M78" s="111">
        <v>-1065592.75</v>
      </c>
    </row>
    <row r="79" spans="1:13" ht="23.1" customHeight="1" x14ac:dyDescent="0.45">
      <c r="B79" s="103" t="s">
        <v>176</v>
      </c>
      <c r="G79" s="111">
        <v>2160000</v>
      </c>
      <c r="H79" s="112"/>
      <c r="I79" s="111">
        <v>-253238.48</v>
      </c>
      <c r="K79" s="111">
        <v>2160000</v>
      </c>
      <c r="L79" s="112"/>
      <c r="M79" s="111">
        <v>-253238.48</v>
      </c>
    </row>
    <row r="80" spans="1:13" ht="23.1" customHeight="1" x14ac:dyDescent="0.45">
      <c r="G80" s="111"/>
      <c r="H80" s="112"/>
      <c r="I80" s="111"/>
      <c r="K80" s="111"/>
      <c r="L80" s="112"/>
      <c r="M80" s="111"/>
    </row>
    <row r="81" spans="1:13" ht="23.1" customHeight="1" x14ac:dyDescent="0.45">
      <c r="G81" s="111"/>
      <c r="H81" s="112"/>
      <c r="I81" s="111"/>
      <c r="K81" s="111"/>
      <c r="L81" s="112"/>
      <c r="M81" s="111"/>
    </row>
    <row r="82" spans="1:13" ht="23.1" customHeight="1" x14ac:dyDescent="0.45">
      <c r="G82" s="111"/>
      <c r="H82" s="112"/>
      <c r="I82" s="111"/>
      <c r="K82" s="111"/>
      <c r="L82" s="112"/>
      <c r="M82" s="111"/>
    </row>
    <row r="83" spans="1:13" ht="23.1" customHeight="1" x14ac:dyDescent="0.45">
      <c r="G83" s="111"/>
      <c r="H83" s="112"/>
      <c r="I83" s="111"/>
      <c r="K83" s="111"/>
      <c r="L83" s="112"/>
      <c r="M83" s="111"/>
    </row>
    <row r="84" spans="1:13" ht="23.1" customHeight="1" x14ac:dyDescent="0.45">
      <c r="G84" s="111"/>
      <c r="H84" s="112"/>
      <c r="I84" s="111"/>
      <c r="K84" s="111"/>
      <c r="L84" s="112"/>
      <c r="M84" s="111"/>
    </row>
    <row r="85" spans="1:13" ht="23.1" customHeight="1" x14ac:dyDescent="0.45">
      <c r="I85" s="121"/>
      <c r="M85" s="121"/>
    </row>
    <row r="86" spans="1:13" ht="23.1" customHeight="1" x14ac:dyDescent="0.45">
      <c r="A86" s="35" t="s">
        <v>42</v>
      </c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</row>
    <row r="87" spans="1:13" ht="23.1" customHeight="1" x14ac:dyDescent="0.45">
      <c r="A87" s="36" t="s">
        <v>43</v>
      </c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</row>
    <row r="88" spans="1:13" ht="23.1" customHeight="1" x14ac:dyDescent="0.45">
      <c r="I88" s="121"/>
      <c r="M88" s="121"/>
    </row>
    <row r="90" spans="1:13" s="4" customFormat="1" ht="23.1" customHeight="1" x14ac:dyDescent="0.45">
      <c r="A90" s="103"/>
      <c r="B90" s="103"/>
      <c r="C90" s="103"/>
      <c r="D90" s="103"/>
      <c r="E90" s="1"/>
      <c r="F90" s="103"/>
      <c r="G90" s="113"/>
      <c r="H90" s="103"/>
      <c r="I90" s="113"/>
      <c r="J90" s="103"/>
      <c r="K90" s="113"/>
      <c r="L90" s="103"/>
      <c r="M90" s="113"/>
    </row>
    <row r="91" spans="1:13" s="4" customFormat="1" ht="23.1" customHeight="1" x14ac:dyDescent="0.45">
      <c r="A91" s="5"/>
      <c r="B91" s="5"/>
      <c r="C91" s="5"/>
      <c r="D91" s="5"/>
      <c r="E91" s="5"/>
      <c r="F91" s="5"/>
      <c r="G91" s="5"/>
      <c r="H91" s="5"/>
      <c r="J91" s="5"/>
      <c r="K91" s="5"/>
      <c r="L91" s="5"/>
    </row>
    <row r="92" spans="1:13" s="4" customFormat="1" ht="23.1" customHeight="1" x14ac:dyDescent="0.4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 s="4" customFormat="1" ht="23.1" customHeight="1" x14ac:dyDescent="0.4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100" spans="1:13" s="4" customFormat="1" ht="23.1" customHeight="1" x14ac:dyDescent="0.45">
      <c r="A100" s="108"/>
      <c r="B100" s="108"/>
      <c r="C100" s="108"/>
      <c r="D100" s="108"/>
      <c r="E100" s="1"/>
      <c r="F100" s="103"/>
      <c r="G100" s="114"/>
      <c r="H100" s="112"/>
      <c r="I100" s="114"/>
      <c r="J100" s="103"/>
      <c r="K100" s="114"/>
      <c r="L100" s="112"/>
      <c r="M100" s="114"/>
    </row>
  </sheetData>
  <mergeCells count="16">
    <mergeCell ref="G50:I50"/>
    <mergeCell ref="K50:M50"/>
    <mergeCell ref="A86:M86"/>
    <mergeCell ref="A87:M87"/>
    <mergeCell ref="A42:M42"/>
    <mergeCell ref="A43:M43"/>
    <mergeCell ref="G47:M47"/>
    <mergeCell ref="G48:M48"/>
    <mergeCell ref="G49:I49"/>
    <mergeCell ref="K49:M49"/>
    <mergeCell ref="G4:M4"/>
    <mergeCell ref="G5:M5"/>
    <mergeCell ref="G6:I6"/>
    <mergeCell ref="K6:M6"/>
    <mergeCell ref="G7:I7"/>
    <mergeCell ref="K7:M7"/>
  </mergeCells>
  <pageMargins left="1.1811023622047245" right="0.59055118110236227" top="0.98425196850393704" bottom="0.39370078740157483" header="0.51181102362204722" footer="0.19685039370078741"/>
  <pageSetup paperSize="9" scale="74" firstPageNumber="9" fitToHeight="99" orientation="portrait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6" ma:contentTypeDescription="สร้างเอกสารใหม่" ma:contentTypeScope="" ma:versionID="29a979f23251a8b73b010bfec2aa86e0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ed53ea8716e9af96e9d526a00d55e420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e9ce9e-fb78-4575-be25-71c8b860e87f">
      <Terms xmlns="http://schemas.microsoft.com/office/infopath/2007/PartnerControls"/>
    </lcf76f155ced4ddcb4097134ff3c332f>
    <TaxCatchAll xmlns="c0c967eb-d589-4307-8b61-24ba6c20fccf" xsi:nil="true"/>
  </documentManagement>
</p:properties>
</file>

<file path=customXml/itemProps1.xml><?xml version="1.0" encoding="utf-8"?>
<ds:datastoreItem xmlns:ds="http://schemas.openxmlformats.org/officeDocument/2006/customXml" ds:itemID="{42F5DA83-B668-4AC1-8B3E-53125DC89BCD}"/>
</file>

<file path=customXml/itemProps2.xml><?xml version="1.0" encoding="utf-8"?>
<ds:datastoreItem xmlns:ds="http://schemas.openxmlformats.org/officeDocument/2006/customXml" ds:itemID="{FF2963BE-54B5-49B3-A6A1-5B2692C7C88C}"/>
</file>

<file path=customXml/itemProps3.xml><?xml version="1.0" encoding="utf-8"?>
<ds:datastoreItem xmlns:ds="http://schemas.openxmlformats.org/officeDocument/2006/customXml" ds:itemID="{B5AF6C35-4385-41DD-864F-313AC57E10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 </vt:lpstr>
      <vt:lpstr>PL.T</vt:lpstr>
      <vt:lpstr>SE.T_equity</vt:lpstr>
      <vt:lpstr>SE.T</vt:lpstr>
      <vt:lpstr>CF.T</vt:lpstr>
      <vt:lpstr>CF.T!Print_Area</vt:lpstr>
      <vt:lpstr>'FS.T '!Print_Area</vt:lpstr>
      <vt:lpstr>PL.T!Print_Area</vt:lpstr>
      <vt:lpstr>SE.T!Print_Area</vt:lpstr>
      <vt:lpstr>SE.T_equity!Print_Area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Chaiyan</dc:creator>
  <cp:lastModifiedBy>Sunisa Chaiyan</cp:lastModifiedBy>
  <dcterms:created xsi:type="dcterms:W3CDTF">2026-08-11T06:14:00Z</dcterms:created>
  <dcterms:modified xsi:type="dcterms:W3CDTF">2026-08-11T06:26:20Z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0x010100B5A53B6494B3CF46BACBC73C844B8B1F</vt:lpwstr>
  </property>
</Properties>
</file>