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customProperty16.bin" ContentType="application/vnd.openxmlformats-officedocument.spreadsheetml.customProperty"/>
  <Override PartName="/xl/customProperty17.bin" ContentType="application/vnd.openxmlformats-officedocument.spreadsheetml.customProperty"/>
  <Override PartName="/xl/customProperty18.bin" ContentType="application/vnd.openxmlformats-officedocument.spreadsheetml.customProperty"/>
  <Override PartName="/xl/customProperty19.bin" ContentType="application/vnd.openxmlformats-officedocument.spreadsheetml.customProperty"/>
  <Override PartName="/xl/customProperty20.bin" ContentType="application/vnd.openxmlformats-officedocument.spreadsheetml.customProperty"/>
  <Override PartName="/xl/customProperty21.bin" ContentType="application/vnd.openxmlformats-officedocument.spreadsheetml.customProperty"/>
  <Override PartName="/xl/customProperty22.bin" ContentType="application/vnd.openxmlformats-officedocument.spreadsheetml.customProperty"/>
  <Override PartName="/xl/customProperty23.bin" ContentType="application/vnd.openxmlformats-officedocument.spreadsheetml.customProperty"/>
  <Override PartName="/xl/customProperty24.bin" ContentType="application/vnd.openxmlformats-officedocument.spreadsheetml.customProperty"/>
  <Override PartName="/xl/customProperty25.bin" ContentType="application/vnd.openxmlformats-officedocument.spreadsheetml.customProperty"/>
  <Override PartName="/xl/customProperty26.bin" ContentType="application/vnd.openxmlformats-officedocument.spreadsheetml.customProperty"/>
  <Override PartName="/xl/customProperty27.bin" ContentType="application/vnd.openxmlformats-officedocument.spreadsheetml.customProperty"/>
  <Override PartName="/xl/customProperty28.bin" ContentType="application/vnd.openxmlformats-officedocument.spreadsheetml.customProperty"/>
  <Override PartName="/xl/customProperty29.bin" ContentType="application/vnd.openxmlformats-officedocument.spreadsheetml.customProperty"/>
  <Override PartName="/xl/customProperty30.bin" ContentType="application/vnd.openxmlformats-officedocument.spreadsheetml.customProperty"/>
  <Override PartName="/xl/customProperty31.bin" ContentType="application/vnd.openxmlformats-officedocument.spreadsheetml.customProperty"/>
  <Override PartName="/xl/customProperty32.bin" ContentType="application/vnd.openxmlformats-officedocument.spreadsheetml.customProperty"/>
  <Override PartName="/xl/customProperty33.bin" ContentType="application/vnd.openxmlformats-officedocument.spreadsheetml.customProperty"/>
  <Override PartName="/xl/customProperty34.bin" ContentType="application/vnd.openxmlformats-officedocument.spreadsheetml.customProperty"/>
  <Override PartName="/xl/customProperty35.bin" ContentType="application/vnd.openxmlformats-officedocument.spreadsheetml.customProperty"/>
  <Override PartName="/xl/customProperty3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ssetworldcorpth-my.sharepoint.com/personal/awc_storagecfo_assetworldcorp-th_com/Documents/CFO/01 Accounting/02 L1 Financial Consolidation/Y2026/06 - Q2'26/00 - Conso Team/02 - FS/SET file Q2'26/"/>
    </mc:Choice>
  </mc:AlternateContent>
  <xr:revisionPtr revIDLastSave="227" documentId="13_ncr:1_{87804D22-9DBB-4652-96F1-BD08BE93B949}" xr6:coauthVersionLast="47" xr6:coauthVersionMax="47" xr10:uidLastSave="{552AB2F6-4C4D-48CE-A081-06848772749B}"/>
  <bookViews>
    <workbookView xWindow="-110" yWindow="-110" windowWidth="19420" windowHeight="11500" tabRatio="729" activeTab="2" xr2:uid="{00000000-000D-0000-FFFF-FFFF00000000}"/>
  </bookViews>
  <sheets>
    <sheet name="BS 3-5" sheetId="27" r:id="rId1"/>
    <sheet name="PL 6-7" sheetId="7" r:id="rId2"/>
    <sheet name="PL 8-9" sheetId="42" r:id="rId3"/>
    <sheet name="SH-10" sheetId="31" r:id="rId4"/>
    <sheet name="SH-11" sheetId="36" r:id="rId5"/>
    <sheet name="SH-12" sheetId="34" r:id="rId6"/>
    <sheet name="SH-13" sheetId="37" r:id="rId7"/>
    <sheet name="CF 14-15" sheetId="25" r:id="rId8"/>
    <sheet name="EQ" sheetId="40" state="hidden" r:id="rId9"/>
    <sheet name="EQ conso" sheetId="41" state="hidden" r:id="rId10"/>
  </sheets>
  <definedNames>
    <definedName name="\a" localSheetId="3">#REF!</definedName>
    <definedName name="\a" localSheetId="4">#REF!</definedName>
    <definedName name="\a" localSheetId="5">#REF!</definedName>
    <definedName name="\a" localSheetId="6">#REF!</definedName>
    <definedName name="\a">#REF!</definedName>
    <definedName name="\c">#REF!</definedName>
    <definedName name="\d">#REF!</definedName>
    <definedName name="_xlnm._FilterDatabase" localSheetId="7" hidden="1">'CF 14-15'!$A$1:$J$101</definedName>
    <definedName name="_xlnm.Print_Area" localSheetId="0">'BS 3-5'!$A$1:$J$91</definedName>
    <definedName name="_xlnm.Print_Area" localSheetId="7">'CF 14-15'!$A$1:$J$100</definedName>
    <definedName name="_xlnm.Print_Area" localSheetId="1">'PL 6-7'!$A$1:$J$69</definedName>
    <definedName name="_xlnm.Print_Area" localSheetId="2">'PL 8-9'!$A$1:$J$71</definedName>
    <definedName name="_xlnm.Print_Area" localSheetId="3">'SH-10'!$A$1:$V$34</definedName>
    <definedName name="_xlnm.Print_Area" localSheetId="4">'SH-11'!$A$1:$V$35</definedName>
    <definedName name="_xlnm.Print_Area" localSheetId="5">'SH-12'!$A$1:$Q$31</definedName>
    <definedName name="_xlnm.Print_Area" localSheetId="6">'SH-13'!$A$1:$Q$31</definedName>
    <definedName name="wwwww" localSheetId="3">#REF!</definedName>
    <definedName name="wwwww" localSheetId="4">#REF!</definedName>
    <definedName name="wwwww" localSheetId="5">#REF!</definedName>
    <definedName name="wwwww" localSheetId="6">#REF!</definedName>
    <definedName name="wwwww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9" i="27" l="1"/>
  <c r="J89" i="27" l="1"/>
  <c r="H89" i="27"/>
  <c r="F89" i="27"/>
  <c r="H65" i="27"/>
  <c r="H91" i="27" s="1"/>
  <c r="D65" i="27"/>
  <c r="D91" i="27" s="1"/>
  <c r="F65" i="27"/>
  <c r="F91" i="27" s="1"/>
  <c r="J64" i="27"/>
  <c r="H64" i="27"/>
  <c r="D64" i="27"/>
  <c r="F64" i="27"/>
  <c r="H53" i="27"/>
  <c r="J53" i="27"/>
  <c r="J65" i="27" s="1"/>
  <c r="J91" i="27" s="1"/>
  <c r="D53" i="27"/>
  <c r="F53" i="27"/>
  <c r="H31" i="27"/>
  <c r="D31" i="27"/>
  <c r="F31" i="27"/>
  <c r="J29" i="27"/>
  <c r="H29" i="27"/>
  <c r="D29" i="27"/>
  <c r="F29" i="27"/>
  <c r="J16" i="27"/>
  <c r="J31" i="27" s="1"/>
  <c r="H16" i="27"/>
  <c r="D16" i="27"/>
  <c r="F16" i="27"/>
  <c r="J54" i="42"/>
  <c r="H54" i="42"/>
  <c r="D54" i="42"/>
  <c r="F54" i="42"/>
  <c r="J28" i="42"/>
  <c r="H28" i="42"/>
  <c r="D28" i="42"/>
  <c r="F28" i="42"/>
  <c r="J19" i="42"/>
  <c r="J30" i="42" s="1"/>
  <c r="J35" i="42" s="1"/>
  <c r="J37" i="42" s="1"/>
  <c r="J56" i="42" s="1"/>
  <c r="H19" i="42"/>
  <c r="H30" i="42" s="1"/>
  <c r="H35" i="42" s="1"/>
  <c r="H37" i="42" s="1"/>
  <c r="H56" i="42" s="1"/>
  <c r="D19" i="42"/>
  <c r="D30" i="42" s="1"/>
  <c r="D35" i="42" s="1"/>
  <c r="D37" i="42" s="1"/>
  <c r="D56" i="42" s="1"/>
  <c r="F19" i="42"/>
  <c r="F30" i="42" s="1"/>
  <c r="F35" i="42" s="1"/>
  <c r="F37" i="42" s="1"/>
  <c r="F56" i="42" s="1"/>
  <c r="J52" i="7"/>
  <c r="H52" i="7"/>
  <c r="D52" i="7"/>
  <c r="F52" i="7"/>
  <c r="J27" i="7"/>
  <c r="H27" i="7"/>
  <c r="F27" i="7"/>
  <c r="D27" i="7"/>
  <c r="J18" i="7"/>
  <c r="J29" i="7" s="1"/>
  <c r="J33" i="7" s="1"/>
  <c r="J35" i="7" s="1"/>
  <c r="J54" i="7" s="1"/>
  <c r="F18" i="7"/>
  <c r="F29" i="7" s="1"/>
  <c r="F33" i="7" s="1"/>
  <c r="F35" i="7" s="1"/>
  <c r="F54" i="7" s="1"/>
  <c r="H18" i="7"/>
  <c r="H29" i="7" s="1"/>
  <c r="H33" i="7" s="1"/>
  <c r="H35" i="7" s="1"/>
  <c r="H54" i="7" s="1"/>
  <c r="D18" i="7"/>
  <c r="D29" i="7" l="1"/>
  <c r="D33" i="7" s="1"/>
  <c r="D35" i="7" s="1"/>
  <c r="D54" i="7" s="1"/>
  <c r="Q19" i="37"/>
  <c r="H90" i="25"/>
  <c r="D90" i="25"/>
  <c r="H73" i="25"/>
  <c r="D73" i="25"/>
  <c r="H31" i="25"/>
  <c r="H44" i="25" s="1"/>
  <c r="H46" i="25" s="1"/>
  <c r="H92" i="25" s="1"/>
  <c r="H94" i="25" s="1"/>
  <c r="D31" i="25"/>
  <c r="D44" i="25" s="1"/>
  <c r="D46" i="25" s="1"/>
  <c r="D92" i="25" s="1"/>
  <c r="D94" i="25" s="1"/>
  <c r="V18" i="36"/>
  <c r="N31" i="36"/>
  <c r="V31" i="36" s="1"/>
  <c r="B25" i="40"/>
  <c r="C25" i="40"/>
  <c r="J90" i="25"/>
  <c r="F90" i="25"/>
  <c r="F73" i="25"/>
  <c r="Q27" i="37"/>
  <c r="Q13" i="37"/>
  <c r="Q27" i="34"/>
  <c r="Q20" i="34"/>
  <c r="Q19" i="34"/>
  <c r="Q13" i="34"/>
  <c r="V14" i="36"/>
  <c r="V30" i="31"/>
  <c r="V20" i="31"/>
  <c r="P21" i="31"/>
  <c r="D21" i="31"/>
  <c r="F21" i="31"/>
  <c r="H21" i="31"/>
  <c r="J21" i="31"/>
  <c r="L21" i="31"/>
  <c r="V24" i="31"/>
  <c r="V18" i="31"/>
  <c r="V14" i="31"/>
  <c r="V19" i="36" l="1"/>
  <c r="J31" i="25" l="1"/>
  <c r="I26" i="34"/>
  <c r="Q26" i="34" s="1"/>
  <c r="F31" i="25"/>
  <c r="J29" i="31"/>
  <c r="V29" i="31" s="1"/>
  <c r="I26" i="37" l="1"/>
  <c r="Q26" i="37" s="1"/>
  <c r="J30" i="36" l="1"/>
  <c r="V30" i="36" s="1"/>
  <c r="Q20" i="37"/>
  <c r="B34" i="41"/>
  <c r="O28" i="34" l="1"/>
  <c r="M28" i="34"/>
  <c r="K28" i="34"/>
  <c r="G28" i="34"/>
  <c r="E28" i="34"/>
  <c r="C28" i="34"/>
  <c r="O23" i="34"/>
  <c r="K23" i="34"/>
  <c r="G23" i="34"/>
  <c r="E23" i="34"/>
  <c r="C23" i="34"/>
  <c r="I23" i="34"/>
  <c r="Q21" i="34"/>
  <c r="T31" i="31"/>
  <c r="P31" i="31"/>
  <c r="N31" i="31"/>
  <c r="L31" i="31"/>
  <c r="H31" i="31"/>
  <c r="F31" i="31"/>
  <c r="D31" i="31"/>
  <c r="R31" i="31"/>
  <c r="T21" i="31"/>
  <c r="R21" i="31"/>
  <c r="R26" i="31" s="1"/>
  <c r="N21" i="31"/>
  <c r="N26" i="31" s="1"/>
  <c r="J26" i="31"/>
  <c r="F26" i="31"/>
  <c r="V19" i="31"/>
  <c r="C30" i="34" l="1"/>
  <c r="K30" i="34"/>
  <c r="O30" i="34"/>
  <c r="P26" i="31"/>
  <c r="P33" i="31" s="1"/>
  <c r="H26" i="31"/>
  <c r="H33" i="31" s="1"/>
  <c r="L26" i="31"/>
  <c r="L33" i="31" s="1"/>
  <c r="T26" i="31"/>
  <c r="T33" i="31" s="1"/>
  <c r="N33" i="31"/>
  <c r="R33" i="31"/>
  <c r="F33" i="31"/>
  <c r="G30" i="34"/>
  <c r="E30" i="34"/>
  <c r="M23" i="34"/>
  <c r="M30" i="34" s="1"/>
  <c r="Q22" i="34"/>
  <c r="Q23" i="34" l="1"/>
  <c r="D26" i="31"/>
  <c r="D33" i="31" s="1"/>
  <c r="V21" i="31"/>
  <c r="V26" i="31" l="1"/>
  <c r="R22" i="36" l="1"/>
  <c r="C37" i="41" l="1"/>
  <c r="B37" i="41"/>
  <c r="D37" i="41" l="1"/>
  <c r="E37" i="41" l="1"/>
  <c r="C34" i="41"/>
  <c r="P22" i="36" l="1"/>
  <c r="P27" i="36" l="1"/>
  <c r="V20" i="36"/>
  <c r="V21" i="36"/>
  <c r="D22" i="36"/>
  <c r="D27" i="36" s="1"/>
  <c r="F22" i="36"/>
  <c r="F27" i="36" s="1"/>
  <c r="H22" i="36"/>
  <c r="H27" i="36" s="1"/>
  <c r="J22" i="36"/>
  <c r="J27" i="36" s="1"/>
  <c r="L22" i="36"/>
  <c r="L27" i="36" s="1"/>
  <c r="N22" i="36"/>
  <c r="N27" i="36" s="1"/>
  <c r="T22" i="36"/>
  <c r="T27" i="36" s="1"/>
  <c r="R27" i="36"/>
  <c r="V25" i="36"/>
  <c r="R32" i="36"/>
  <c r="D32" i="36"/>
  <c r="F32" i="36"/>
  <c r="H32" i="36"/>
  <c r="L32" i="36"/>
  <c r="P32" i="36"/>
  <c r="T32" i="36"/>
  <c r="P34" i="36" l="1"/>
  <c r="H34" i="36"/>
  <c r="L34" i="36"/>
  <c r="T34" i="36"/>
  <c r="F34" i="36"/>
  <c r="D34" i="36"/>
  <c r="R34" i="36"/>
  <c r="V22" i="36" l="1"/>
  <c r="V27" i="36" s="1"/>
  <c r="D25" i="40" l="1"/>
  <c r="E25" i="40" s="1"/>
  <c r="F25" i="40" l="1"/>
  <c r="G25" i="40"/>
  <c r="H25" i="40"/>
  <c r="N32" i="36"/>
  <c r="N34" i="36" s="1"/>
  <c r="L15" i="41" l="1"/>
  <c r="L11" i="41"/>
  <c r="D34" i="41" l="1"/>
  <c r="E34" i="41" l="1"/>
  <c r="F34" i="41" s="1"/>
  <c r="G34" i="41" s="1"/>
  <c r="H34" i="41" s="1"/>
  <c r="G28" i="37" l="1"/>
  <c r="Q21" i="37" l="1"/>
  <c r="O23" i="37"/>
  <c r="K23" i="37"/>
  <c r="G23" i="37"/>
  <c r="E23" i="37"/>
  <c r="Q22" i="37" l="1"/>
  <c r="I23" i="37"/>
  <c r="M23" i="37"/>
  <c r="C23" i="37"/>
  <c r="O28" i="37" l="1"/>
  <c r="M28" i="37"/>
  <c r="E28" i="37"/>
  <c r="C28" i="37"/>
  <c r="Q23" i="37"/>
  <c r="G30" i="37" l="1"/>
  <c r="E30" i="37"/>
  <c r="C30" i="37"/>
  <c r="M30" i="37"/>
  <c r="O30" i="37"/>
  <c r="J73" i="25" l="1"/>
  <c r="J44" i="25" l="1"/>
  <c r="J46" i="25" s="1"/>
  <c r="F44" i="25"/>
  <c r="F46" i="25" s="1"/>
  <c r="F92" i="25" s="1"/>
  <c r="F94" i="25" s="1"/>
  <c r="V31" i="31"/>
  <c r="V33" i="31" s="1"/>
  <c r="J31" i="31"/>
  <c r="J33" i="31" s="1"/>
  <c r="Q28" i="34"/>
  <c r="Q30" i="34" s="1"/>
  <c r="I28" i="34"/>
  <c r="I30" i="34" s="1"/>
  <c r="J92" i="25" l="1"/>
  <c r="J94" i="25" l="1"/>
  <c r="K28" i="37" l="1"/>
  <c r="K30" i="37" l="1"/>
  <c r="J32" i="36"/>
  <c r="J34" i="36" s="1"/>
  <c r="V32" i="36" l="1"/>
  <c r="V34" i="36" l="1"/>
  <c r="Q28" i="37"/>
  <c r="I28" i="37"/>
  <c r="I30" i="37" s="1"/>
  <c r="Q30" i="37" l="1"/>
</calcChain>
</file>

<file path=xl/sharedStrings.xml><?xml version="1.0" encoding="utf-8"?>
<sst xmlns="http://schemas.openxmlformats.org/spreadsheetml/2006/main" count="719" uniqueCount="285">
  <si>
    <t>บริษัท แอสเสท เวิรด์ คอร์ป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</si>
  <si>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</si>
  <si>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</si>
  <si>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</si>
  <si>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</si>
  <si>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</si>
  <si>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</si>
  <si>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</si>
  <si>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</si>
  <si>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</si>
  <si>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</si>
  <si>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</si>
  <si>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</si>
  <si>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</si>
  <si>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</si>
  <si>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</si>
  <si>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</si>
  <si>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เงินจ่ายล่วงหน้าค่าก่อสร้าง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</si>
  <si>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</si>
  <si>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</si>
  <si>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</si>
  <si>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สินทรัพย์ไม่มีตัวตนอื่น</t>
  </si>
  <si>
    <t>สินทรัพย์ภาษีเงินได้รอการตัดบัญชี</t>
  </si>
  <si>
    <t>สินทรัพย์อนุพันธ์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</si>
  <si>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</si>
  <si>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</si>
  <si>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</si>
  <si>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</si>
  <si>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</si>
  <si>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</si>
  <si>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ส่วนของหนี้สินระยะยาว</t>
  </si>
  <si>
    <t xml:space="preserve">   ที่ถึงกำหนดชำระภายในหนึ่งปี</t>
  </si>
  <si>
    <t>เงินกู้ยืมระยะสั้น</t>
  </si>
  <si>
    <t>ส่วนของหนี้สินตามสัญญาเช่าที่ถึงกำหนด</t>
  </si>
  <si>
    <t xml:space="preserve">   ชำระภายในหนึ่งปี</t>
  </si>
  <si>
    <t>ภาษีเงินได้นิติบุคคลค้างจ่าย</t>
  </si>
  <si>
    <t>หนี้สินหมุนเวียนอื่น</t>
  </si>
  <si>
    <t>หนี้สินที่รวมในกลุ่มสินทรัพย์ที่จะจำหน่าย</t>
  </si>
  <si>
    <t xml:space="preserve">   ที่จัดประเภทเป็นสินทรัพย์ที่ถือไว้เพื่อขาย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</si>
  <si>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</si>
  <si>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</si>
  <si>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</si>
  <si>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</si>
  <si>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ประมาณการหนี้สินไม่หมุนเวียนสำหรับ</t>
  </si>
  <si>
    <t xml:space="preserve">   ผลประโยชน์พนักงาน</t>
  </si>
  <si>
    <t xml:space="preserve">เงินมัดจำรับจากผู้เช่า </t>
  </si>
  <si>
    <t>หนี้สินภาษีเงินได้รอการตัดบัญชี</t>
  </si>
  <si>
    <t>หนี้สินอนุพันธ์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</si>
  <si>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</si>
  <si>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</si>
  <si>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</si>
  <si>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</si>
  <si>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</si>
  <si>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</si>
  <si>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</si>
  <si>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</si>
  <si>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</si>
  <si>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จัดสรรเป็นทุนสำรองตามกฎหมาย</t>
  </si>
  <si>
    <t xml:space="preserve">   ยังไม่ได้จัดสรร</t>
  </si>
  <si>
    <t>สำรองการตีราคาที่ดินใหม่</t>
  </si>
  <si>
    <t>สำรองการป้องกันความเสี่ยง</t>
  </si>
  <si>
    <t>สำรองการจ่ายโดยใช้หุ้นเป็นเกณฑ์</t>
  </si>
  <si>
    <t>ผลต่างจากการรวมธุรกิจภายใต้การควบคุมเดียวกัน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</si>
  <si>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</si>
  <si>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</si>
  <si>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</si>
  <si>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</si>
  <si>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 xml:space="preserve">รายได้  </t>
  </si>
  <si>
    <t>รายได้จากการประกอบกิจการโรงแรม</t>
  </si>
  <si>
    <t xml:space="preserve">   และบริการที่เกี่ยวข้อง</t>
  </si>
  <si>
    <t>รายได้จากการให้เช่าและให้บริการอาคารพาณิชยกรรม</t>
  </si>
  <si>
    <t>รายได้ค่าบริหารงาน</t>
  </si>
  <si>
    <t>รายได้อื่น</t>
  </si>
  <si>
    <t>กำไรจากการเปลี่ยนแปลงมูลค่ายุติธรรมของอสังหาริมทรัพย์</t>
  </si>
  <si>
    <t xml:space="preserve">   เพื่อการลงทุน</t>
  </si>
  <si>
    <t>รวมรายได้</t>
  </si>
  <si>
    <t xml:space="preserve">ค่าใช้จ่าย  </t>
  </si>
  <si>
    <t>ต้นทุนจากการประกอบกิจการโรงแรม</t>
  </si>
  <si>
    <t>ต้นทุนการให้เช่าและให้บริการอาคารพาณิชยกรรม</t>
  </si>
  <si>
    <t>ต้นทุนค่าบริหารงาน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</si>
  <si>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</si>
  <si>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</si>
  <si>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</si>
  <si>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</si>
  <si>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งบกำไรขาดทุนเบ็ดเสร็จ  (ไม่ได้ตรวจสอบ)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</si>
  <si>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</si>
  <si>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</si>
  <si>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</si>
  <si>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</si>
  <si>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</t>
  </si>
  <si>
    <t>องค์ประกอบอื่นของ</t>
  </si>
  <si>
    <t>ที่ออกและ</t>
  </si>
  <si>
    <t>ทุน</t>
  </si>
  <si>
    <t>ชำระแล้ว</t>
  </si>
  <si>
    <t>ผลต่างจากการ</t>
  </si>
  <si>
    <t>รวม</t>
  </si>
  <si>
    <t>ส่วนเกิน</t>
  </si>
  <si>
    <t>สำรอง</t>
  </si>
  <si>
    <t>สำรองการตีราคา</t>
  </si>
  <si>
    <t>สำรองการป้องกัน</t>
  </si>
  <si>
    <t>สำรองการจ่าย</t>
  </si>
  <si>
    <t>รวมธุรกิจภายใต้</t>
  </si>
  <si>
    <t>มูลค่าหุ้น</t>
  </si>
  <si>
    <t>ตามกฎหมาย</t>
  </si>
  <si>
    <t>ยังไม่ได้จัดสรร</t>
  </si>
  <si>
    <t>ที่ดินใหม่</t>
  </si>
  <si>
    <t>ความเสี่ยง</t>
  </si>
  <si>
    <t>โดยใช้หุ้นเป็นเกณฑ์</t>
  </si>
  <si>
    <t>การควบคุมเดียวกัน</t>
  </si>
  <si>
    <t>รายการกับผู้ถือหุ้นที่บันทึกโดยตรงเข้าส่วนของผู้ถือหุ้น</t>
  </si>
  <si>
    <t xml:space="preserve">    ค่าใช้จ่ายแผนการกำหนดค่าตอบแทนพนักงานระยะยาว</t>
  </si>
  <si>
    <t xml:space="preserve">    ออกหุ้นสามัญให้แก่พนักงาน</t>
  </si>
  <si>
    <t xml:space="preserve">    ค่าใช้จ่ายในการออกหุ้นสามัญให้แก่พนักงาน</t>
  </si>
  <si>
    <t xml:space="preserve">   การเปลี่ยนแปลงในส่วนได้เสียจากการปรับปรุงโครงสร้างธุรกิจ</t>
  </si>
  <si>
    <t>รวมรายการกับผู้เป็นเจ้าของที่บันทึกโดยตรงเข้าส่วนของผู้ถือหุ้น</t>
  </si>
  <si>
    <t>ทุนสำรอง</t>
  </si>
  <si>
    <t>ยังไม่ได้</t>
  </si>
  <si>
    <t>จัดสรร</t>
  </si>
  <si>
    <t>ผลกระทบของการเปลี่ยนแปลงนโยบายการบัญชีโดยการปรับปรุงย้อนหลัง</t>
  </si>
  <si>
    <t>งบกระแสเงินสด (ไม่ได้ตรวจสอบ)</t>
  </si>
  <si>
    <t>กระแสเงินสดจากกิจกรรมดำเนินงาน</t>
  </si>
  <si>
    <t>ค่าตัดจำหน่ายสินทรัพย์ไม่มีตัวตนอื่น</t>
  </si>
  <si>
    <t>ประมาณการหนี้สินไม่หมุนเวียนสำหรับผลประโยชน์พนักงาน</t>
  </si>
  <si>
    <t>ค่าใช้จ่ายแผนการกำหนดค่าตอบแทนพนักงานระยะยาว</t>
  </si>
  <si>
    <t>กำไรจากการเปลี่ยนแปลงมูลค่ายุติธรรมของอสังหาริมทรัพย์เพื่อการลงทุน</t>
  </si>
  <si>
    <t>ดอกเบี้ยรับ</t>
  </si>
  <si>
    <t>การเปลี่ยนแปลงในสินทรัพย์และหนี้สินดำเนินงาน</t>
  </si>
  <si>
    <t>เงินมัดจำรับจากผู้เช่า</t>
  </si>
  <si>
    <t>จ่ายประมาณการหนี้สินไม่หมุนเวียนสำหรับผลประโยชน์พนักงาน</t>
  </si>
  <si>
    <t>กระแสเงินสดจากกิจกรรมลงทุน</t>
  </si>
  <si>
    <t>เงินสดจ่ายเพื่อซื้อบริษัทย่อย</t>
  </si>
  <si>
    <t>เงินสดรับจากการลดทุนของบริษัทย่อย</t>
  </si>
  <si>
    <t>เงินสดจ่ายเพื่อซื้อส่วนได้เสียในการร่วมค้า</t>
  </si>
  <si>
    <t>เงินสดรับจากการจำหน่ายอสังหาริมทรัพย์เพื่อการลงทุน</t>
  </si>
  <si>
    <t>เงินสดจ่ายเพื่อซื้อที่ดิน อาคารและอุปกรณ์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</si>
  <si>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</si>
  <si>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เงินสดจ่ายเพื่อซื้อสินทรัพย์ไม่มีตัวตนอื่น</t>
  </si>
  <si>
    <t>เงินสดรับจากเงินให้กู้ยืมระยะยาวแก่กิจการที่เกี่ยวข้องกัน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</si>
  <si>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</si>
  <si>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</si>
  <si>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</si>
  <si>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</si>
  <si>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</si>
  <si>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</si>
  <si>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</si>
  <si>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เงินสดรับจากเงินกู้ยืมระยะยาวจากกิจการที่เกี่ยวข้องกัน</t>
  </si>
  <si>
    <t>เงินสดจ่ายเพื่อชำระเงินกู้ยืมระยะยาวจากกิจการที่เกี่ยวข้องกัน</t>
  </si>
  <si>
    <t>เงินสดจ่ายชำระหนี้สินตามสัญญาเช่า</t>
  </si>
  <si>
    <t>เงินสดจ่ายค่าธรรมเนียมผูกพันเงินกู้</t>
  </si>
  <si>
    <t>เงินปันผลจ่ายให้ผู้ถือหุ้นของบริษัท</t>
  </si>
  <si>
    <t>ดอกเบี้ยจ่าย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</si>
  <si>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</si>
  <si>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</si>
  <si>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รายการที่ไม่ใช่เงินสด </t>
  </si>
  <si>
    <t>รายได้ดอกเบี้ย</t>
  </si>
  <si>
    <t>รวมส่วนของบริษัทใหญ่</t>
  </si>
  <si>
    <t>เงินสดรับจากการเพิ่มทุนของบริษัทย่อย</t>
  </si>
  <si>
    <t>ค่าเสื่อมราคา</t>
  </si>
  <si>
    <t>9</t>
  </si>
  <si>
    <t>Total Opening Balance</t>
  </si>
  <si>
    <t>Additions</t>
  </si>
  <si>
    <t>Issue of ordinary shares to Employees</t>
  </si>
  <si>
    <t>Transactions in relation to long-term incentive plan - AWC</t>
  </si>
  <si>
    <t>Transactions in relation to long-term incentive plan - Subsidiary</t>
  </si>
  <si>
    <t>Changes in Net Income</t>
  </si>
  <si>
    <t>Closing Balance</t>
  </si>
  <si>
    <t>Changes in Balance Sheet System</t>
  </si>
  <si>
    <t>FCCS_Total Data Source</t>
  </si>
  <si>
    <t>FCCS_YTD</t>
  </si>
  <si>
    <t>Total Segment</t>
  </si>
  <si>
    <t>FCCS_Intercompany Top</t>
  </si>
  <si>
    <t xml:space="preserve"> </t>
  </si>
  <si>
    <t>Share Capital - Par</t>
  </si>
  <si>
    <t>Share Premium (Discount)</t>
  </si>
  <si>
    <t>Legal Reserve</t>
  </si>
  <si>
    <t>Dividend Paid For The Period</t>
  </si>
  <si>
    <t>OCE - Actuarial Gain/Loss</t>
  </si>
  <si>
    <t>-Other Retained Earnings</t>
  </si>
  <si>
    <t>Retained Earnings Prior</t>
  </si>
  <si>
    <t>Retained Earnings Current</t>
  </si>
  <si>
    <t>-Retained Earnings</t>
  </si>
  <si>
    <t>OCE - Cashflow Hedges</t>
  </si>
  <si>
    <t>OCE - Share-based Payment</t>
  </si>
  <si>
    <t>OCE - Deferred tax related to OCI</t>
  </si>
  <si>
    <t>Surplus (deficit) on business combination under common control</t>
  </si>
  <si>
    <t>-Other component of equity</t>
  </si>
  <si>
    <t>Changes in Balance Sheet</t>
  </si>
  <si>
    <t>Retained Earnings - Fair value of IP NPAE</t>
  </si>
  <si>
    <t>Retained Earnings - Depreciation contra NPAE</t>
  </si>
  <si>
    <t>Retained Earnings - Before business restructuring</t>
  </si>
  <si>
    <t>OCE - Surplus From Assets Revaluation</t>
  </si>
  <si>
    <t>OCE - Surplus From Assets Revaluation business restructuring</t>
  </si>
  <si>
    <t>BF</t>
  </si>
  <si>
    <t>CF</t>
  </si>
  <si>
    <t>Change</t>
  </si>
  <si>
    <t>ส่วนแบ่งกำไรขาดทุน</t>
  </si>
  <si>
    <t>เบ็ดเสร็จอื่นของ</t>
  </si>
  <si>
    <t>การร่วมค้าที่ใช้</t>
  </si>
  <si>
    <t>วิธีส่วนได้เสีย</t>
  </si>
  <si>
    <t>ส่วนแบ่งกำไรขาดทุนเบ็ดเสร็จอื่นของการร่วมค้าที่ใช้วิธีส่วนได้เสีย</t>
  </si>
  <si>
    <t>รับโอนประมาณการหนี้สินไม่หมุนเวียนสำหรับผลประโยชน์พนักงาน</t>
  </si>
  <si>
    <t>งบฐานะการเงิน</t>
  </si>
  <si>
    <t>งบการเปลี่ยนแปลงส่วนของผู้ถือหุ้น (ไม่ได้ตรวจสอบ)</t>
  </si>
  <si>
    <t>Share of other comprehensive income of joint ventures accounted for using equity</t>
  </si>
  <si>
    <t>รวมกำไร (ขาดทุน) เบ็ดเสร็จสำหรับงวด</t>
  </si>
  <si>
    <t>งบการเปลี่ยนแปลงส่วนของผู้ถือหุ้น  (ไม่ได้ตรวจสอบ)</t>
  </si>
  <si>
    <t>ส่วนแบ่งกำไรของการร่วมค้าที่ใช้วิธีส่วนได้เสีย</t>
  </si>
  <si>
    <t>ขาดทุนจากการยกเลิกสัญญาเช่า</t>
  </si>
  <si>
    <t>2568</t>
  </si>
  <si>
    <t>ยอดคงเหลือ ณ วันที่ 1 มกราคม 2568</t>
  </si>
  <si>
    <t>Deductions</t>
  </si>
  <si>
    <t>ค่าใช้จ่าย (รายได้) ภาษีเงินได้</t>
  </si>
  <si>
    <t>เงินปันผลรับ</t>
  </si>
  <si>
    <t>เงินให้กู้ยืมระยะสั้นแก่กิจการที่เกี่ยวข้องกัน</t>
  </si>
  <si>
    <t>ผลขาดทุนจากการด้อยค่าด้านเครดิตที่คาดว่าจะเกิดขึ้น</t>
  </si>
  <si>
    <t xml:space="preserve">   การซื้อส่วนได้เสียในการร่วมค้าภายใต้การควบคุมเดียวกัน</t>
  </si>
  <si>
    <t xml:space="preserve">    กำไร</t>
  </si>
  <si>
    <t>4</t>
  </si>
  <si>
    <t>กำไรจากกิจกรรมดำเนินงาน</t>
  </si>
  <si>
    <t>ขาดทุนสุทธิจากการซื้อธุรกิจ</t>
  </si>
  <si>
    <t xml:space="preserve">    กำไร (ขาดทุน) เบ็ดเสร็จอื่น</t>
  </si>
  <si>
    <t>เงินสดรับจากการจำหน่ายที่ดิน อาคารและอุปกรณ์</t>
  </si>
  <si>
    <t>ขาดทุนจากการตัดจำหน่ายสินทรัพย์ไม่มีตัวตนอื่น</t>
  </si>
  <si>
    <t>กำไรก่อนภาษีเงินได้</t>
  </si>
  <si>
    <t>กำไรสำหรับงวด</t>
  </si>
  <si>
    <t>3</t>
  </si>
  <si>
    <t>12</t>
  </si>
  <si>
    <t>6</t>
  </si>
  <si>
    <t>8</t>
  </si>
  <si>
    <t>3, 8</t>
  </si>
  <si>
    <t>กำไร (ขาดทุน) เบ็ดเสร็จอื่นสำหรับงวด - สุทธิจากภาษีเงินได้</t>
  </si>
  <si>
    <t>เงินสดจ่ายจากการเพิ่มทุนของบริษัทย่อย</t>
  </si>
  <si>
    <t>ขาดทุนจากการด้อยค่าอาคารและอุปกรณ์</t>
  </si>
  <si>
    <t xml:space="preserve">   การซื้อส่วนได้เสียในกิจการร่วมค้าภายใต้การควบคุมเดียวกัน</t>
  </si>
  <si>
    <t>กำไรจากการเปลี่ยนแปลงสัญญาเช่า</t>
  </si>
  <si>
    <t>ปรับรายการที่กระทบกำไรเป็นเงินสดรับ (จ่าย)</t>
  </si>
  <si>
    <t>เงินสดรับจากเงินให้กู้ยืมระยะสั้นแก่กิจการที่เกี่ยวข้องกัน</t>
  </si>
  <si>
    <t xml:space="preserve">    เงินปันผล</t>
  </si>
  <si>
    <t>2569</t>
  </si>
  <si>
    <t>ยอดคงเหลือ ณ วันที่ 1 มกราคม 2569</t>
  </si>
  <si>
    <t>(ค่าใช้จ่าย) รายได้ภาษีเงินได้</t>
  </si>
  <si>
    <t>เจ้าหนี้ค่าซื้อที่ดิน อาคารและอุปกรณ์</t>
  </si>
  <si>
    <t>เจ้าหนี้ค่าซื้อสินทรัพย์ไม่มีตัวตนอื่น</t>
  </si>
  <si>
    <t>เจ้าหนี้ค่าซื้ออสังหาริมทรัพย์เพื่อการลงทุน</t>
  </si>
  <si>
    <t>สินทรัพย์สิทธิการใช้เพิ่มขึ้น</t>
  </si>
  <si>
    <t>14</t>
  </si>
  <si>
    <t>ขาดทุน (กำไร) จากการจำหน่ายอาคารและอุปกรณ์</t>
  </si>
  <si>
    <t>ขาดทุนจากการจำหน่ายอสังหาริมทรัพย์เพื่อการลงทุน</t>
  </si>
  <si>
    <t>13</t>
  </si>
  <si>
    <t>3, 11</t>
  </si>
  <si>
    <t>กระแสเงินสดสุทธิ (ใช้ไปใน) ได้มาจากกิจกรรมจัดหาเงิน</t>
  </si>
  <si>
    <t xml:space="preserve">เงินสดและรายการเทียบเท่าเงินสด (ลดลง) เพิ่มขึ้น </t>
  </si>
  <si>
    <t>30 มิถุนายน</t>
  </si>
  <si>
    <t>วันที่ 30 มิถุนายน</t>
  </si>
  <si>
    <t>ยอดคงเหลือ ณ วันที่ 30 มิถุนายน 2569</t>
  </si>
  <si>
    <t>สำหรับงวดหกเดือนสิ้นสุด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</si>
  <si>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</si>
  <si>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</si>
  <si>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สำหรับงวดหกเดือนสิ้นสุดวันที่ 30 มิถุนายน 2569</t>
  </si>
  <si>
    <t>สำหรับงวดหกเดือนสิ้นสุดวันที่</t>
  </si>
  <si>
    <t>Expense in relation to Issue of ordinary shares to Employees</t>
  </si>
  <si>
    <t>เงินสดจ่ายต้นทุนทางการเงินในการจัดหาเงินกู้</t>
  </si>
  <si>
    <t>15</t>
  </si>
  <si>
    <r>
      <t>ผลขาดทุนจาก</t>
    </r>
    <r>
      <rPr>
        <sz val="15"/>
        <color theme="1"/>
        <rFont val="Angsana New"/>
        <family val="1"/>
      </rPr>
      <t>การป้อง</t>
    </r>
    <r>
      <rPr>
        <sz val="15"/>
        <rFont val="Angsana New"/>
        <family val="1"/>
      </rPr>
      <t>กันความเสี่ยงกระแสเงินสด</t>
    </r>
  </si>
  <si>
    <t>ส่วนแบ่งกำไร (ขาดทุน) เบ็ดเสร็จอื่นของการร่วมค้าที่ใช้วิธีส่วนได้เสีย</t>
  </si>
  <si>
    <t>ภาษีเงินได้จ่ายออก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</si>
  <si>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</si>
  <si>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</si>
  <si>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กระแสเงินสดสุทธิใช้ไปในกิจกรรมลงทุน</t>
  </si>
  <si>
    <t>ค่าใช้จ่ายภาษีเงินได้</t>
  </si>
  <si>
    <t>กำไรขาดทุนเบ็ดเสร็จรวมสำหรับงวด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</si>
  <si>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</si>
  <si>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</si>
  <si>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รวมเงินทุนที่ได้รับจากผู้ถือหุ้นและการจัดสรรส่วนทุนให้ผู้ถือหุ้น</t>
  </si>
  <si>
    <t>ขาดทุนจากการตัดจำหน่ายอสังหาริมทรัพย์เพื่อการลงทุน</t>
  </si>
  <si>
    <t>ส่วนแบ่งกำไร (ขาดทุน) ของการร่วมค้าที่ใช้วิธีส่วนได้เสีย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</si>
  <si>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</si>
  <si>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</si>
  <si>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r>
      <t xml:space="preserve">กำไรต่อหุ้นปรับลด </t>
    </r>
    <r>
      <rPr>
        <i/>
        <sz val="15"/>
        <rFont val="Angsana New"/>
        <family val="1"/>
      </rPr>
      <t>(บาท)</t>
    </r>
  </si>
  <si>
    <t>กำไร (ขาดทุน) เบ็ดเสร็จสำหรับงวด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</si>
  <si>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</si>
  <si>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</si>
  <si>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ส่วนที่เป็นของบริษัทอื่นในกลุ่มก่อนการจัดโครงสร้างธุรกิจ</t>
  </si>
  <si>
    <t>การแบ่งปันกำไรเบ็ดเสร็จรวม</t>
  </si>
  <si>
    <t>กำไรเบ็ดเสร็จรวมสำหรับงวด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</si>
</sst>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3" formatCode="_(* #,##0.00_);_(* \(#,##0.00\);_(* &quot;-&quot;??_);_(@_)"/>
    <numFmt numFmtId="187" formatCode="#,##0\ ;\(#,##0\)"/>
    <numFmt numFmtId="188" formatCode="_(* #,##0_);_(* \(#,##0\);_(* &quot;-&quot;??_);_(@_)"/>
    <numFmt numFmtId="189" formatCode="#,##0_ ;\(#,##0\)\ "/>
    <numFmt numFmtId="190" formatCode="_(* #,##0.0000_);_(* \(#,##0.0000\);_(* &quot;-&quot;??_);_(@_)"/>
  </numFmts>
  <fonts count="20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2"/>
      <name val="EucrosiaUPC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i/>
      <sz val="16"/>
      <name val="Angsana New"/>
      <family val="1"/>
    </font>
    <font>
      <i/>
      <sz val="11"/>
      <name val="Angsana New"/>
      <family val="1"/>
    </font>
    <font>
      <sz val="8"/>
      <name val="Angsana New"/>
      <family val="1"/>
    </font>
    <font>
      <sz val="11"/>
      <name val="Aptos Narrow"/>
      <family val="2"/>
    </font>
    <font>
      <sz val="12.5"/>
      <name val="Angsana New"/>
      <family val="1"/>
    </font>
    <font>
      <sz val="13"/>
      <name val="Angsana New"/>
      <family val="1"/>
    </font>
    <font>
      <sz val="15"/>
      <color rgb="FFFF7C8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DAFF"/>
        <bgColor indexed="64"/>
      </patternFill>
    </fill>
    <fill>
      <patternFill patternType="solid">
        <fgColor rgb="FFD6D6D6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4" fillId="0" borderId="0"/>
    <xf numFmtId="43" fontId="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</cellStyleXfs>
  <cellXfs count="233">
    <xf numFmtId="0" fontId="0" fillId="0" borderId="0" xfId="0"/>
    <xf numFmtId="0" fontId="0" fillId="0" borderId="0" xfId="0" applyProtection="1">
      <protection locked="0"/>
    </xf>
    <xf numFmtId="43" fontId="0" fillId="0" borderId="0" xfId="1" applyFont="1" applyProtection="1">
      <protection locked="0"/>
    </xf>
    <xf numFmtId="43" fontId="0" fillId="0" borderId="0" xfId="1" applyFont="1" applyAlignment="1" applyProtection="1">
      <alignment horizontal="right"/>
      <protection locked="0"/>
    </xf>
    <xf numFmtId="43" fontId="0" fillId="2" borderId="0" xfId="1" applyFont="1" applyFill="1" applyProtection="1">
      <protection locked="0"/>
    </xf>
    <xf numFmtId="43" fontId="0" fillId="0" borderId="0" xfId="1" applyFont="1" applyAlignment="1" applyProtection="1">
      <alignment horizontal="center"/>
      <protection locked="0"/>
    </xf>
    <xf numFmtId="43" fontId="0" fillId="0" borderId="0" xfId="1" applyFont="1" applyAlignment="1" applyProtection="1">
      <alignment wrapText="1"/>
      <protection locked="0"/>
    </xf>
    <xf numFmtId="3" fontId="0" fillId="0" borderId="0" xfId="0" applyNumberFormat="1" applyProtection="1">
      <protection locked="0"/>
    </xf>
    <xf numFmtId="43" fontId="19" fillId="0" borderId="0" xfId="1" applyFont="1" applyProtection="1">
      <protection locked="0"/>
    </xf>
    <xf numFmtId="49" fontId="2" fillId="0" borderId="0" xfId="0" applyNumberFormat="1" applyFont="1" applyAlignment="1" applyProtection="1">
      <alignment horizontal="left"/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49" fontId="8" fillId="0" borderId="0" xfId="0" applyNumberFormat="1" applyFont="1" applyAlignment="1" applyProtection="1">
      <alignment horizontal="center"/>
      <protection locked="0"/>
    </xf>
    <xf numFmtId="188" fontId="0" fillId="0" borderId="0" xfId="1" applyNumberFormat="1" applyFont="1" applyFill="1" applyProtection="1">
      <protection locked="0"/>
    </xf>
    <xf numFmtId="49" fontId="2" fillId="0" borderId="0" xfId="0" applyNumberFormat="1" applyFont="1" applyProtection="1"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188" fontId="3" fillId="0" borderId="0" xfId="1" applyNumberFormat="1" applyFont="1" applyFill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49" fontId="0" fillId="0" borderId="0" xfId="1" quotePrefix="1" applyNumberFormat="1" applyFont="1" applyFill="1" applyAlignment="1" applyProtection="1">
      <alignment horizontal="center"/>
      <protection locked="0"/>
    </xf>
    <xf numFmtId="49" fontId="0" fillId="0" borderId="0" xfId="1" applyNumberFormat="1" applyFont="1" applyFill="1" applyAlignment="1" applyProtection="1">
      <alignment horizontal="center"/>
      <protection locked="0"/>
    </xf>
    <xf numFmtId="188" fontId="0" fillId="0" borderId="0" xfId="1" quotePrefix="1" applyNumberFormat="1" applyFont="1" applyFill="1" applyAlignment="1" applyProtection="1">
      <alignment horizontal="center"/>
      <protection locked="0"/>
    </xf>
    <xf numFmtId="188" fontId="0" fillId="0" borderId="0" xfId="1" applyNumberFormat="1" applyFont="1" applyFill="1" applyAlignment="1" applyProtection="1">
      <alignment horizontal="center"/>
      <protection locked="0"/>
    </xf>
    <xf numFmtId="49" fontId="3" fillId="0" borderId="0" xfId="0" applyNumberFormat="1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49" fontId="7" fillId="0" borderId="0" xfId="0" applyNumberFormat="1" applyFont="1" applyProtection="1">
      <protection locked="0"/>
    </xf>
    <xf numFmtId="188" fontId="0" fillId="0" borderId="0" xfId="1" applyNumberFormat="1" applyFont="1" applyFill="1" applyAlignment="1" applyProtection="1">
      <alignment horizontal="right"/>
      <protection locked="0"/>
    </xf>
    <xf numFmtId="49" fontId="0" fillId="0" borderId="0" xfId="0" applyNumberFormat="1" applyProtection="1">
      <protection locked="0"/>
    </xf>
    <xf numFmtId="188" fontId="0" fillId="0" borderId="0" xfId="1" applyNumberFormat="1" applyFont="1" applyFill="1" applyAlignment="1" applyProtection="1">
      <protection locked="0"/>
    </xf>
    <xf numFmtId="49" fontId="0" fillId="0" borderId="0" xfId="0" applyNumberFormat="1" applyAlignment="1" applyProtection="1">
      <alignment wrapText="1"/>
      <protection locked="0"/>
    </xf>
    <xf numFmtId="188" fontId="3" fillId="0" borderId="2" xfId="1" applyNumberFormat="1" applyFont="1" applyFill="1" applyBorder="1" applyAlignment="1" applyProtection="1">
      <protection locked="0"/>
    </xf>
    <xf numFmtId="188" fontId="3" fillId="0" borderId="0" xfId="1" applyNumberFormat="1" applyFont="1" applyFill="1" applyAlignment="1" applyProtection="1">
      <protection locked="0"/>
    </xf>
    <xf numFmtId="0" fontId="3" fillId="0" borderId="0" xfId="0" applyFont="1" applyProtection="1">
      <protection locked="0"/>
    </xf>
    <xf numFmtId="49" fontId="0" fillId="0" borderId="0" xfId="0" applyNumberFormat="1" applyAlignment="1" applyProtection="1">
      <alignment horizontal="left"/>
      <protection locked="0"/>
    </xf>
    <xf numFmtId="188" fontId="3" fillId="0" borderId="0" xfId="1" applyNumberFormat="1" applyFont="1" applyFill="1" applyBorder="1" applyAlignment="1" applyProtection="1">
      <protection locked="0"/>
    </xf>
    <xf numFmtId="49" fontId="7" fillId="0" borderId="0" xfId="0" applyNumberFormat="1" applyFont="1" applyAlignment="1" applyProtection="1">
      <alignment wrapText="1"/>
      <protection locked="0"/>
    </xf>
    <xf numFmtId="49" fontId="6" fillId="0" borderId="0" xfId="0" applyNumberFormat="1" applyFont="1" applyAlignment="1" applyProtection="1">
      <alignment horizontal="center" wrapText="1"/>
      <protection locked="0"/>
    </xf>
    <xf numFmtId="188" fontId="0" fillId="0" borderId="0" xfId="1" applyNumberFormat="1" applyFont="1" applyFill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left"/>
      <protection locked="0"/>
    </xf>
    <xf numFmtId="49" fontId="3" fillId="0" borderId="0" xfId="0" applyNumberFormat="1" applyFont="1" applyAlignment="1" applyProtection="1">
      <alignment wrapText="1"/>
      <protection locked="0"/>
    </xf>
    <xf numFmtId="188" fontId="3" fillId="0" borderId="0" xfId="1" applyNumberFormat="1" applyFont="1" applyFill="1" applyAlignment="1" applyProtection="1">
      <alignment horizontal="right"/>
      <protection locked="0"/>
    </xf>
    <xf numFmtId="49" fontId="7" fillId="0" borderId="0" xfId="0" applyNumberFormat="1" applyFont="1" applyAlignment="1" applyProtection="1">
      <alignment horizontal="center" wrapText="1"/>
      <protection locked="0"/>
    </xf>
    <xf numFmtId="0" fontId="2" fillId="0" borderId="0" xfId="0" applyFont="1" applyProtection="1">
      <protection locked="0"/>
    </xf>
    <xf numFmtId="188" fontId="3" fillId="0" borderId="0" xfId="1" applyNumberFormat="1" applyFont="1" applyFill="1" applyProtection="1">
      <protection locked="0"/>
    </xf>
    <xf numFmtId="188" fontId="0" fillId="0" borderId="3" xfId="1" applyNumberFormat="1" applyFont="1" applyFill="1" applyBorder="1" applyAlignment="1" applyProtection="1">
      <protection locked="0"/>
    </xf>
    <xf numFmtId="43" fontId="0" fillId="0" borderId="0" xfId="1" applyFont="1" applyFill="1" applyAlignment="1" applyProtection="1">
      <protection locked="0"/>
    </xf>
    <xf numFmtId="0" fontId="14" fillId="0" borderId="0" xfId="0" applyFont="1" applyAlignment="1" applyProtection="1">
      <alignment horizontal="center"/>
      <protection locked="0"/>
    </xf>
    <xf numFmtId="43" fontId="0" fillId="0" borderId="0" xfId="5" applyFont="1" applyFill="1" applyBorder="1" applyAlignment="1" applyProtection="1">
      <protection locked="0"/>
    </xf>
    <xf numFmtId="43" fontId="0" fillId="0" borderId="0" xfId="5" applyFont="1" applyFill="1" applyAlignment="1" applyProtection="1">
      <protection locked="0"/>
    </xf>
    <xf numFmtId="188" fontId="3" fillId="0" borderId="5" xfId="1" applyNumberFormat="1" applyFont="1" applyFill="1" applyBorder="1" applyAlignment="1" applyProtection="1">
      <protection locked="0"/>
    </xf>
    <xf numFmtId="188" fontId="4" fillId="0" borderId="0" xfId="1" applyNumberFormat="1" applyFont="1" applyFill="1" applyBorder="1" applyAlignment="1" applyProtection="1">
      <protection locked="0"/>
    </xf>
    <xf numFmtId="188" fontId="0" fillId="0" borderId="0" xfId="1" applyNumberFormat="1" applyFont="1" applyFill="1" applyBorder="1" applyAlignment="1" applyProtection="1">
      <protection locked="0"/>
    </xf>
    <xf numFmtId="188" fontId="4" fillId="0" borderId="0" xfId="1" applyNumberFormat="1" applyFont="1" applyFill="1" applyBorder="1" applyProtection="1">
      <protection locked="0"/>
    </xf>
    <xf numFmtId="188" fontId="0" fillId="0" borderId="0" xfId="1" applyNumberFormat="1" applyFont="1" applyFill="1" applyBorder="1" applyProtection="1">
      <protection locked="0"/>
    </xf>
    <xf numFmtId="43" fontId="4" fillId="0" borderId="0" xfId="5" applyFont="1" applyFill="1" applyBorder="1" applyProtection="1">
      <protection locked="0"/>
    </xf>
    <xf numFmtId="188" fontId="4" fillId="0" borderId="0" xfId="0" applyNumberFormat="1" applyFont="1" applyProtection="1">
      <protection locked="0"/>
    </xf>
    <xf numFmtId="188" fontId="3" fillId="0" borderId="0" xfId="1" applyNumberFormat="1" applyFont="1" applyFill="1" applyBorder="1" applyProtection="1">
      <protection locked="0"/>
    </xf>
    <xf numFmtId="43" fontId="0" fillId="0" borderId="0" xfId="1" applyFont="1" applyFill="1" applyBorder="1" applyProtection="1">
      <protection locked="0"/>
    </xf>
    <xf numFmtId="188" fontId="3" fillId="0" borderId="2" xfId="1" applyNumberFormat="1" applyFont="1" applyFill="1" applyBorder="1" applyAlignment="1" applyProtection="1"/>
    <xf numFmtId="188" fontId="3" fillId="0" borderId="3" xfId="1" applyNumberFormat="1" applyFont="1" applyFill="1" applyBorder="1" applyAlignment="1" applyProtection="1"/>
    <xf numFmtId="188" fontId="3" fillId="0" borderId="1" xfId="1" applyNumberFormat="1" applyFont="1" applyFill="1" applyBorder="1" applyAlignment="1" applyProtection="1"/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49" fontId="6" fillId="0" borderId="0" xfId="0" applyNumberFormat="1" applyFont="1" applyProtection="1">
      <protection locked="0"/>
    </xf>
    <xf numFmtId="49" fontId="0" fillId="0" borderId="0" xfId="0" applyNumberFormat="1" applyAlignment="1" applyProtection="1">
      <alignment horizontal="left" wrapText="1"/>
      <protection locked="0"/>
    </xf>
    <xf numFmtId="188" fontId="0" fillId="0" borderId="1" xfId="1" applyNumberFormat="1" applyFont="1" applyFill="1" applyBorder="1" applyAlignment="1" applyProtection="1">
      <protection locked="0"/>
    </xf>
    <xf numFmtId="187" fontId="0" fillId="0" borderId="0" xfId="0" applyNumberFormat="1" applyAlignment="1" applyProtection="1">
      <alignment horizontal="right"/>
      <protection locked="0"/>
    </xf>
    <xf numFmtId="43" fontId="0" fillId="0" borderId="0" xfId="3" applyFont="1" applyFill="1" applyBorder="1" applyAlignment="1" applyProtection="1">
      <protection locked="0"/>
    </xf>
    <xf numFmtId="43" fontId="0" fillId="0" borderId="0" xfId="1" applyFont="1" applyFill="1" applyBorder="1" applyAlignment="1" applyProtection="1">
      <protection locked="0"/>
    </xf>
    <xf numFmtId="43" fontId="3" fillId="0" borderId="0" xfId="3" applyFont="1" applyFill="1" applyBorder="1" applyAlignment="1" applyProtection="1">
      <protection locked="0"/>
    </xf>
    <xf numFmtId="43" fontId="3" fillId="0" borderId="0" xfId="1" applyFont="1" applyFill="1" applyBorder="1" applyAlignment="1" applyProtection="1">
      <protection locked="0"/>
    </xf>
    <xf numFmtId="189" fontId="3" fillId="0" borderId="0" xfId="3" applyNumberFormat="1" applyFont="1" applyFill="1" applyBorder="1" applyAlignment="1" applyProtection="1">
      <protection locked="0"/>
    </xf>
    <xf numFmtId="189" fontId="0" fillId="0" borderId="0" xfId="0" applyNumberFormat="1" applyProtection="1">
      <protection locked="0"/>
    </xf>
    <xf numFmtId="0" fontId="0" fillId="5" borderId="0" xfId="0" applyFill="1" applyProtection="1">
      <protection locked="0"/>
    </xf>
    <xf numFmtId="43" fontId="3" fillId="0" borderId="0" xfId="3" applyFont="1" applyFill="1" applyAlignment="1" applyProtection="1">
      <protection locked="0"/>
    </xf>
    <xf numFmtId="188" fontId="3" fillId="0" borderId="0" xfId="3" applyNumberFormat="1" applyFont="1" applyFill="1" applyBorder="1" applyAlignment="1" applyProtection="1">
      <protection locked="0"/>
    </xf>
    <xf numFmtId="43" fontId="4" fillId="0" borderId="0" xfId="1" applyFont="1" applyFill="1" applyAlignment="1" applyProtection="1">
      <protection locked="0"/>
    </xf>
    <xf numFmtId="43" fontId="4" fillId="0" borderId="0" xfId="0" applyNumberFormat="1" applyFont="1" applyProtection="1">
      <protection locked="0"/>
    </xf>
    <xf numFmtId="188" fontId="0" fillId="0" borderId="0" xfId="1" applyNumberFormat="1" applyFont="1" applyFill="1" applyBorder="1" applyAlignment="1" applyProtection="1"/>
    <xf numFmtId="188" fontId="3" fillId="0" borderId="0" xfId="1" applyNumberFormat="1" applyFont="1" applyFill="1" applyBorder="1" applyAlignment="1" applyProtection="1"/>
    <xf numFmtId="188" fontId="3" fillId="0" borderId="4" xfId="1" applyNumberFormat="1" applyFont="1" applyFill="1" applyBorder="1" applyAlignment="1" applyProtection="1"/>
    <xf numFmtId="0" fontId="2" fillId="0" borderId="0" xfId="0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43" fontId="0" fillId="0" borderId="1" xfId="1" applyFont="1" applyFill="1" applyBorder="1" applyAlignment="1" applyProtection="1">
      <protection locked="0"/>
    </xf>
    <xf numFmtId="0" fontId="2" fillId="0" borderId="0" xfId="0" applyFont="1" applyAlignment="1" applyProtection="1">
      <alignment vertical="top" wrapText="1"/>
      <protection locked="0"/>
    </xf>
    <xf numFmtId="188" fontId="0" fillId="0" borderId="1" xfId="1" applyNumberFormat="1" applyFont="1" applyFill="1" applyBorder="1" applyAlignment="1" applyProtection="1"/>
    <xf numFmtId="43" fontId="3" fillId="0" borderId="2" xfId="1" applyFont="1" applyFill="1" applyBorder="1" applyAlignment="1" applyProtection="1"/>
    <xf numFmtId="0" fontId="5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188" fontId="2" fillId="0" borderId="0" xfId="1" applyNumberFormat="1" applyFont="1" applyFill="1" applyBorder="1" applyAlignment="1" applyProtection="1">
      <protection locked="0"/>
    </xf>
    <xf numFmtId="43" fontId="2" fillId="0" borderId="0" xfId="1" applyFont="1" applyFill="1" applyBorder="1" applyAlignment="1" applyProtection="1">
      <protection locked="0"/>
    </xf>
    <xf numFmtId="188" fontId="5" fillId="0" borderId="1" xfId="1" applyNumberFormat="1" applyFont="1" applyFill="1" applyBorder="1" applyAlignment="1" applyProtection="1">
      <protection locked="0"/>
    </xf>
    <xf numFmtId="188" fontId="5" fillId="0" borderId="0" xfId="1" applyNumberFormat="1" applyFont="1" applyFill="1" applyBorder="1" applyAlignment="1" applyProtection="1">
      <protection locked="0"/>
    </xf>
    <xf numFmtId="188" fontId="2" fillId="0" borderId="2" xfId="1" applyNumberFormat="1" applyFont="1" applyFill="1" applyBorder="1" applyAlignment="1" applyProtection="1">
      <protection locked="0"/>
    </xf>
    <xf numFmtId="0" fontId="8" fillId="0" borderId="0" xfId="0" applyFont="1" applyProtection="1">
      <protection locked="0"/>
    </xf>
    <xf numFmtId="43" fontId="5" fillId="0" borderId="0" xfId="1" applyFont="1" applyFill="1" applyBorder="1" applyAlignment="1" applyProtection="1">
      <protection locked="0"/>
    </xf>
    <xf numFmtId="43" fontId="5" fillId="0" borderId="1" xfId="1" applyFont="1" applyFill="1" applyBorder="1" applyAlignment="1" applyProtection="1">
      <protection locked="0"/>
    </xf>
    <xf numFmtId="43" fontId="5" fillId="0" borderId="0" xfId="0" applyNumberFormat="1" applyFont="1" applyProtection="1">
      <protection locked="0"/>
    </xf>
    <xf numFmtId="43" fontId="0" fillId="0" borderId="0" xfId="0" applyNumberFormat="1" applyProtection="1">
      <protection locked="0"/>
    </xf>
    <xf numFmtId="188" fontId="2" fillId="0" borderId="0" xfId="1" applyNumberFormat="1" applyFont="1" applyFill="1" applyBorder="1" applyAlignment="1" applyProtection="1"/>
    <xf numFmtId="188" fontId="5" fillId="0" borderId="0" xfId="1" applyNumberFormat="1" applyFont="1" applyFill="1" applyBorder="1" applyAlignment="1" applyProtection="1"/>
    <xf numFmtId="188" fontId="5" fillId="0" borderId="1" xfId="1" applyNumberFormat="1" applyFont="1" applyFill="1" applyBorder="1" applyAlignment="1" applyProtection="1"/>
    <xf numFmtId="188" fontId="2" fillId="0" borderId="1" xfId="1" applyNumberFormat="1" applyFont="1" applyFill="1" applyBorder="1" applyAlignment="1" applyProtection="1"/>
    <xf numFmtId="43" fontId="2" fillId="0" borderId="2" xfId="1" applyFont="1" applyFill="1" applyBorder="1" applyAlignment="1" applyProtection="1"/>
    <xf numFmtId="188" fontId="2" fillId="0" borderId="3" xfId="1" applyNumberFormat="1" applyFont="1" applyFill="1" applyBorder="1" applyAlignment="1" applyProtection="1"/>
    <xf numFmtId="188" fontId="2" fillId="0" borderId="2" xfId="1" applyNumberFormat="1" applyFont="1" applyFill="1" applyBorder="1" applyAlignment="1" applyProtection="1"/>
    <xf numFmtId="43" fontId="5" fillId="0" borderId="0" xfId="1" applyFont="1" applyFill="1" applyProtection="1">
      <protection locked="0"/>
    </xf>
    <xf numFmtId="188" fontId="5" fillId="0" borderId="0" xfId="1" applyNumberFormat="1" applyFont="1" applyFill="1" applyProtection="1">
      <protection locked="0"/>
    </xf>
    <xf numFmtId="188" fontId="5" fillId="0" borderId="0" xfId="1" applyNumberFormat="1" applyFont="1" applyFill="1" applyBorder="1" applyProtection="1">
      <protection locked="0"/>
    </xf>
    <xf numFmtId="0" fontId="13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188" fontId="5" fillId="0" borderId="0" xfId="1" applyNumberFormat="1" applyFont="1" applyFill="1" applyAlignment="1" applyProtection="1">
      <alignment horizontal="center" vertical="center"/>
      <protection locked="0"/>
    </xf>
    <xf numFmtId="188" fontId="5" fillId="0" borderId="0" xfId="1" applyNumberFormat="1" applyFont="1" applyFill="1" applyBorder="1" applyAlignment="1" applyProtection="1">
      <alignment horizontal="center" vertical="center" wrapText="1"/>
      <protection locked="0"/>
    </xf>
    <xf numFmtId="188" fontId="5" fillId="0" borderId="0" xfId="1" applyNumberFormat="1" applyFont="1" applyFill="1" applyAlignment="1" applyProtection="1">
      <alignment vertical="center"/>
      <protection locked="0"/>
    </xf>
    <xf numFmtId="188" fontId="5" fillId="0" borderId="0" xfId="1" applyNumberFormat="1" applyFont="1" applyFill="1" applyBorder="1" applyAlignment="1" applyProtection="1">
      <alignment vertical="center"/>
      <protection locked="0"/>
    </xf>
    <xf numFmtId="43" fontId="5" fillId="0" borderId="0" xfId="1" applyFont="1" applyFill="1" applyAlignment="1" applyProtection="1">
      <alignment horizontal="center"/>
      <protection locked="0"/>
    </xf>
    <xf numFmtId="43" fontId="5" fillId="0" borderId="0" xfId="3" applyFont="1" applyFill="1" applyAlignment="1" applyProtection="1">
      <alignment horizontal="center"/>
      <protection locked="0"/>
    </xf>
    <xf numFmtId="188" fontId="5" fillId="0" borderId="0" xfId="3" applyNumberFormat="1" applyFont="1" applyFill="1" applyAlignment="1" applyProtection="1">
      <alignment horizontal="center"/>
      <protection locked="0"/>
    </xf>
    <xf numFmtId="188" fontId="5" fillId="0" borderId="0" xfId="3" applyNumberFormat="1" applyFont="1" applyFill="1" applyBorder="1" applyAlignment="1" applyProtection="1">
      <alignment horizontal="center"/>
      <protection locked="0"/>
    </xf>
    <xf numFmtId="43" fontId="5" fillId="0" borderId="0" xfId="5" applyFont="1" applyFill="1" applyAlignment="1" applyProtection="1">
      <alignment horizontal="center"/>
      <protection locked="0"/>
    </xf>
    <xf numFmtId="188" fontId="5" fillId="0" borderId="0" xfId="5" applyNumberFormat="1" applyFont="1" applyFill="1" applyAlignment="1" applyProtection="1">
      <alignment horizontal="center"/>
      <protection locked="0"/>
    </xf>
    <xf numFmtId="0" fontId="13" fillId="0" borderId="0" xfId="0" applyFont="1" applyProtection="1">
      <protection locked="0"/>
    </xf>
    <xf numFmtId="188" fontId="5" fillId="0" borderId="0" xfId="1" applyNumberFormat="1" applyFont="1" applyFill="1" applyAlignment="1" applyProtection="1">
      <alignment horizontal="center"/>
      <protection locked="0"/>
    </xf>
    <xf numFmtId="188" fontId="5" fillId="0" borderId="0" xfId="1" applyNumberFormat="1" applyFont="1" applyFill="1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188" fontId="2" fillId="0" borderId="0" xfId="1" applyNumberFormat="1" applyFont="1" applyFill="1" applyBorder="1" applyProtection="1">
      <protection locked="0"/>
    </xf>
    <xf numFmtId="187" fontId="2" fillId="0" borderId="0" xfId="0" applyNumberFormat="1" applyFont="1" applyProtection="1">
      <protection locked="0"/>
    </xf>
    <xf numFmtId="188" fontId="2" fillId="0" borderId="0" xfId="0" applyNumberFormat="1" applyFont="1" applyProtection="1">
      <protection locked="0"/>
    </xf>
    <xf numFmtId="188" fontId="2" fillId="0" borderId="0" xfId="1" applyNumberFormat="1" applyFont="1" applyFill="1" applyProtection="1">
      <protection locked="0"/>
    </xf>
    <xf numFmtId="43" fontId="2" fillId="0" borderId="0" xfId="1" applyFont="1" applyFill="1" applyProtection="1">
      <protection locked="0"/>
    </xf>
    <xf numFmtId="43" fontId="2" fillId="0" borderId="0" xfId="1" applyFont="1" applyFill="1" applyBorder="1" applyProtection="1">
      <protection locked="0"/>
    </xf>
    <xf numFmtId="188" fontId="5" fillId="0" borderId="1" xfId="1" applyNumberFormat="1" applyFont="1" applyFill="1" applyBorder="1" applyProtection="1">
      <protection locked="0"/>
    </xf>
    <xf numFmtId="43" fontId="8" fillId="0" borderId="0" xfId="3" applyFont="1" applyFill="1" applyProtection="1">
      <protection locked="0"/>
    </xf>
    <xf numFmtId="43" fontId="5" fillId="0" borderId="0" xfId="3" applyFont="1" applyFill="1" applyProtection="1">
      <protection locked="0"/>
    </xf>
    <xf numFmtId="43" fontId="2" fillId="0" borderId="0" xfId="3" applyFont="1" applyFill="1" applyAlignment="1" applyProtection="1">
      <protection locked="0"/>
    </xf>
    <xf numFmtId="43" fontId="5" fillId="0" borderId="0" xfId="1" applyFont="1" applyFill="1" applyBorder="1" applyProtection="1">
      <protection locked="0"/>
    </xf>
    <xf numFmtId="187" fontId="5" fillId="0" borderId="0" xfId="0" applyNumberFormat="1" applyFont="1" applyProtection="1">
      <protection locked="0"/>
    </xf>
    <xf numFmtId="188" fontId="5" fillId="0" borderId="0" xfId="0" applyNumberFormat="1" applyFont="1" applyProtection="1">
      <protection locked="0"/>
    </xf>
    <xf numFmtId="188" fontId="2" fillId="0" borderId="0" xfId="1" applyNumberFormat="1" applyFont="1" applyFill="1" applyAlignment="1" applyProtection="1">
      <alignment horizontal="center"/>
      <protection locked="0"/>
    </xf>
    <xf numFmtId="188" fontId="2" fillId="0" borderId="0" xfId="1" applyNumberFormat="1" applyFont="1" applyFill="1" applyBorder="1" applyAlignment="1" applyProtection="1">
      <alignment horizontal="center"/>
      <protection locked="0"/>
    </xf>
    <xf numFmtId="188" fontId="2" fillId="0" borderId="0" xfId="1" applyNumberFormat="1" applyFont="1" applyFill="1" applyBorder="1" applyProtection="1"/>
    <xf numFmtId="188" fontId="5" fillId="0" borderId="0" xfId="1" applyNumberFormat="1" applyFont="1" applyFill="1" applyBorder="1" applyProtection="1"/>
    <xf numFmtId="188" fontId="5" fillId="0" borderId="1" xfId="1" applyNumberFormat="1" applyFont="1" applyFill="1" applyBorder="1" applyProtection="1"/>
    <xf numFmtId="188" fontId="2" fillId="0" borderId="1" xfId="1" applyNumberFormat="1" applyFont="1" applyFill="1" applyBorder="1" applyProtection="1"/>
    <xf numFmtId="188" fontId="2" fillId="0" borderId="2" xfId="1" applyNumberFormat="1" applyFont="1" applyFill="1" applyBorder="1" applyProtection="1"/>
    <xf numFmtId="43" fontId="2" fillId="0" borderId="2" xfId="1" applyFont="1" applyFill="1" applyBorder="1" applyProtection="1"/>
    <xf numFmtId="188" fontId="2" fillId="0" borderId="3" xfId="1" applyNumberFormat="1" applyFont="1" applyFill="1" applyBorder="1" applyProtection="1"/>
    <xf numFmtId="188" fontId="2" fillId="0" borderId="0" xfId="1" applyNumberFormat="1" applyFont="1" applyFill="1" applyAlignment="1" applyProtection="1">
      <alignment horizontal="left"/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88" fontId="6" fillId="0" borderId="0" xfId="1" applyNumberFormat="1" applyFont="1" applyFill="1" applyAlignment="1" applyProtection="1">
      <alignment horizontal="center"/>
      <protection locked="0"/>
    </xf>
    <xf numFmtId="188" fontId="4" fillId="0" borderId="0" xfId="1" applyNumberFormat="1" applyFont="1" applyFill="1" applyAlignment="1" applyProtection="1">
      <alignment horizontal="center"/>
      <protection locked="0"/>
    </xf>
    <xf numFmtId="188" fontId="4" fillId="0" borderId="0" xfId="1" applyNumberFormat="1" applyFont="1" applyFill="1" applyAlignment="1" applyProtection="1">
      <alignment horizontal="right" wrapText="1"/>
      <protection locked="0"/>
    </xf>
    <xf numFmtId="188" fontId="4" fillId="0" borderId="0" xfId="1" applyNumberFormat="1" applyFont="1" applyFill="1" applyProtection="1">
      <protection locked="0"/>
    </xf>
    <xf numFmtId="49" fontId="4" fillId="0" borderId="0" xfId="0" applyNumberFormat="1" applyFont="1" applyAlignment="1" applyProtection="1">
      <alignment wrapText="1"/>
      <protection locked="0"/>
    </xf>
    <xf numFmtId="49" fontId="4" fillId="0" borderId="0" xfId="0" applyNumberFormat="1" applyFont="1" applyAlignment="1" applyProtection="1">
      <alignment vertical="center" wrapText="1"/>
      <protection locked="0"/>
    </xf>
    <xf numFmtId="49" fontId="0" fillId="0" borderId="0" xfId="0" applyNumberFormat="1" applyAlignment="1" applyProtection="1">
      <alignment vertical="center" wrapText="1"/>
      <protection locked="0"/>
    </xf>
    <xf numFmtId="188" fontId="3" fillId="0" borderId="0" xfId="1" applyNumberFormat="1" applyFont="1" applyFill="1" applyBorder="1" applyAlignment="1" applyProtection="1">
      <alignment horizontal="right"/>
      <protection locked="0"/>
    </xf>
    <xf numFmtId="10" fontId="3" fillId="0" borderId="0" xfId="7" applyNumberFormat="1" applyFont="1" applyFill="1" applyProtection="1">
      <protection locked="0"/>
    </xf>
    <xf numFmtId="10" fontId="0" fillId="0" borderId="0" xfId="7" applyNumberFormat="1" applyFont="1" applyFill="1" applyProtection="1">
      <protection locked="0"/>
    </xf>
    <xf numFmtId="49" fontId="11" fillId="0" borderId="0" xfId="0" applyNumberFormat="1" applyFont="1" applyProtection="1"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88" fontId="12" fillId="0" borderId="0" xfId="1" applyNumberFormat="1" applyFont="1" applyFill="1" applyAlignment="1" applyProtection="1">
      <alignment horizontal="center"/>
      <protection locked="0"/>
    </xf>
    <xf numFmtId="188" fontId="10" fillId="0" borderId="0" xfId="1" applyNumberFormat="1" applyFont="1" applyFill="1" applyAlignment="1" applyProtection="1">
      <alignment horizontal="center"/>
      <protection locked="0"/>
    </xf>
    <xf numFmtId="190" fontId="3" fillId="0" borderId="3" xfId="1" applyNumberFormat="1" applyFont="1" applyFill="1" applyBorder="1" applyAlignment="1" applyProtection="1">
      <protection locked="0"/>
    </xf>
    <xf numFmtId="190" fontId="3" fillId="0" borderId="0" xfId="1" applyNumberFormat="1" applyFont="1" applyFill="1" applyBorder="1" applyAlignment="1" applyProtection="1">
      <protection locked="0"/>
    </xf>
    <xf numFmtId="43" fontId="0" fillId="0" borderId="0" xfId="1" applyFont="1" applyFill="1" applyProtection="1">
      <protection locked="0"/>
    </xf>
    <xf numFmtId="43" fontId="0" fillId="0" borderId="0" xfId="1" applyFont="1" applyFill="1" applyAlignment="1" applyProtection="1">
      <alignment horizontal="center"/>
      <protection locked="0"/>
    </xf>
    <xf numFmtId="188" fontId="3" fillId="0" borderId="0" xfId="1" applyNumberFormat="1" applyFont="1" applyFill="1" applyProtection="1"/>
    <xf numFmtId="188" fontId="3" fillId="0" borderId="4" xfId="1" applyNumberFormat="1" applyFont="1" applyFill="1" applyBorder="1" applyProtection="1"/>
    <xf numFmtId="188" fontId="3" fillId="0" borderId="1" xfId="1" applyNumberFormat="1" applyFont="1" applyFill="1" applyBorder="1" applyAlignment="1" applyProtection="1">
      <alignment horizontal="center"/>
    </xf>
    <xf numFmtId="188" fontId="3" fillId="0" borderId="0" xfId="1" applyNumberFormat="1" applyFont="1" applyFill="1" applyBorder="1" applyAlignment="1" applyProtection="1">
      <alignment horizontal="center"/>
    </xf>
    <xf numFmtId="188" fontId="3" fillId="0" borderId="4" xfId="1" applyNumberFormat="1" applyFont="1" applyFill="1" applyBorder="1" applyAlignment="1" applyProtection="1">
      <alignment horizontal="center"/>
    </xf>
    <xf numFmtId="49" fontId="16" fillId="3" borderId="6" xfId="0" applyNumberFormat="1" applyFont="1" applyFill="1" applyBorder="1"/>
    <xf numFmtId="0" fontId="16" fillId="3" borderId="6" xfId="0" applyFont="1" applyFill="1" applyBorder="1"/>
    <xf numFmtId="0" fontId="16" fillId="4" borderId="6" xfId="0" applyFont="1" applyFill="1" applyBorder="1"/>
    <xf numFmtId="3" fontId="16" fillId="4" borderId="6" xfId="0" applyNumberFormat="1" applyFont="1" applyFill="1" applyBorder="1"/>
    <xf numFmtId="49" fontId="16" fillId="3" borderId="6" xfId="0" applyNumberFormat="1" applyFont="1" applyFill="1" applyBorder="1" applyAlignment="1">
      <alignment vertical="top"/>
    </xf>
    <xf numFmtId="49" fontId="16" fillId="3" borderId="6" xfId="0" applyNumberFormat="1" applyFont="1" applyFill="1" applyBorder="1" applyAlignment="1">
      <alignment horizontal="left" indent="1"/>
    </xf>
    <xf numFmtId="43" fontId="4" fillId="0" borderId="0" xfId="1" applyFont="1" applyFill="1" applyBorder="1" applyProtection="1">
      <protection locked="0"/>
    </xf>
    <xf numFmtId="0" fontId="0" fillId="0" borderId="0" xfId="0" quotePrefix="1" applyAlignment="1" applyProtection="1">
      <alignment horizontal="center"/>
      <protection locked="0"/>
    </xf>
    <xf numFmtId="188" fontId="5" fillId="0" borderId="0" xfId="0" applyNumberFormat="1" applyFont="1" applyAlignment="1" applyProtection="1">
      <alignment horizontal="center"/>
      <protection locked="0"/>
    </xf>
    <xf numFmtId="188" fontId="3" fillId="0" borderId="0" xfId="1" applyNumberFormat="1" applyFont="1" applyFill="1" applyAlignment="1" applyProtection="1"/>
    <xf numFmtId="188" fontId="0" fillId="0" borderId="0" xfId="1" applyNumberFormat="1" applyFont="1" applyFill="1" applyAlignment="1" applyProtection="1"/>
    <xf numFmtId="188" fontId="3" fillId="0" borderId="0" xfId="1" applyNumberFormat="1" applyFont="1" applyFill="1" applyAlignment="1" applyProtection="1">
      <alignment horizontal="center"/>
    </xf>
    <xf numFmtId="188" fontId="2" fillId="0" borderId="0" xfId="1" applyNumberFormat="1" applyFont="1" applyFill="1" applyProtection="1"/>
    <xf numFmtId="43" fontId="5" fillId="0" borderId="0" xfId="1" applyFont="1" applyFill="1" applyBorder="1" applyProtection="1"/>
    <xf numFmtId="43" fontId="2" fillId="0" borderId="0" xfId="1" applyFont="1" applyFill="1" applyBorder="1" applyProtection="1"/>
    <xf numFmtId="43" fontId="2" fillId="0" borderId="0" xfId="1" applyFont="1" applyFill="1" applyBorder="1" applyAlignment="1" applyProtection="1"/>
    <xf numFmtId="43" fontId="3" fillId="0" borderId="0" xfId="1" applyFont="1" applyFill="1" applyBorder="1" applyAlignment="1" applyProtection="1"/>
    <xf numFmtId="43" fontId="0" fillId="0" borderId="0" xfId="1" applyFont="1" applyFill="1" applyBorder="1" applyAlignment="1" applyProtection="1"/>
    <xf numFmtId="188" fontId="0" fillId="0" borderId="1" xfId="1" applyNumberFormat="1" applyFont="1" applyFill="1" applyBorder="1" applyProtection="1">
      <protection locked="0"/>
    </xf>
    <xf numFmtId="43" fontId="0" fillId="0" borderId="0" xfId="3" applyFont="1" applyFill="1" applyBorder="1" applyAlignment="1" applyProtection="1"/>
    <xf numFmtId="43" fontId="3" fillId="0" borderId="0" xfId="3" applyFont="1" applyFill="1" applyBorder="1" applyAlignment="1" applyProtection="1"/>
    <xf numFmtId="43" fontId="4" fillId="0" borderId="0" xfId="1" applyFont="1" applyFill="1" applyBorder="1" applyAlignment="1" applyProtection="1">
      <protection locked="0"/>
    </xf>
    <xf numFmtId="10" fontId="2" fillId="0" borderId="0" xfId="7" applyNumberFormat="1" applyFont="1" applyFill="1" applyAlignment="1" applyProtection="1">
      <alignment horizontal="right"/>
      <protection locked="0"/>
    </xf>
    <xf numFmtId="10" fontId="2" fillId="0" borderId="0" xfId="7" applyNumberFormat="1" applyFont="1" applyAlignment="1" applyProtection="1">
      <alignment horizontal="right"/>
      <protection locked="0"/>
    </xf>
    <xf numFmtId="49" fontId="4" fillId="0" borderId="0" xfId="0" applyNumberFormat="1" applyFont="1" applyProtection="1">
      <protection locked="0"/>
    </xf>
    <xf numFmtId="187" fontId="0" fillId="0" borderId="0" xfId="0" applyNumberFormat="1" applyProtection="1">
      <protection locked="0"/>
    </xf>
    <xf numFmtId="187" fontId="0" fillId="0" borderId="0" xfId="0" applyNumberFormat="1"/>
    <xf numFmtId="49" fontId="6" fillId="0" borderId="0" xfId="0" applyNumberFormat="1" applyFont="1" applyAlignment="1" applyProtection="1">
      <alignment wrapText="1"/>
      <protection locked="0"/>
    </xf>
    <xf numFmtId="49" fontId="6" fillId="0" borderId="0" xfId="0" applyNumberFormat="1" applyFont="1" applyAlignment="1" applyProtection="1">
      <alignment horizontal="left" vertical="top"/>
      <protection locked="0"/>
    </xf>
    <xf numFmtId="49" fontId="6" fillId="0" borderId="0" xfId="0" applyNumberFormat="1" applyFont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/>
      <protection locked="0"/>
    </xf>
    <xf numFmtId="49" fontId="3" fillId="0" borderId="0" xfId="0" applyNumberFormat="1" applyFont="1" applyAlignment="1" applyProtection="1">
      <alignment horizontal="left" wrapText="1"/>
      <protection locked="0"/>
    </xf>
    <xf numFmtId="189" fontId="3" fillId="0" borderId="0" xfId="0" applyNumberFormat="1" applyFont="1" applyProtection="1">
      <protection locked="0"/>
    </xf>
    <xf numFmtId="187" fontId="6" fillId="0" borderId="0" xfId="0" applyNumberFormat="1" applyFont="1" applyAlignment="1" applyProtection="1">
      <alignment horizontal="center"/>
      <protection locked="0"/>
    </xf>
    <xf numFmtId="49" fontId="3" fillId="0" borderId="0" xfId="0" applyNumberFormat="1" applyFont="1" applyAlignment="1" applyProtection="1">
      <alignment horizontal="center" wrapText="1"/>
      <protection locked="0"/>
    </xf>
    <xf numFmtId="43" fontId="4" fillId="0" borderId="0" xfId="1" applyFont="1" applyFill="1" applyProtection="1">
      <protection locked="0"/>
    </xf>
    <xf numFmtId="3" fontId="4" fillId="0" borderId="0" xfId="0" applyNumberFormat="1" applyFont="1" applyProtection="1">
      <protection locked="0"/>
    </xf>
    <xf numFmtId="16" fontId="0" fillId="0" borderId="0" xfId="0" quotePrefix="1" applyNumberFormat="1" applyAlignment="1" applyProtection="1">
      <alignment horizontal="center"/>
      <protection locked="0"/>
    </xf>
    <xf numFmtId="3" fontId="17" fillId="0" borderId="0" xfId="0" applyNumberFormat="1" applyFont="1" applyAlignment="1" applyProtection="1">
      <alignment vertical="center" wrapText="1"/>
      <protection locked="0"/>
    </xf>
    <xf numFmtId="3" fontId="18" fillId="0" borderId="0" xfId="0" applyNumberFormat="1" applyFont="1" applyAlignment="1" applyProtection="1">
      <alignment vertical="center" wrapText="1"/>
      <protection locked="0"/>
    </xf>
    <xf numFmtId="187" fontId="4" fillId="0" borderId="0" xfId="0" applyNumberFormat="1" applyFont="1" applyProtection="1">
      <protection locked="0"/>
    </xf>
    <xf numFmtId="188" fontId="11" fillId="0" borderId="4" xfId="1" applyNumberFormat="1" applyFont="1" applyFill="1" applyBorder="1" applyAlignment="1" applyProtection="1">
      <alignment horizontal="center"/>
      <protection locked="0"/>
    </xf>
    <xf numFmtId="188" fontId="6" fillId="0" borderId="0" xfId="1" applyNumberFormat="1" applyFont="1" applyFill="1" applyAlignment="1" applyProtection="1">
      <alignment horizontal="center"/>
      <protection locked="0"/>
    </xf>
    <xf numFmtId="188" fontId="4" fillId="0" borderId="0" xfId="1" applyNumberFormat="1" applyFont="1" applyFill="1" applyAlignment="1" applyProtection="1">
      <alignment horizontal="center"/>
      <protection locked="0"/>
    </xf>
    <xf numFmtId="188" fontId="3" fillId="0" borderId="0" xfId="1" applyNumberFormat="1" applyFont="1" applyFill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5" fillId="0" borderId="1" xfId="0" applyFont="1" applyBorder="1" applyAlignment="1" applyProtection="1">
      <alignment horizontal="center"/>
      <protection locked="0"/>
    </xf>
    <xf numFmtId="188" fontId="5" fillId="0" borderId="1" xfId="1" applyNumberFormat="1" applyFont="1" applyFill="1" applyBorder="1" applyAlignment="1" applyProtection="1">
      <alignment horizontal="center" vertical="center" wrapText="1"/>
      <protection locked="0"/>
    </xf>
    <xf numFmtId="188" fontId="5" fillId="0" borderId="0" xfId="1" applyNumberFormat="1" applyFont="1" applyFill="1" applyAlignment="1" applyProtection="1">
      <alignment horizontal="center" vertical="center"/>
      <protection locked="0"/>
    </xf>
    <xf numFmtId="188" fontId="0" fillId="0" borderId="0" xfId="1" applyNumberFormat="1" applyFont="1" applyFill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88" fontId="0" fillId="0" borderId="1" xfId="1" applyNumberFormat="1" applyFont="1" applyFill="1" applyBorder="1" applyAlignment="1" applyProtection="1">
      <alignment horizontal="center" vertical="center" wrapText="1"/>
      <protection locked="0"/>
    </xf>
  </cellXfs>
  <cellStyles count="8">
    <cellStyle name="Comma" xfId="1" builtinId="3"/>
    <cellStyle name="Comma 2" xfId="2" xr:uid="{00000000-0005-0000-0000-000001000000}"/>
    <cellStyle name="Comma 3" xfId="3" xr:uid="{00000000-0005-0000-0000-000002000000}"/>
    <cellStyle name="Comma 3 2" xfId="5" xr:uid="{63D9E8CD-129E-4826-A4E8-3FE0B9491613}"/>
    <cellStyle name="Normal" xfId="0" builtinId="0"/>
    <cellStyle name="Normal 2" xfId="4" xr:uid="{00000000-0005-0000-0000-000004000000}"/>
    <cellStyle name="Normal 3" xfId="6" xr:uid="{FA8FBB57-397C-4B65-B006-CA21CC923979}"/>
    <cellStyle name="Percent" xfId="7" builtinId="5"/>
  </cellStyles>
  <dxfs count="0"/>
  <tableStyles count="1" defaultTableStyle="TableStyleMedium2" defaultPivotStyle="PivotStyleLight16">
    <tableStyle name="Invisible" pivot="0" table="0" count="0" xr9:uid="{2598B407-473E-4F73-8C56-1A6EACC75969}"/>
  </tableStyles>
  <colors>
    <mruColors>
      <color rgb="FF00FFFF"/>
      <color rgb="FF66FF33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customProperty" Target="../customProperty16.bin"/><Relationship Id="rId13" Type="http://schemas.openxmlformats.org/officeDocument/2006/relationships/customProperty" Target="../customProperty21.bin"/><Relationship Id="rId3" Type="http://schemas.openxmlformats.org/officeDocument/2006/relationships/customProperty" Target="../customProperty11.bin"/><Relationship Id="rId7" Type="http://schemas.openxmlformats.org/officeDocument/2006/relationships/customProperty" Target="../customProperty15.bin"/><Relationship Id="rId12" Type="http://schemas.openxmlformats.org/officeDocument/2006/relationships/customProperty" Target="../customProperty20.bin"/><Relationship Id="rId2" Type="http://schemas.openxmlformats.org/officeDocument/2006/relationships/customProperty" Target="../customProperty10.bin"/><Relationship Id="rId1" Type="http://schemas.openxmlformats.org/officeDocument/2006/relationships/customProperty" Target="../customProperty9.bin"/><Relationship Id="rId6" Type="http://schemas.openxmlformats.org/officeDocument/2006/relationships/customProperty" Target="../customProperty14.bin"/><Relationship Id="rId11" Type="http://schemas.openxmlformats.org/officeDocument/2006/relationships/customProperty" Target="../customProperty19.bin"/><Relationship Id="rId5" Type="http://schemas.openxmlformats.org/officeDocument/2006/relationships/customProperty" Target="../customProperty13.bin"/><Relationship Id="rId10" Type="http://schemas.openxmlformats.org/officeDocument/2006/relationships/customProperty" Target="../customProperty18.bin"/><Relationship Id="rId4" Type="http://schemas.openxmlformats.org/officeDocument/2006/relationships/customProperty" Target="../customProperty12.bin"/><Relationship Id="rId9" Type="http://schemas.openxmlformats.org/officeDocument/2006/relationships/customProperty" Target="../customProperty17.bin"/><Relationship Id="rId14" Type="http://schemas.openxmlformats.org/officeDocument/2006/relationships/customProperty" Target="../customProperty22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customProperty" Target="../customProperty30.bin"/><Relationship Id="rId13" Type="http://schemas.openxmlformats.org/officeDocument/2006/relationships/customProperty" Target="../customProperty35.bin"/><Relationship Id="rId3" Type="http://schemas.openxmlformats.org/officeDocument/2006/relationships/customProperty" Target="../customProperty25.bin"/><Relationship Id="rId7" Type="http://schemas.openxmlformats.org/officeDocument/2006/relationships/customProperty" Target="../customProperty29.bin"/><Relationship Id="rId12" Type="http://schemas.openxmlformats.org/officeDocument/2006/relationships/customProperty" Target="../customProperty34.bin"/><Relationship Id="rId2" Type="http://schemas.openxmlformats.org/officeDocument/2006/relationships/customProperty" Target="../customProperty24.bin"/><Relationship Id="rId1" Type="http://schemas.openxmlformats.org/officeDocument/2006/relationships/customProperty" Target="../customProperty23.bin"/><Relationship Id="rId6" Type="http://schemas.openxmlformats.org/officeDocument/2006/relationships/customProperty" Target="../customProperty28.bin"/><Relationship Id="rId11" Type="http://schemas.openxmlformats.org/officeDocument/2006/relationships/customProperty" Target="../customProperty33.bin"/><Relationship Id="rId5" Type="http://schemas.openxmlformats.org/officeDocument/2006/relationships/customProperty" Target="../customProperty27.bin"/><Relationship Id="rId10" Type="http://schemas.openxmlformats.org/officeDocument/2006/relationships/customProperty" Target="../customProperty32.bin"/><Relationship Id="rId4" Type="http://schemas.openxmlformats.org/officeDocument/2006/relationships/customProperty" Target="../customProperty26.bin"/><Relationship Id="rId9" Type="http://schemas.openxmlformats.org/officeDocument/2006/relationships/customProperty" Target="../customProperty31.bin"/><Relationship Id="rId14" Type="http://schemas.openxmlformats.org/officeDocument/2006/relationships/customProperty" Target="../customProperty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J103"/>
  <sheetViews>
    <sheetView topLeftCell="A25" zoomScale="59" zoomScaleNormal="80" zoomScaleSheetLayoutView="70" workbookViewId="0">
      <selection activeCell="O9" sqref="O9"/>
    </sheetView>
  </sheetViews>
  <sheetFormatPr defaultColWidth="8.8984375" defaultRowHeight="24" customHeight="1" x14ac:dyDescent="0.65"/>
  <cols>
    <col min="1" max="1" width="55" style="1" customWidth="1"/>
    <col min="2" max="2" width="8.69921875" style="18" customWidth="1"/>
    <col min="3" max="3" width="1.69921875" style="18" customWidth="1"/>
    <col min="4" max="4" width="16" style="12" customWidth="1"/>
    <col min="5" max="5" width="1.69921875" style="12" customWidth="1"/>
    <col min="6" max="6" width="16" style="12" customWidth="1"/>
    <col min="7" max="7" width="1.69921875" style="12" customWidth="1"/>
    <col min="8" max="8" width="16" style="12" customWidth="1"/>
    <col min="9" max="9" width="1.69921875" style="12" customWidth="1"/>
    <col min="10" max="10" width="16" style="12" customWidth="1"/>
    <col min="11" max="16384" width="8.8984375" style="1"/>
  </cols>
  <sheetData>
    <row r="1" spans="1:10" ht="24" customHeight="1" x14ac:dyDescent="0.7">
      <c r="A1" s="9" t="s">
        <v>0</v>
      </c>
      <c r="B1" s="10"/>
      <c r="C1" s="11"/>
    </row>
    <row r="2" spans="1:10" ht="24" customHeight="1" x14ac:dyDescent="0.7">
      <c r="A2" s="13" t="s">
        <v>201</v>
      </c>
      <c r="B2" s="10"/>
      <c r="C2" s="11"/>
    </row>
    <row r="3" spans="1:10" ht="24" customHeight="1" x14ac:dyDescent="0.7">
      <c r="A3" s="13"/>
      <c r="B3" s="14"/>
      <c r="C3" s="14"/>
    </row>
    <row r="4" spans="1:10" ht="24" customHeight="1" x14ac:dyDescent="0.7">
      <c r="A4" s="15"/>
      <c r="B4" s="14"/>
      <c r="C4" s="14"/>
      <c r="D4" s="221" t="s">
        <v>1</v>
      </c>
      <c r="E4" s="221"/>
      <c r="F4" s="221"/>
      <c r="G4" s="221"/>
      <c r="H4" s="224" t="s">
        <v>2</v>
      </c>
      <c r="I4" s="224"/>
      <c r="J4" s="224"/>
    </row>
    <row r="5" spans="1:10" ht="24" customHeight="1" x14ac:dyDescent="0.65">
      <c r="A5" s="15"/>
      <c r="B5" s="14"/>
      <c r="C5" s="14"/>
      <c r="D5" s="214" t="s">
        <v>252</v>
      </c>
      <c r="E5" s="214"/>
      <c r="F5" s="214" t="s">
        <v>3</v>
      </c>
      <c r="G5" s="18"/>
      <c r="H5" s="214" t="s">
        <v>252</v>
      </c>
      <c r="I5" s="214"/>
      <c r="J5" s="214" t="s">
        <v>3</v>
      </c>
    </row>
    <row r="6" spans="1:10" ht="24" customHeight="1" x14ac:dyDescent="0.7">
      <c r="A6" s="13" t="s">
        <v>4</v>
      </c>
      <c r="B6" s="14" t="s">
        <v>5</v>
      </c>
      <c r="C6" s="14"/>
      <c r="D6" s="19" t="s">
        <v>238</v>
      </c>
      <c r="E6" s="20"/>
      <c r="F6" s="19" t="s">
        <v>208</v>
      </c>
      <c r="G6" s="20"/>
      <c r="H6" s="19" t="s">
        <v>238</v>
      </c>
      <c r="I6" s="20"/>
      <c r="J6" s="19" t="s">
        <v>208</v>
      </c>
    </row>
    <row r="7" spans="1:10" ht="24" customHeight="1" x14ac:dyDescent="0.7">
      <c r="A7" s="13"/>
      <c r="B7" s="14"/>
      <c r="C7" s="14"/>
      <c r="D7" s="21" t="s">
        <v>6</v>
      </c>
      <c r="E7" s="22"/>
      <c r="F7" s="21"/>
      <c r="G7" s="22"/>
      <c r="H7" s="21" t="s">
        <v>6</v>
      </c>
      <c r="I7" s="22"/>
      <c r="J7" s="21"/>
    </row>
    <row r="8" spans="1:10" ht="24" customHeight="1" x14ac:dyDescent="0.7">
      <c r="A8" s="23"/>
      <c r="B8" s="14"/>
      <c r="C8" s="14"/>
      <c r="D8" s="223" t="s">
        <v>7</v>
      </c>
      <c r="E8" s="222"/>
      <c r="F8" s="222"/>
      <c r="G8" s="222"/>
      <c r="H8" s="222"/>
      <c r="I8" s="222"/>
      <c r="J8" s="222"/>
    </row>
    <row r="9" spans="1:10" ht="24" customHeight="1" x14ac:dyDescent="0.7">
      <c r="A9" s="25" t="s">
        <v>8</v>
      </c>
      <c r="B9" s="14"/>
      <c r="C9" s="14"/>
      <c r="D9" s="26"/>
      <c r="E9" s="26"/>
      <c r="F9" s="26"/>
      <c r="G9" s="26"/>
      <c r="H9" s="26"/>
      <c r="I9" s="26"/>
      <c r="J9" s="26"/>
    </row>
    <row r="10" spans="1:10" ht="24" customHeight="1" x14ac:dyDescent="0.65">
      <c r="A10" s="27" t="s">
        <v>9</v>
      </c>
      <c r="B10" s="24"/>
      <c r="C10" s="24"/>
      <c r="D10" s="26">
        <v>311759</v>
      </c>
      <c r="E10" s="28"/>
      <c r="F10" s="26">
        <v>378801</v>
      </c>
      <c r="G10" s="28"/>
      <c r="H10" s="26">
        <v>133216</v>
      </c>
      <c r="I10" s="28"/>
      <c r="J10" s="28">
        <v>201095</v>
      </c>
    </row>
    <row r="11" spans="1:10" ht="24" customHeight="1" x14ac:dyDescent="0.65">
      <c r="A11" s="27" t="s">
        <v>10</v>
      </c>
      <c r="B11" s="24">
        <v>3</v>
      </c>
      <c r="C11" s="24"/>
      <c r="D11" s="26">
        <v>1651320</v>
      </c>
      <c r="E11" s="28"/>
      <c r="F11" s="26">
        <v>1961965</v>
      </c>
      <c r="G11" s="28"/>
      <c r="H11" s="26">
        <v>919789</v>
      </c>
      <c r="I11" s="28"/>
      <c r="J11" s="28">
        <v>1955900</v>
      </c>
    </row>
    <row r="12" spans="1:10" ht="24" customHeight="1" x14ac:dyDescent="0.65">
      <c r="A12" s="27" t="s">
        <v>11</v>
      </c>
      <c r="B12" s="24"/>
      <c r="C12" s="24"/>
      <c r="D12" s="26">
        <v>112445</v>
      </c>
      <c r="E12" s="28"/>
      <c r="F12" s="26">
        <v>119375</v>
      </c>
      <c r="G12" s="28"/>
      <c r="H12" s="26">
        <v>0</v>
      </c>
      <c r="I12" s="28"/>
      <c r="J12" s="28">
        <v>0</v>
      </c>
    </row>
    <row r="13" spans="1:10" ht="24" hidden="1" customHeight="1" x14ac:dyDescent="0.65">
      <c r="A13" s="27" t="s">
        <v>213</v>
      </c>
      <c r="B13" s="24">
        <v>3</v>
      </c>
      <c r="C13" s="24"/>
      <c r="D13" s="26">
        <v>0</v>
      </c>
      <c r="E13" s="28"/>
      <c r="F13" s="26">
        <v>0</v>
      </c>
      <c r="G13" s="28"/>
      <c r="H13" s="26">
        <v>0</v>
      </c>
      <c r="I13" s="28"/>
      <c r="J13" s="28">
        <v>0</v>
      </c>
    </row>
    <row r="14" spans="1:10" ht="24" customHeight="1" x14ac:dyDescent="0.65">
      <c r="A14" s="29" t="s">
        <v>23</v>
      </c>
      <c r="B14" s="24">
        <v>15</v>
      </c>
      <c r="C14" s="24"/>
      <c r="D14" s="26">
        <v>80886</v>
      </c>
      <c r="E14" s="28"/>
      <c r="F14" s="26">
        <v>7477</v>
      </c>
      <c r="G14" s="28"/>
      <c r="H14" s="26">
        <v>80886</v>
      </c>
      <c r="I14" s="28"/>
      <c r="J14" s="28">
        <v>7477</v>
      </c>
    </row>
    <row r="15" spans="1:10" ht="24" customHeight="1" x14ac:dyDescent="0.65">
      <c r="A15" s="27" t="s">
        <v>12</v>
      </c>
      <c r="B15" s="24">
        <v>3</v>
      </c>
      <c r="C15" s="24"/>
      <c r="D15" s="26">
        <v>380781</v>
      </c>
      <c r="E15" s="28"/>
      <c r="F15" s="26">
        <v>217587</v>
      </c>
      <c r="G15" s="28"/>
      <c r="H15" s="26">
        <v>11693</v>
      </c>
      <c r="I15" s="28"/>
      <c r="J15" s="28">
        <v>1991</v>
      </c>
    </row>
    <row r="16" spans="1:10" ht="24" customHeight="1" x14ac:dyDescent="0.7">
      <c r="A16" s="23" t="s">
        <v>13</v>
      </c>
      <c r="B16" s="10"/>
      <c r="C16" s="10"/>
      <c r="D16" s="59">
        <f>ROUND(SUM(D10:D15),0)</f>
        <v>2537191</v>
      </c>
      <c r="E16" s="186"/>
      <c r="F16" s="59">
        <f>ROUND(SUM(F10:F15),0)</f>
        <v>2685205</v>
      </c>
      <c r="G16" s="186"/>
      <c r="H16" s="59">
        <f>ROUND(SUM(H10:H15),0)</f>
        <v>1145584</v>
      </c>
      <c r="I16" s="186"/>
      <c r="J16" s="59">
        <f>ROUND(SUM(J10:J15),0)</f>
        <v>2166463</v>
      </c>
    </row>
    <row r="17" spans="1:10" ht="24" customHeight="1" x14ac:dyDescent="0.65">
      <c r="A17" s="27"/>
      <c r="B17" s="14"/>
      <c r="C17" s="14"/>
      <c r="D17" s="28"/>
      <c r="E17" s="28"/>
      <c r="F17" s="28"/>
      <c r="G17" s="28"/>
      <c r="H17" s="28"/>
      <c r="I17" s="28"/>
      <c r="J17" s="28"/>
    </row>
    <row r="18" spans="1:10" s="32" customFormat="1" ht="24" customHeight="1" x14ac:dyDescent="0.7">
      <c r="A18" s="25" t="s">
        <v>14</v>
      </c>
      <c r="B18" s="14"/>
      <c r="C18" s="14"/>
      <c r="D18" s="26"/>
      <c r="E18" s="28"/>
      <c r="F18" s="28"/>
      <c r="G18" s="28"/>
      <c r="H18" s="28"/>
      <c r="I18" s="28"/>
      <c r="J18" s="28"/>
    </row>
    <row r="19" spans="1:10" ht="21" customHeight="1" x14ac:dyDescent="0.65">
      <c r="A19" s="27" t="s">
        <v>15</v>
      </c>
      <c r="B19" s="24">
        <v>5</v>
      </c>
      <c r="C19" s="24"/>
      <c r="D19" s="26">
        <v>0</v>
      </c>
      <c r="E19" s="28"/>
      <c r="F19" s="26">
        <v>0</v>
      </c>
      <c r="G19" s="28"/>
      <c r="H19" s="26">
        <v>83781698</v>
      </c>
      <c r="I19" s="28"/>
      <c r="J19" s="28">
        <v>83781698</v>
      </c>
    </row>
    <row r="20" spans="1:10" ht="24" customHeight="1" x14ac:dyDescent="0.65">
      <c r="A20" s="27" t="s">
        <v>16</v>
      </c>
      <c r="B20" s="24">
        <v>4</v>
      </c>
      <c r="C20" s="24"/>
      <c r="D20" s="26">
        <v>3731941</v>
      </c>
      <c r="E20" s="28"/>
      <c r="F20" s="26">
        <v>3733578</v>
      </c>
      <c r="G20" s="28"/>
      <c r="H20" s="26">
        <v>4081617</v>
      </c>
      <c r="I20" s="28"/>
      <c r="J20" s="28">
        <v>4081617</v>
      </c>
    </row>
    <row r="21" spans="1:10" ht="24" customHeight="1" x14ac:dyDescent="0.65">
      <c r="A21" s="27" t="s">
        <v>17</v>
      </c>
      <c r="B21" s="24"/>
      <c r="C21" s="24"/>
      <c r="D21" s="26">
        <v>181724</v>
      </c>
      <c r="E21" s="28"/>
      <c r="F21" s="26">
        <v>226134</v>
      </c>
      <c r="G21" s="28"/>
      <c r="H21" s="26">
        <v>0</v>
      </c>
      <c r="I21" s="28"/>
      <c r="J21" s="28">
        <v>0</v>
      </c>
    </row>
    <row r="22" spans="1:10" ht="24" customHeight="1" x14ac:dyDescent="0.65">
      <c r="A22" s="27" t="s">
        <v>18</v>
      </c>
      <c r="B22" s="24">
        <v>3</v>
      </c>
      <c r="C22" s="24"/>
      <c r="D22" s="26">
        <v>620843</v>
      </c>
      <c r="E22" s="28"/>
      <c r="F22" s="26">
        <v>610379</v>
      </c>
      <c r="G22" s="28"/>
      <c r="H22" s="26">
        <v>76183459</v>
      </c>
      <c r="I22" s="28"/>
      <c r="J22" s="28">
        <v>74283584</v>
      </c>
    </row>
    <row r="23" spans="1:10" ht="24" customHeight="1" x14ac:dyDescent="0.65">
      <c r="A23" s="27" t="s">
        <v>19</v>
      </c>
      <c r="B23" s="24">
        <v>6</v>
      </c>
      <c r="C23" s="14"/>
      <c r="D23" s="26">
        <v>101698027</v>
      </c>
      <c r="E23" s="28"/>
      <c r="F23" s="26">
        <v>98256471</v>
      </c>
      <c r="G23" s="28"/>
      <c r="H23" s="26">
        <v>0</v>
      </c>
      <c r="I23" s="28"/>
      <c r="J23" s="28">
        <v>0</v>
      </c>
    </row>
    <row r="24" spans="1:10" ht="24" customHeight="1" x14ac:dyDescent="0.65">
      <c r="A24" s="27" t="s">
        <v>20</v>
      </c>
      <c r="B24" s="24">
        <v>7</v>
      </c>
      <c r="C24" s="24"/>
      <c r="D24" s="26">
        <v>96724638</v>
      </c>
      <c r="E24" s="28"/>
      <c r="F24" s="26">
        <v>95860212</v>
      </c>
      <c r="G24" s="28"/>
      <c r="H24" s="26">
        <v>364950</v>
      </c>
      <c r="I24" s="28"/>
      <c r="J24" s="28">
        <v>359279</v>
      </c>
    </row>
    <row r="25" spans="1:10" ht="24" customHeight="1" x14ac:dyDescent="0.65">
      <c r="A25" s="27" t="s">
        <v>21</v>
      </c>
      <c r="B25" s="24"/>
      <c r="C25" s="24"/>
      <c r="D25" s="26">
        <v>541714</v>
      </c>
      <c r="E25" s="28"/>
      <c r="F25" s="26">
        <v>521394</v>
      </c>
      <c r="G25" s="28"/>
      <c r="H25" s="26">
        <v>233905</v>
      </c>
      <c r="I25" s="28"/>
      <c r="J25" s="28">
        <v>218077</v>
      </c>
    </row>
    <row r="26" spans="1:10" ht="24" customHeight="1" x14ac:dyDescent="0.65">
      <c r="A26" s="27" t="s">
        <v>22</v>
      </c>
      <c r="B26" s="24"/>
      <c r="C26" s="24"/>
      <c r="D26" s="26">
        <v>1121856</v>
      </c>
      <c r="E26" s="28"/>
      <c r="F26" s="26">
        <v>1169730</v>
      </c>
      <c r="G26" s="28"/>
      <c r="H26" s="26">
        <v>138425</v>
      </c>
      <c r="I26" s="28"/>
      <c r="J26" s="28">
        <v>170697</v>
      </c>
    </row>
    <row r="27" spans="1:10" ht="24" customHeight="1" x14ac:dyDescent="0.65">
      <c r="A27" s="29" t="s">
        <v>23</v>
      </c>
      <c r="B27" s="24">
        <v>15</v>
      </c>
      <c r="C27" s="24"/>
      <c r="D27" s="26">
        <v>274863</v>
      </c>
      <c r="E27" s="28"/>
      <c r="F27" s="26">
        <v>148060</v>
      </c>
      <c r="G27" s="28"/>
      <c r="H27" s="26">
        <v>274863</v>
      </c>
      <c r="I27" s="28"/>
      <c r="J27" s="28">
        <v>148060</v>
      </c>
    </row>
    <row r="28" spans="1:10" ht="24" customHeight="1" x14ac:dyDescent="0.65">
      <c r="A28" s="33" t="s">
        <v>24</v>
      </c>
      <c r="B28" s="24">
        <v>3</v>
      </c>
      <c r="C28" s="24"/>
      <c r="D28" s="26">
        <v>905203</v>
      </c>
      <c r="E28" s="28"/>
      <c r="F28" s="26">
        <v>985938</v>
      </c>
      <c r="G28" s="28"/>
      <c r="H28" s="26">
        <v>58532</v>
      </c>
      <c r="I28" s="28"/>
      <c r="J28" s="28">
        <v>54049</v>
      </c>
    </row>
    <row r="29" spans="1:10" ht="24" customHeight="1" x14ac:dyDescent="0.7">
      <c r="A29" s="23" t="s">
        <v>25</v>
      </c>
      <c r="B29" s="10"/>
      <c r="C29" s="10"/>
      <c r="D29" s="59">
        <f>ROUND(SUM(D19:D28),0)</f>
        <v>205800809</v>
      </c>
      <c r="E29" s="186"/>
      <c r="F29" s="59">
        <f>ROUND(SUM(F19:F28),0)</f>
        <v>201511896</v>
      </c>
      <c r="G29" s="186"/>
      <c r="H29" s="59">
        <f>ROUND(SUM(H19:H28),0)</f>
        <v>165117449</v>
      </c>
      <c r="I29" s="186"/>
      <c r="J29" s="59">
        <f>ROUND(SUM(J19:J28),0)</f>
        <v>163097061</v>
      </c>
    </row>
    <row r="30" spans="1:10" ht="24" customHeight="1" x14ac:dyDescent="0.65">
      <c r="A30" s="27"/>
      <c r="B30" s="14"/>
      <c r="C30" s="14"/>
      <c r="D30" s="28"/>
      <c r="E30" s="28"/>
      <c r="F30" s="28"/>
      <c r="G30" s="28"/>
      <c r="H30" s="28"/>
      <c r="I30" s="28"/>
      <c r="J30" s="28"/>
    </row>
    <row r="31" spans="1:10" ht="24" customHeight="1" thickBot="1" x14ac:dyDescent="0.75">
      <c r="A31" s="23" t="s">
        <v>26</v>
      </c>
      <c r="B31" s="10"/>
      <c r="C31" s="10"/>
      <c r="D31" s="60">
        <f>SUM(D16,D29)</f>
        <v>208338000</v>
      </c>
      <c r="E31" s="186"/>
      <c r="F31" s="60">
        <f>SUM(F16,F29)</f>
        <v>204197101</v>
      </c>
      <c r="G31" s="186"/>
      <c r="H31" s="60">
        <f>SUM(H16,H29)</f>
        <v>166263033</v>
      </c>
      <c r="I31" s="186"/>
      <c r="J31" s="60">
        <f>SUM(J16,J29)</f>
        <v>165263524</v>
      </c>
    </row>
    <row r="32" spans="1:10" ht="24" customHeight="1" thickTop="1" x14ac:dyDescent="0.7">
      <c r="A32" s="23"/>
      <c r="B32" s="10"/>
      <c r="C32" s="10"/>
      <c r="D32" s="34"/>
      <c r="E32" s="31"/>
      <c r="F32" s="34"/>
      <c r="G32" s="31"/>
      <c r="H32" s="34"/>
      <c r="I32" s="31"/>
      <c r="J32" s="34"/>
    </row>
    <row r="33" spans="1:10" ht="24" customHeight="1" x14ac:dyDescent="0.7">
      <c r="A33" s="9" t="s">
        <v>0</v>
      </c>
      <c r="B33" s="10"/>
      <c r="C33" s="11"/>
    </row>
    <row r="34" spans="1:10" ht="24" customHeight="1" x14ac:dyDescent="0.7">
      <c r="A34" s="13" t="s">
        <v>201</v>
      </c>
      <c r="B34" s="10"/>
      <c r="C34" s="11"/>
    </row>
    <row r="35" spans="1:10" ht="24" customHeight="1" x14ac:dyDescent="0.7">
      <c r="A35" s="13"/>
      <c r="B35" s="14"/>
      <c r="C35" s="14"/>
    </row>
    <row r="36" spans="1:10" ht="24" customHeight="1" x14ac:dyDescent="0.7">
      <c r="A36" s="15"/>
      <c r="B36" s="14"/>
      <c r="C36" s="14"/>
      <c r="D36" s="221" t="s">
        <v>1</v>
      </c>
      <c r="E36" s="221"/>
      <c r="F36" s="221"/>
      <c r="G36" s="221"/>
      <c r="H36" s="224" t="s">
        <v>2</v>
      </c>
      <c r="I36" s="224"/>
      <c r="J36" s="224"/>
    </row>
    <row r="37" spans="1:10" ht="24" customHeight="1" x14ac:dyDescent="0.65">
      <c r="A37" s="15"/>
      <c r="B37" s="14"/>
      <c r="C37" s="14"/>
      <c r="D37" s="214" t="s">
        <v>252</v>
      </c>
      <c r="E37" s="214"/>
      <c r="F37" s="214" t="s">
        <v>3</v>
      </c>
      <c r="G37" s="18"/>
      <c r="H37" s="214" t="s">
        <v>252</v>
      </c>
      <c r="I37" s="214"/>
      <c r="J37" s="214" t="s">
        <v>3</v>
      </c>
    </row>
    <row r="38" spans="1:10" ht="24" customHeight="1" x14ac:dyDescent="0.7">
      <c r="A38" s="13" t="s">
        <v>27</v>
      </c>
      <c r="B38" s="14" t="s">
        <v>5</v>
      </c>
      <c r="C38" s="14"/>
      <c r="D38" s="19" t="s">
        <v>238</v>
      </c>
      <c r="E38" s="20"/>
      <c r="F38" s="19" t="s">
        <v>208</v>
      </c>
      <c r="G38" s="20"/>
      <c r="H38" s="19" t="s">
        <v>238</v>
      </c>
      <c r="I38" s="20"/>
      <c r="J38" s="19" t="s">
        <v>208</v>
      </c>
    </row>
    <row r="39" spans="1:10" ht="24" customHeight="1" x14ac:dyDescent="0.7">
      <c r="A39" s="13"/>
      <c r="B39" s="14"/>
      <c r="C39" s="14"/>
      <c r="D39" s="21" t="s">
        <v>6</v>
      </c>
      <c r="E39" s="22"/>
      <c r="F39" s="21"/>
      <c r="G39" s="22"/>
      <c r="H39" s="21" t="s">
        <v>6</v>
      </c>
      <c r="I39" s="22"/>
      <c r="J39" s="21"/>
    </row>
    <row r="40" spans="1:10" ht="24" customHeight="1" x14ac:dyDescent="0.7">
      <c r="A40" s="23"/>
      <c r="B40" s="14"/>
      <c r="C40" s="14"/>
      <c r="D40" s="223" t="s">
        <v>7</v>
      </c>
      <c r="E40" s="222"/>
      <c r="F40" s="222"/>
      <c r="G40" s="222"/>
      <c r="H40" s="222"/>
      <c r="I40" s="222"/>
      <c r="J40" s="222"/>
    </row>
    <row r="41" spans="1:10" ht="25.4" customHeight="1" x14ac:dyDescent="0.7">
      <c r="A41" s="35" t="s">
        <v>28</v>
      </c>
      <c r="B41" s="36"/>
      <c r="C41" s="36"/>
      <c r="D41" s="37"/>
      <c r="E41" s="37"/>
      <c r="F41" s="37"/>
      <c r="G41" s="37"/>
      <c r="H41" s="37"/>
      <c r="I41" s="37"/>
      <c r="J41" s="37"/>
    </row>
    <row r="42" spans="1:10" ht="24.5" customHeight="1" x14ac:dyDescent="0.65">
      <c r="A42" s="29" t="s">
        <v>29</v>
      </c>
      <c r="B42" s="24">
        <v>3</v>
      </c>
      <c r="C42" s="38"/>
      <c r="D42" s="26">
        <v>2633329</v>
      </c>
      <c r="E42" s="28"/>
      <c r="F42" s="26">
        <v>3563345</v>
      </c>
      <c r="G42" s="28"/>
      <c r="H42" s="26">
        <v>468046</v>
      </c>
      <c r="I42" s="28"/>
      <c r="J42" s="28">
        <v>592526</v>
      </c>
    </row>
    <row r="43" spans="1:10" ht="24" customHeight="1" x14ac:dyDescent="0.65">
      <c r="A43" s="29" t="s">
        <v>30</v>
      </c>
      <c r="B43" s="24"/>
      <c r="C43" s="38"/>
      <c r="D43" s="26"/>
      <c r="E43" s="28"/>
      <c r="F43" s="26"/>
      <c r="G43" s="28"/>
      <c r="H43" s="26"/>
      <c r="I43" s="28"/>
      <c r="J43" s="26"/>
    </row>
    <row r="44" spans="1:10" ht="24" customHeight="1" x14ac:dyDescent="0.65">
      <c r="A44" s="29" t="s">
        <v>31</v>
      </c>
      <c r="B44" s="24">
        <v>8</v>
      </c>
      <c r="C44" s="38"/>
      <c r="D44" s="26">
        <v>7100000</v>
      </c>
      <c r="E44" s="28"/>
      <c r="F44" s="26">
        <v>28541476</v>
      </c>
      <c r="G44" s="28"/>
      <c r="H44" s="26">
        <v>7100000</v>
      </c>
      <c r="I44" s="28"/>
      <c r="J44" s="28">
        <v>28541476</v>
      </c>
    </row>
    <row r="45" spans="1:10" ht="24" customHeight="1" x14ac:dyDescent="0.65">
      <c r="A45" s="39" t="s">
        <v>32</v>
      </c>
      <c r="B45" s="24">
        <v>8</v>
      </c>
      <c r="C45" s="38"/>
      <c r="D45" s="26">
        <v>14295161</v>
      </c>
      <c r="E45" s="28"/>
      <c r="F45" s="26">
        <v>12881969</v>
      </c>
      <c r="G45" s="28"/>
      <c r="H45" s="26">
        <v>14295161</v>
      </c>
      <c r="I45" s="28"/>
      <c r="J45" s="28">
        <v>12881969</v>
      </c>
    </row>
    <row r="46" spans="1:10" ht="24" customHeight="1" x14ac:dyDescent="0.65">
      <c r="A46" s="39" t="s">
        <v>33</v>
      </c>
      <c r="B46" s="24"/>
      <c r="C46" s="38"/>
      <c r="D46" s="26"/>
      <c r="E46" s="28"/>
      <c r="F46" s="26"/>
      <c r="G46" s="28"/>
      <c r="H46" s="26"/>
      <c r="I46" s="28"/>
      <c r="J46" s="28"/>
    </row>
    <row r="47" spans="1:10" ht="24" customHeight="1" x14ac:dyDescent="0.65">
      <c r="A47" s="39" t="s">
        <v>34</v>
      </c>
      <c r="B47" s="24">
        <v>3</v>
      </c>
      <c r="D47" s="26">
        <v>80422</v>
      </c>
      <c r="E47" s="28"/>
      <c r="F47" s="26">
        <v>73898</v>
      </c>
      <c r="G47" s="28"/>
      <c r="H47" s="26">
        <v>22820</v>
      </c>
      <c r="I47" s="28"/>
      <c r="J47" s="28">
        <v>17254</v>
      </c>
    </row>
    <row r="48" spans="1:10" ht="24" customHeight="1" x14ac:dyDescent="0.65">
      <c r="A48" s="29" t="s">
        <v>35</v>
      </c>
      <c r="B48" s="24"/>
      <c r="C48" s="38"/>
      <c r="D48" s="26">
        <v>14713</v>
      </c>
      <c r="E48" s="28"/>
      <c r="F48" s="26">
        <v>0</v>
      </c>
      <c r="G48" s="28"/>
      <c r="H48" s="26">
        <v>0</v>
      </c>
      <c r="I48" s="28"/>
      <c r="J48" s="28">
        <v>0</v>
      </c>
    </row>
    <row r="49" spans="1:10" ht="24" customHeight="1" x14ac:dyDescent="0.65">
      <c r="A49" s="29" t="s">
        <v>47</v>
      </c>
      <c r="B49" s="24">
        <v>15</v>
      </c>
      <c r="C49" s="38"/>
      <c r="D49" s="26">
        <v>11787</v>
      </c>
      <c r="E49" s="28"/>
      <c r="F49" s="26">
        <v>74647</v>
      </c>
      <c r="G49" s="28"/>
      <c r="H49" s="26">
        <v>11787</v>
      </c>
      <c r="I49" s="28"/>
      <c r="J49" s="28">
        <v>74647</v>
      </c>
    </row>
    <row r="50" spans="1:10" ht="24" customHeight="1" x14ac:dyDescent="0.65">
      <c r="A50" s="29" t="s">
        <v>36</v>
      </c>
      <c r="B50" s="24">
        <v>3</v>
      </c>
      <c r="C50" s="36"/>
      <c r="D50" s="26">
        <v>478507</v>
      </c>
      <c r="E50" s="28"/>
      <c r="F50" s="26">
        <v>587846</v>
      </c>
      <c r="G50" s="28"/>
      <c r="H50" s="26">
        <v>23017</v>
      </c>
      <c r="I50" s="28"/>
      <c r="J50" s="28">
        <v>20219</v>
      </c>
    </row>
    <row r="51" spans="1:10" ht="24" hidden="1" customHeight="1" x14ac:dyDescent="0.7">
      <c r="A51" s="29" t="s">
        <v>37</v>
      </c>
      <c r="B51" s="10"/>
      <c r="C51" s="36"/>
      <c r="D51" s="26">
        <v>0</v>
      </c>
      <c r="E51" s="28"/>
      <c r="F51" s="28"/>
      <c r="G51" s="28"/>
      <c r="H51" s="28"/>
      <c r="I51" s="28"/>
      <c r="J51" s="28"/>
    </row>
    <row r="52" spans="1:10" ht="24" hidden="1" customHeight="1" x14ac:dyDescent="0.65">
      <c r="A52" s="29" t="s">
        <v>38</v>
      </c>
      <c r="B52" s="36"/>
      <c r="C52" s="36"/>
      <c r="D52" s="26">
        <v>0</v>
      </c>
      <c r="E52" s="28"/>
      <c r="F52" s="28"/>
      <c r="G52" s="28"/>
      <c r="H52" s="28"/>
      <c r="I52" s="28"/>
      <c r="J52" s="28"/>
    </row>
    <row r="53" spans="1:10" ht="24" customHeight="1" x14ac:dyDescent="0.7">
      <c r="A53" s="23" t="s">
        <v>39</v>
      </c>
      <c r="B53" s="10"/>
      <c r="C53" s="10"/>
      <c r="D53" s="59">
        <f>ROUND(SUM(D42:D52),0)</f>
        <v>24613919</v>
      </c>
      <c r="E53" s="186"/>
      <c r="F53" s="59">
        <f>ROUND(SUM(F42:F52),0)</f>
        <v>45723181</v>
      </c>
      <c r="G53" s="186"/>
      <c r="H53" s="59">
        <f>ROUND(SUM(H42:H52),0)</f>
        <v>21920831</v>
      </c>
      <c r="I53" s="186"/>
      <c r="J53" s="59">
        <f>ROUND(SUM(J42:J52),0)</f>
        <v>42128091</v>
      </c>
    </row>
    <row r="54" spans="1:10" ht="24" customHeight="1" x14ac:dyDescent="0.7">
      <c r="A54" s="40"/>
      <c r="B54" s="36"/>
      <c r="C54" s="36"/>
      <c r="D54" s="41"/>
      <c r="E54" s="41"/>
      <c r="F54" s="41"/>
      <c r="G54" s="41"/>
      <c r="H54" s="41"/>
      <c r="I54" s="41"/>
      <c r="J54" s="41"/>
    </row>
    <row r="55" spans="1:10" ht="24" customHeight="1" x14ac:dyDescent="0.7">
      <c r="A55" s="35" t="s">
        <v>40</v>
      </c>
      <c r="B55" s="36"/>
      <c r="C55" s="36"/>
      <c r="D55" s="26"/>
      <c r="E55" s="26"/>
      <c r="F55" s="26"/>
      <c r="G55" s="26"/>
      <c r="H55" s="26"/>
      <c r="I55" s="26"/>
      <c r="J55" s="26"/>
    </row>
    <row r="56" spans="1:10" ht="24" customHeight="1" x14ac:dyDescent="0.65">
      <c r="A56" s="29" t="s">
        <v>41</v>
      </c>
      <c r="B56" s="24" t="s">
        <v>229</v>
      </c>
      <c r="C56" s="36"/>
      <c r="D56" s="26">
        <v>67256815</v>
      </c>
      <c r="E56" s="28"/>
      <c r="F56" s="26">
        <v>44053001</v>
      </c>
      <c r="G56" s="28"/>
      <c r="H56" s="26">
        <v>69867641</v>
      </c>
      <c r="I56" s="26"/>
      <c r="J56" s="28">
        <v>46715597</v>
      </c>
    </row>
    <row r="57" spans="1:10" ht="24" customHeight="1" x14ac:dyDescent="0.65">
      <c r="A57" s="39" t="s">
        <v>42</v>
      </c>
      <c r="B57" s="24">
        <v>3</v>
      </c>
      <c r="C57" s="36"/>
      <c r="D57" s="26">
        <v>4727214</v>
      </c>
      <c r="E57" s="28"/>
      <c r="F57" s="26">
        <v>4660271</v>
      </c>
      <c r="G57" s="28"/>
      <c r="H57" s="26">
        <v>139622</v>
      </c>
      <c r="I57" s="26"/>
      <c r="J57" s="28">
        <v>134963</v>
      </c>
    </row>
    <row r="58" spans="1:10" ht="24" customHeight="1" x14ac:dyDescent="0.65">
      <c r="A58" s="29" t="s">
        <v>43</v>
      </c>
      <c r="B58" s="14"/>
      <c r="C58" s="36"/>
      <c r="D58" s="26"/>
      <c r="E58" s="28"/>
      <c r="F58" s="26"/>
      <c r="G58" s="28"/>
      <c r="H58" s="26"/>
      <c r="I58" s="26"/>
      <c r="J58" s="28"/>
    </row>
    <row r="59" spans="1:10" ht="24" customHeight="1" x14ac:dyDescent="0.65">
      <c r="A59" s="29" t="s">
        <v>44</v>
      </c>
      <c r="B59" s="14"/>
      <c r="C59" s="38"/>
      <c r="D59" s="26">
        <v>631324</v>
      </c>
      <c r="E59" s="28"/>
      <c r="F59" s="26">
        <v>629513</v>
      </c>
      <c r="G59" s="28"/>
      <c r="H59" s="26">
        <v>282907</v>
      </c>
      <c r="I59" s="28"/>
      <c r="J59" s="28">
        <v>288572</v>
      </c>
    </row>
    <row r="60" spans="1:10" ht="24" customHeight="1" x14ac:dyDescent="0.65">
      <c r="A60" s="29" t="s">
        <v>45</v>
      </c>
      <c r="B60" s="24">
        <v>3</v>
      </c>
      <c r="C60" s="38"/>
      <c r="D60" s="26">
        <v>472974</v>
      </c>
      <c r="E60" s="28"/>
      <c r="F60" s="26">
        <v>419819</v>
      </c>
      <c r="G60" s="28"/>
      <c r="H60" s="26">
        <v>0</v>
      </c>
      <c r="I60" s="28"/>
      <c r="J60" s="28">
        <v>0</v>
      </c>
    </row>
    <row r="61" spans="1:10" ht="24" customHeight="1" x14ac:dyDescent="0.65">
      <c r="A61" s="29" t="s">
        <v>46</v>
      </c>
      <c r="B61" s="24"/>
      <c r="C61" s="38"/>
      <c r="D61" s="26">
        <v>12898700</v>
      </c>
      <c r="E61" s="28"/>
      <c r="F61" s="26">
        <v>12078180</v>
      </c>
      <c r="G61" s="28"/>
      <c r="H61" s="26">
        <v>0</v>
      </c>
      <c r="I61" s="28"/>
      <c r="J61" s="28">
        <v>0</v>
      </c>
    </row>
    <row r="62" spans="1:10" ht="24" customHeight="1" x14ac:dyDescent="0.65">
      <c r="A62" s="29" t="s">
        <v>47</v>
      </c>
      <c r="B62" s="24">
        <v>15</v>
      </c>
      <c r="C62" s="38"/>
      <c r="D62" s="26">
        <v>7440</v>
      </c>
      <c r="E62" s="28"/>
      <c r="F62" s="26">
        <v>4493</v>
      </c>
      <c r="G62" s="28"/>
      <c r="H62" s="26">
        <v>7440</v>
      </c>
      <c r="I62" s="28"/>
      <c r="J62" s="28">
        <v>4493</v>
      </c>
    </row>
    <row r="63" spans="1:10" ht="24" customHeight="1" x14ac:dyDescent="0.65">
      <c r="A63" s="29" t="s">
        <v>48</v>
      </c>
      <c r="B63" s="24">
        <v>3</v>
      </c>
      <c r="C63" s="38"/>
      <c r="D63" s="26">
        <v>1179147</v>
      </c>
      <c r="E63" s="28"/>
      <c r="F63" s="26">
        <v>890043</v>
      </c>
      <c r="G63" s="28"/>
      <c r="H63" s="26">
        <v>184119</v>
      </c>
      <c r="I63" s="28"/>
      <c r="J63" s="28">
        <v>180142</v>
      </c>
    </row>
    <row r="64" spans="1:10" ht="24" customHeight="1" x14ac:dyDescent="0.7">
      <c r="A64" s="23" t="s">
        <v>49</v>
      </c>
      <c r="B64" s="42"/>
      <c r="C64" s="10"/>
      <c r="D64" s="59">
        <f>ROUND(SUM(D56:D63),0)</f>
        <v>87173614</v>
      </c>
      <c r="E64" s="186"/>
      <c r="F64" s="59">
        <f>ROUND(SUM(F56:F63),0)</f>
        <v>62735320</v>
      </c>
      <c r="G64" s="186"/>
      <c r="H64" s="59">
        <f>ROUND(SUM(H56:H63),0)</f>
        <v>70481729</v>
      </c>
      <c r="I64" s="186"/>
      <c r="J64" s="59">
        <f>ROUND(SUM(J56:J63),0)</f>
        <v>47323767</v>
      </c>
    </row>
    <row r="65" spans="1:10" ht="24" customHeight="1" x14ac:dyDescent="0.7">
      <c r="A65" s="40" t="s">
        <v>50</v>
      </c>
      <c r="B65" s="42"/>
      <c r="C65" s="42"/>
      <c r="D65" s="61">
        <f>SUM(D53,D64)</f>
        <v>111787533</v>
      </c>
      <c r="E65" s="186"/>
      <c r="F65" s="61">
        <f>SUM(F53,F64)</f>
        <v>108458501</v>
      </c>
      <c r="G65" s="186"/>
      <c r="H65" s="61">
        <f>SUM(H53,H64)</f>
        <v>92402560</v>
      </c>
      <c r="I65" s="186"/>
      <c r="J65" s="61">
        <f>SUM(J53,J64)</f>
        <v>89451858</v>
      </c>
    </row>
    <row r="66" spans="1:10" ht="24" customHeight="1" x14ac:dyDescent="0.7">
      <c r="A66" s="23"/>
      <c r="B66" s="10"/>
      <c r="C66" s="10"/>
      <c r="D66" s="34"/>
      <c r="E66" s="31"/>
      <c r="F66" s="34"/>
      <c r="G66" s="31"/>
      <c r="H66" s="34"/>
      <c r="I66" s="31"/>
      <c r="J66" s="34"/>
    </row>
    <row r="67" spans="1:10" s="43" customFormat="1" ht="24" customHeight="1" x14ac:dyDescent="0.7">
      <c r="A67" s="9" t="s">
        <v>0</v>
      </c>
      <c r="B67" s="32"/>
      <c r="D67" s="44"/>
      <c r="E67" s="44"/>
      <c r="F67" s="44"/>
      <c r="G67" s="44"/>
      <c r="H67" s="44"/>
      <c r="I67" s="44"/>
      <c r="J67" s="44"/>
    </row>
    <row r="68" spans="1:10" s="43" customFormat="1" ht="24" customHeight="1" x14ac:dyDescent="0.7">
      <c r="A68" s="13" t="s">
        <v>201</v>
      </c>
      <c r="B68" s="10"/>
      <c r="C68" s="11"/>
      <c r="D68" s="44"/>
      <c r="E68" s="44"/>
      <c r="F68" s="44"/>
      <c r="G68" s="44"/>
      <c r="H68" s="44"/>
      <c r="I68" s="44"/>
      <c r="J68" s="44"/>
    </row>
    <row r="69" spans="1:10" s="43" customFormat="1" ht="24" customHeight="1" x14ac:dyDescent="0.7">
      <c r="A69" s="1"/>
      <c r="B69" s="10"/>
      <c r="C69" s="11"/>
      <c r="D69" s="44"/>
      <c r="E69" s="44"/>
      <c r="F69" s="44"/>
      <c r="G69" s="44"/>
      <c r="H69" s="44"/>
      <c r="I69" s="44"/>
      <c r="J69" s="44"/>
    </row>
    <row r="70" spans="1:10" ht="24" customHeight="1" x14ac:dyDescent="0.7">
      <c r="A70" s="15"/>
      <c r="B70" s="14"/>
      <c r="C70" s="14"/>
      <c r="D70" s="221" t="s">
        <v>1</v>
      </c>
      <c r="E70" s="221"/>
      <c r="F70" s="221"/>
      <c r="G70" s="221"/>
      <c r="H70" s="224" t="s">
        <v>2</v>
      </c>
      <c r="I70" s="224"/>
      <c r="J70" s="224"/>
    </row>
    <row r="71" spans="1:10" ht="24" customHeight="1" x14ac:dyDescent="0.65">
      <c r="A71" s="15"/>
      <c r="B71" s="14"/>
      <c r="C71" s="14"/>
      <c r="D71" s="214" t="s">
        <v>252</v>
      </c>
      <c r="E71" s="214"/>
      <c r="F71" s="214" t="s">
        <v>3</v>
      </c>
      <c r="G71" s="18"/>
      <c r="H71" s="214" t="s">
        <v>252</v>
      </c>
      <c r="I71" s="214"/>
      <c r="J71" s="214" t="s">
        <v>3</v>
      </c>
    </row>
    <row r="72" spans="1:10" ht="24" customHeight="1" x14ac:dyDescent="0.7">
      <c r="A72" s="13" t="s">
        <v>27</v>
      </c>
      <c r="B72" s="14" t="s">
        <v>5</v>
      </c>
      <c r="C72" s="24"/>
      <c r="D72" s="19" t="s">
        <v>238</v>
      </c>
      <c r="E72" s="20"/>
      <c r="F72" s="19" t="s">
        <v>208</v>
      </c>
      <c r="G72" s="20"/>
      <c r="H72" s="19" t="s">
        <v>238</v>
      </c>
      <c r="I72" s="20"/>
      <c r="J72" s="19" t="s">
        <v>208</v>
      </c>
    </row>
    <row r="73" spans="1:10" ht="24" customHeight="1" x14ac:dyDescent="0.7">
      <c r="A73" s="13"/>
      <c r="B73" s="24"/>
      <c r="C73" s="24"/>
      <c r="D73" s="21" t="s">
        <v>6</v>
      </c>
      <c r="E73" s="22"/>
      <c r="F73" s="21"/>
      <c r="G73" s="22"/>
      <c r="H73" s="21" t="s">
        <v>6</v>
      </c>
      <c r="I73" s="22"/>
      <c r="J73" s="21"/>
    </row>
    <row r="74" spans="1:10" ht="24" customHeight="1" x14ac:dyDescent="0.7">
      <c r="A74" s="23"/>
      <c r="B74" s="14"/>
      <c r="C74" s="14"/>
      <c r="D74" s="223" t="s">
        <v>7</v>
      </c>
      <c r="E74" s="222"/>
      <c r="F74" s="222"/>
      <c r="G74" s="222"/>
      <c r="H74" s="222"/>
      <c r="I74" s="222"/>
      <c r="J74" s="222"/>
    </row>
    <row r="75" spans="1:10" ht="24" customHeight="1" x14ac:dyDescent="0.7">
      <c r="A75" s="35" t="s">
        <v>51</v>
      </c>
      <c r="B75" s="36"/>
      <c r="C75" s="36"/>
      <c r="D75" s="26"/>
      <c r="E75" s="26"/>
      <c r="F75" s="26"/>
      <c r="G75" s="26"/>
      <c r="H75" s="26"/>
      <c r="I75" s="26"/>
      <c r="J75" s="26"/>
    </row>
    <row r="76" spans="1:10" ht="24" customHeight="1" x14ac:dyDescent="0.65">
      <c r="A76" s="29" t="s">
        <v>52</v>
      </c>
      <c r="B76" s="24">
        <v>10</v>
      </c>
      <c r="C76" s="38"/>
      <c r="D76" s="28"/>
      <c r="E76" s="26"/>
      <c r="F76" s="26"/>
      <c r="G76" s="26"/>
      <c r="H76" s="28"/>
      <c r="I76" s="26"/>
      <c r="J76" s="26"/>
    </row>
    <row r="77" spans="1:10" ht="24" customHeight="1" thickBot="1" x14ac:dyDescent="0.7">
      <c r="A77" s="29" t="s">
        <v>53</v>
      </c>
      <c r="C77" s="36"/>
      <c r="D77" s="45">
        <v>32150000</v>
      </c>
      <c r="E77" s="28"/>
      <c r="F77" s="45">
        <v>32150000</v>
      </c>
      <c r="G77" s="28"/>
      <c r="H77" s="45">
        <v>32150000</v>
      </c>
      <c r="I77" s="28"/>
      <c r="J77" s="45">
        <v>32150000</v>
      </c>
    </row>
    <row r="78" spans="1:10" ht="24" customHeight="1" thickTop="1" x14ac:dyDescent="0.65">
      <c r="A78" s="29" t="s">
        <v>54</v>
      </c>
      <c r="B78" s="24"/>
      <c r="C78" s="36"/>
      <c r="D78" s="12">
        <v>32026544</v>
      </c>
      <c r="F78" s="12">
        <v>32012971</v>
      </c>
      <c r="H78" s="12">
        <v>32026544</v>
      </c>
      <c r="J78" s="12">
        <v>32012971</v>
      </c>
    </row>
    <row r="79" spans="1:10" ht="24" customHeight="1" x14ac:dyDescent="0.65">
      <c r="A79" s="27" t="s">
        <v>55</v>
      </c>
      <c r="B79" s="14"/>
      <c r="C79" s="14"/>
      <c r="D79" s="28">
        <v>39408199</v>
      </c>
      <c r="E79" s="28"/>
      <c r="F79" s="28">
        <v>39371934</v>
      </c>
      <c r="G79" s="46"/>
      <c r="H79" s="28">
        <v>39408199</v>
      </c>
      <c r="I79" s="46"/>
      <c r="J79" s="28">
        <v>39371934</v>
      </c>
    </row>
    <row r="80" spans="1:10" ht="24" customHeight="1" x14ac:dyDescent="0.65">
      <c r="A80" s="27" t="s">
        <v>56</v>
      </c>
      <c r="B80" s="24"/>
      <c r="C80" s="14"/>
      <c r="D80" s="28"/>
      <c r="E80" s="28"/>
      <c r="F80" s="28"/>
      <c r="G80" s="28"/>
      <c r="H80" s="28"/>
      <c r="I80" s="28"/>
      <c r="J80" s="28"/>
    </row>
    <row r="81" spans="1:10" ht="24" customHeight="1" x14ac:dyDescent="0.65">
      <c r="A81" s="27" t="s">
        <v>57</v>
      </c>
      <c r="B81" s="24"/>
      <c r="C81" s="14"/>
      <c r="D81" s="28">
        <v>507936</v>
      </c>
      <c r="E81" s="28"/>
      <c r="F81" s="28">
        <v>507936</v>
      </c>
      <c r="G81" s="202"/>
      <c r="H81" s="28">
        <v>507936</v>
      </c>
      <c r="I81" s="28"/>
      <c r="J81" s="28">
        <v>507936</v>
      </c>
    </row>
    <row r="82" spans="1:10" ht="24" customHeight="1" x14ac:dyDescent="0.65">
      <c r="A82" s="27" t="s">
        <v>58</v>
      </c>
      <c r="B82" s="47"/>
      <c r="C82" s="14"/>
      <c r="D82" s="28">
        <v>23020436</v>
      </c>
      <c r="E82" s="28"/>
      <c r="F82" s="28">
        <v>22127624</v>
      </c>
      <c r="G82" s="202"/>
      <c r="H82" s="28">
        <v>2048781</v>
      </c>
      <c r="I82" s="28"/>
      <c r="J82" s="28">
        <v>3898978</v>
      </c>
    </row>
    <row r="83" spans="1:10" ht="24" customHeight="1" x14ac:dyDescent="0.65">
      <c r="A83" s="27" t="s">
        <v>59</v>
      </c>
      <c r="B83" s="14"/>
      <c r="C83" s="14"/>
      <c r="D83" s="28">
        <v>7985531</v>
      </c>
      <c r="E83" s="28"/>
      <c r="F83" s="28">
        <v>7985531</v>
      </c>
      <c r="G83" s="48"/>
      <c r="H83" s="28">
        <v>0</v>
      </c>
      <c r="I83" s="28"/>
      <c r="J83" s="28">
        <v>0</v>
      </c>
    </row>
    <row r="84" spans="1:10" ht="24" customHeight="1" x14ac:dyDescent="0.65">
      <c r="A84" s="27" t="s">
        <v>60</v>
      </c>
      <c r="B84" s="14"/>
      <c r="C84" s="14"/>
      <c r="D84" s="28">
        <v>-196268</v>
      </c>
      <c r="E84" s="28"/>
      <c r="F84" s="28">
        <v>-65144</v>
      </c>
      <c r="G84" s="49"/>
      <c r="H84" s="28">
        <v>-196268</v>
      </c>
      <c r="I84" s="28"/>
      <c r="J84" s="28">
        <v>-65144</v>
      </c>
    </row>
    <row r="85" spans="1:10" ht="24" customHeight="1" x14ac:dyDescent="0.65">
      <c r="A85" s="27" t="s">
        <v>61</v>
      </c>
      <c r="B85" s="14"/>
      <c r="C85" s="14"/>
      <c r="D85" s="28">
        <v>66721</v>
      </c>
      <c r="E85" s="28"/>
      <c r="F85" s="28">
        <v>86431</v>
      </c>
      <c r="G85" s="202"/>
      <c r="H85" s="28">
        <v>66721</v>
      </c>
      <c r="I85" s="28"/>
      <c r="J85" s="28">
        <v>86431</v>
      </c>
    </row>
    <row r="86" spans="1:10" ht="24" customHeight="1" x14ac:dyDescent="0.65">
      <c r="A86" s="27" t="s">
        <v>199</v>
      </c>
      <c r="B86" s="14"/>
      <c r="C86" s="14"/>
      <c r="D86" s="28">
        <v>65471</v>
      </c>
      <c r="E86" s="28"/>
      <c r="F86" s="28">
        <v>45420</v>
      </c>
      <c r="G86" s="202"/>
      <c r="H86" s="28">
        <v>0</v>
      </c>
      <c r="I86" s="28"/>
      <c r="J86" s="28">
        <v>0</v>
      </c>
    </row>
    <row r="87" spans="1:10" ht="24" customHeight="1" x14ac:dyDescent="0.65">
      <c r="A87" s="27" t="s">
        <v>62</v>
      </c>
      <c r="B87" s="14"/>
      <c r="C87" s="14"/>
      <c r="D87" s="28">
        <v>-6334103</v>
      </c>
      <c r="E87" s="28"/>
      <c r="F87" s="28">
        <v>-6334103</v>
      </c>
      <c r="G87" s="202"/>
      <c r="H87" s="28">
        <v>-1440</v>
      </c>
      <c r="I87" s="28"/>
      <c r="J87" s="28">
        <v>-1440</v>
      </c>
    </row>
    <row r="88" spans="1:10" ht="24" customHeight="1" x14ac:dyDescent="0.7">
      <c r="A88" s="23" t="s">
        <v>155</v>
      </c>
      <c r="B88" s="10"/>
      <c r="C88" s="10"/>
      <c r="D88" s="50">
        <v>96550467</v>
      </c>
      <c r="E88" s="31"/>
      <c r="F88" s="50">
        <v>95738600</v>
      </c>
      <c r="G88" s="31"/>
      <c r="H88" s="50">
        <v>73860473</v>
      </c>
      <c r="I88" s="31"/>
      <c r="J88" s="50">
        <v>75811666</v>
      </c>
    </row>
    <row r="89" spans="1:10" ht="24" customHeight="1" x14ac:dyDescent="0.7">
      <c r="A89" s="40" t="s">
        <v>63</v>
      </c>
      <c r="B89" s="10"/>
      <c r="C89" s="10"/>
      <c r="D89" s="59">
        <f>ROUND(SUM(D88:D88),0)</f>
        <v>96550467</v>
      </c>
      <c r="E89" s="80"/>
      <c r="F89" s="59">
        <f>ROUND(SUM(F88:F88),0)</f>
        <v>95738600</v>
      </c>
      <c r="G89" s="186"/>
      <c r="H89" s="59">
        <f>ROUND(SUM(H88:H88),0)</f>
        <v>73860473</v>
      </c>
      <c r="I89" s="186"/>
      <c r="J89" s="59">
        <f>ROUND(SUM(J88:J88),0)</f>
        <v>75811666</v>
      </c>
    </row>
    <row r="90" spans="1:10" ht="24" customHeight="1" x14ac:dyDescent="0.7">
      <c r="A90" s="40"/>
      <c r="B90" s="36"/>
      <c r="C90" s="36"/>
      <c r="D90" s="28"/>
      <c r="E90" s="31"/>
      <c r="F90" s="28"/>
      <c r="G90" s="31"/>
      <c r="H90" s="28"/>
      <c r="I90" s="28"/>
      <c r="J90" s="28"/>
    </row>
    <row r="91" spans="1:10" ht="26.9" customHeight="1" thickBot="1" x14ac:dyDescent="0.75">
      <c r="A91" s="40" t="s">
        <v>64</v>
      </c>
      <c r="B91" s="36"/>
      <c r="C91" s="36"/>
      <c r="D91" s="60">
        <f>SUM(D65+D89)</f>
        <v>208338000</v>
      </c>
      <c r="E91" s="187"/>
      <c r="F91" s="60">
        <f>SUM(F65+F89)</f>
        <v>204197101</v>
      </c>
      <c r="G91" s="187"/>
      <c r="H91" s="60">
        <f>SUM(H65+H89)</f>
        <v>166263033</v>
      </c>
      <c r="I91" s="187"/>
      <c r="J91" s="60">
        <f>SUM(J65+J89)</f>
        <v>165263524</v>
      </c>
    </row>
    <row r="92" spans="1:10" ht="24" customHeight="1" thickTop="1" x14ac:dyDescent="0.7">
      <c r="A92" s="40"/>
      <c r="B92" s="36"/>
      <c r="C92" s="36"/>
      <c r="D92" s="52"/>
      <c r="E92" s="34"/>
      <c r="F92" s="52"/>
      <c r="G92" s="34"/>
      <c r="H92" s="52"/>
      <c r="I92" s="52"/>
      <c r="J92" s="52"/>
    </row>
    <row r="93" spans="1:10" ht="24" customHeight="1" x14ac:dyDescent="0.65">
      <c r="A93" s="27"/>
      <c r="B93" s="24"/>
      <c r="C93" s="14"/>
      <c r="D93" s="53"/>
      <c r="E93" s="53"/>
      <c r="F93" s="183"/>
      <c r="G93" s="183"/>
      <c r="H93" s="183"/>
      <c r="I93" s="183"/>
      <c r="J93" s="183"/>
    </row>
    <row r="94" spans="1:10" ht="24" customHeight="1" x14ac:dyDescent="0.65">
      <c r="A94" s="27"/>
      <c r="B94" s="14"/>
      <c r="C94" s="14"/>
      <c r="D94" s="54"/>
      <c r="E94" s="53"/>
      <c r="F94" s="54"/>
      <c r="G94" s="55"/>
      <c r="H94" s="54"/>
      <c r="I94" s="53"/>
      <c r="J94" s="54"/>
    </row>
    <row r="95" spans="1:10" ht="24" customHeight="1" x14ac:dyDescent="0.65">
      <c r="A95" s="27"/>
      <c r="B95" s="14"/>
      <c r="C95" s="14"/>
      <c r="D95" s="54"/>
      <c r="E95" s="53"/>
      <c r="F95" s="53"/>
      <c r="G95" s="55"/>
      <c r="H95" s="215"/>
      <c r="I95" s="53"/>
      <c r="J95" s="54"/>
    </row>
    <row r="96" spans="1:10" ht="24" customHeight="1" x14ac:dyDescent="0.65">
      <c r="A96" s="27"/>
      <c r="B96" s="14"/>
      <c r="C96" s="14"/>
      <c r="D96" s="53"/>
      <c r="E96" s="53"/>
      <c r="F96" s="53"/>
      <c r="G96" s="53"/>
      <c r="H96" s="216"/>
      <c r="I96" s="53"/>
      <c r="J96" s="53"/>
    </row>
    <row r="97" spans="1:10" ht="24" customHeight="1" x14ac:dyDescent="0.65">
      <c r="A97" s="27"/>
      <c r="B97" s="24"/>
      <c r="C97" s="1"/>
      <c r="D97" s="56"/>
      <c r="E97" s="56"/>
      <c r="F97" s="56"/>
      <c r="G97" s="56"/>
      <c r="H97" s="56"/>
      <c r="I97" s="56"/>
      <c r="J97" s="56"/>
    </row>
    <row r="98" spans="1:10" ht="24" customHeight="1" x14ac:dyDescent="0.65">
      <c r="A98" s="27"/>
      <c r="B98" s="14"/>
      <c r="C98" s="14"/>
      <c r="D98" s="53"/>
      <c r="E98" s="53"/>
      <c r="F98" s="53"/>
      <c r="G98" s="217"/>
      <c r="H98" s="53"/>
      <c r="I98" s="53"/>
      <c r="J98" s="53"/>
    </row>
    <row r="99" spans="1:10" s="32" customFormat="1" ht="24" customHeight="1" x14ac:dyDescent="0.7">
      <c r="A99" s="23"/>
      <c r="B99" s="10"/>
      <c r="C99" s="10"/>
      <c r="D99" s="57"/>
      <c r="E99" s="57"/>
      <c r="F99" s="57"/>
      <c r="G99" s="57"/>
      <c r="H99" s="57"/>
      <c r="I99" s="57"/>
      <c r="J99" s="57"/>
    </row>
    <row r="100" spans="1:10" s="32" customFormat="1" ht="24" customHeight="1" x14ac:dyDescent="0.7">
      <c r="A100" s="40"/>
      <c r="B100" s="42"/>
      <c r="C100" s="42"/>
      <c r="D100" s="57"/>
      <c r="E100" s="57"/>
      <c r="F100" s="57"/>
      <c r="G100" s="57"/>
      <c r="H100" s="57"/>
      <c r="I100" s="57"/>
      <c r="J100" s="57"/>
    </row>
    <row r="101" spans="1:10" ht="24" customHeight="1" x14ac:dyDescent="0.7">
      <c r="A101" s="40"/>
      <c r="B101" s="36"/>
      <c r="C101" s="36"/>
      <c r="D101" s="54"/>
      <c r="E101" s="57"/>
      <c r="F101" s="54"/>
      <c r="G101" s="57"/>
      <c r="H101" s="54"/>
      <c r="I101" s="54"/>
      <c r="J101" s="54"/>
    </row>
    <row r="102" spans="1:10" ht="24" customHeight="1" x14ac:dyDescent="0.7">
      <c r="A102" s="40"/>
      <c r="B102" s="36"/>
      <c r="C102" s="36"/>
      <c r="D102" s="57"/>
      <c r="E102" s="54"/>
      <c r="F102" s="57"/>
      <c r="G102" s="54"/>
      <c r="H102" s="57"/>
      <c r="I102" s="54"/>
      <c r="J102" s="57"/>
    </row>
    <row r="103" spans="1:10" ht="24" customHeight="1" x14ac:dyDescent="0.65">
      <c r="A103" s="27"/>
      <c r="B103" s="14"/>
      <c r="C103" s="14"/>
      <c r="D103" s="58"/>
      <c r="E103" s="58"/>
      <c r="F103" s="58"/>
      <c r="G103" s="58"/>
      <c r="H103" s="54"/>
      <c r="I103" s="54"/>
      <c r="J103" s="54"/>
    </row>
  </sheetData>
  <sheetProtection formatCells="0" formatColumns="0" formatRows="0" insertColumns="0" insertRows="0" insertHyperlinks="0" deleteColumns="0" deleteRows="0" sort="0" autoFilter="0" pivotTables="0"/>
  <mergeCells count="9">
    <mergeCell ref="D40:J40"/>
    <mergeCell ref="D70:G70"/>
    <mergeCell ref="H70:J70"/>
    <mergeCell ref="D74:J74"/>
    <mergeCell ref="D4:G4"/>
    <mergeCell ref="H4:J4"/>
    <mergeCell ref="D8:J8"/>
    <mergeCell ref="D36:G36"/>
    <mergeCell ref="H36:J36"/>
  </mergeCells>
  <pageMargins left="0.8" right="0.53" top="0.48" bottom="0.5" header="0.4" footer="0.5"/>
  <pageSetup paperSize="9" scale="75" firstPageNumber="3" fitToHeight="0" orientation="portrait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2" max="16383" man="1"/>
    <brk id="66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J71"/>
  <sheetViews>
    <sheetView topLeftCell="A46" zoomScale="62" zoomScaleNormal="50" zoomScaleSheetLayoutView="80" workbookViewId="0">
      <selection activeCell="A55" sqref="A55:XFD66"/>
    </sheetView>
  </sheetViews>
  <sheetFormatPr defaultColWidth="9" defaultRowHeight="21.5" x14ac:dyDescent="0.65"/>
  <cols>
    <col min="1" max="1" width="60.296875" style="1" customWidth="1"/>
    <col min="2" max="2" width="9.09765625" style="18" customWidth="1"/>
    <col min="3" max="3" width="1.59765625" style="18" customWidth="1"/>
    <col min="4" max="4" width="14.09765625" style="12" customWidth="1"/>
    <col min="5" max="5" width="1.59765625" style="12" customWidth="1"/>
    <col min="6" max="6" width="14.09765625" style="12" customWidth="1"/>
    <col min="7" max="7" width="1.59765625" style="12" customWidth="1"/>
    <col min="8" max="8" width="14.09765625" style="12" customWidth="1"/>
    <col min="9" max="9" width="1.59765625" style="12" customWidth="1"/>
    <col min="10" max="10" width="14.09765625" style="12" customWidth="1"/>
    <col min="11" max="16384" width="9" style="1"/>
  </cols>
  <sheetData>
    <row r="1" spans="1:10" ht="23" x14ac:dyDescent="0.7">
      <c r="A1" s="43" t="s">
        <v>0</v>
      </c>
      <c r="B1" s="43"/>
      <c r="C1" s="43"/>
      <c r="D1" s="133"/>
    </row>
    <row r="2" spans="1:10" ht="23" x14ac:dyDescent="0.7">
      <c r="A2" s="13" t="s">
        <v>65</v>
      </c>
      <c r="B2" s="64"/>
      <c r="C2" s="64"/>
    </row>
    <row r="3" spans="1:10" ht="23" x14ac:dyDescent="0.7">
      <c r="B3" s="82"/>
      <c r="C3" s="82"/>
      <c r="D3" s="152"/>
      <c r="E3" s="152"/>
      <c r="F3" s="152"/>
    </row>
    <row r="4" spans="1:10" ht="22" x14ac:dyDescent="0.7">
      <c r="A4" s="153"/>
      <c r="B4" s="14"/>
      <c r="C4" s="14"/>
      <c r="D4" s="221" t="s">
        <v>1</v>
      </c>
      <c r="E4" s="221"/>
      <c r="F4" s="221"/>
      <c r="G4" s="16"/>
      <c r="H4" s="221" t="s">
        <v>2</v>
      </c>
      <c r="I4" s="221"/>
      <c r="J4" s="221"/>
    </row>
    <row r="5" spans="1:10" ht="22" x14ac:dyDescent="0.7">
      <c r="A5" s="153"/>
      <c r="B5" s="14"/>
      <c r="C5" s="14"/>
      <c r="D5" s="222" t="s">
        <v>66</v>
      </c>
      <c r="E5" s="222"/>
      <c r="F5" s="222"/>
      <c r="G5" s="17"/>
      <c r="H5" s="222" t="s">
        <v>66</v>
      </c>
      <c r="I5" s="222"/>
      <c r="J5" s="222"/>
    </row>
    <row r="6" spans="1:10" ht="22" x14ac:dyDescent="0.7">
      <c r="A6" s="153"/>
      <c r="B6" s="14"/>
      <c r="C6" s="14"/>
      <c r="D6" s="222" t="s">
        <v>253</v>
      </c>
      <c r="E6" s="222"/>
      <c r="F6" s="222"/>
      <c r="G6" s="17"/>
      <c r="H6" s="222" t="s">
        <v>253</v>
      </c>
      <c r="I6" s="222"/>
      <c r="J6" s="222"/>
    </row>
    <row r="7" spans="1:10" x14ac:dyDescent="0.65">
      <c r="A7" s="153"/>
      <c r="B7" s="14" t="s">
        <v>5</v>
      </c>
      <c r="C7" s="14"/>
      <c r="D7" s="19" t="s">
        <v>238</v>
      </c>
      <c r="E7" s="20"/>
      <c r="F7" s="19" t="s">
        <v>208</v>
      </c>
      <c r="G7" s="20"/>
      <c r="H7" s="19" t="s">
        <v>238</v>
      </c>
      <c r="I7" s="20"/>
      <c r="J7" s="19" t="s">
        <v>208</v>
      </c>
    </row>
    <row r="8" spans="1:10" ht="22" x14ac:dyDescent="0.7">
      <c r="A8" s="23"/>
      <c r="B8" s="14"/>
      <c r="C8" s="14"/>
      <c r="D8" s="219" t="s">
        <v>7</v>
      </c>
      <c r="E8" s="220"/>
      <c r="F8" s="220"/>
      <c r="G8" s="220"/>
      <c r="H8" s="220"/>
      <c r="I8" s="220"/>
      <c r="J8" s="220"/>
    </row>
    <row r="9" spans="1:10" ht="22" x14ac:dyDescent="0.7">
      <c r="A9" s="35" t="s">
        <v>67</v>
      </c>
      <c r="B9" s="36" t="s">
        <v>249</v>
      </c>
      <c r="C9" s="36"/>
      <c r="D9" s="156"/>
      <c r="E9" s="156"/>
      <c r="F9" s="156"/>
      <c r="G9" s="156"/>
      <c r="H9" s="157"/>
      <c r="I9" s="156"/>
      <c r="J9" s="157"/>
    </row>
    <row r="10" spans="1:10" x14ac:dyDescent="0.65">
      <c r="A10" s="29" t="s">
        <v>68</v>
      </c>
      <c r="B10" s="36"/>
      <c r="C10" s="36"/>
      <c r="D10" s="52"/>
      <c r="H10" s="52"/>
    </row>
    <row r="11" spans="1:10" x14ac:dyDescent="0.65">
      <c r="A11" s="158" t="s">
        <v>69</v>
      </c>
      <c r="B11" s="36"/>
      <c r="C11" s="36"/>
      <c r="D11" s="52">
        <v>2748351</v>
      </c>
      <c r="E11" s="52"/>
      <c r="F11" s="52">
        <v>2564028</v>
      </c>
      <c r="G11" s="52"/>
      <c r="H11" s="52">
        <v>0</v>
      </c>
      <c r="I11" s="52"/>
      <c r="J11" s="52">
        <v>0</v>
      </c>
    </row>
    <row r="12" spans="1:10" ht="22.5" customHeight="1" x14ac:dyDescent="0.65">
      <c r="A12" s="29" t="s">
        <v>70</v>
      </c>
      <c r="B12" s="36"/>
      <c r="C12" s="36"/>
      <c r="D12" s="52">
        <v>1059948</v>
      </c>
      <c r="E12" s="52"/>
      <c r="F12" s="52">
        <v>954048</v>
      </c>
      <c r="G12" s="52"/>
      <c r="H12" s="52">
        <v>0</v>
      </c>
      <c r="I12" s="52"/>
      <c r="J12" s="52">
        <v>0</v>
      </c>
    </row>
    <row r="13" spans="1:10" x14ac:dyDescent="0.65">
      <c r="A13" s="159" t="s">
        <v>71</v>
      </c>
      <c r="B13" s="36"/>
      <c r="C13" s="36"/>
      <c r="D13" s="52">
        <v>70966</v>
      </c>
      <c r="E13" s="52"/>
      <c r="F13" s="52">
        <v>156138</v>
      </c>
      <c r="G13" s="52"/>
      <c r="H13" s="52">
        <v>866783</v>
      </c>
      <c r="I13" s="52"/>
      <c r="J13" s="52">
        <v>834110</v>
      </c>
    </row>
    <row r="14" spans="1:10" ht="22.5" customHeight="1" x14ac:dyDescent="0.65">
      <c r="A14" s="160" t="s">
        <v>154</v>
      </c>
      <c r="B14" s="36"/>
      <c r="C14" s="36"/>
      <c r="D14" s="52">
        <v>7505</v>
      </c>
      <c r="E14" s="52"/>
      <c r="F14" s="52">
        <v>9386</v>
      </c>
      <c r="G14" s="52"/>
      <c r="H14" s="52">
        <v>535281</v>
      </c>
      <c r="I14" s="52"/>
      <c r="J14" s="52">
        <v>848755</v>
      </c>
    </row>
    <row r="15" spans="1:10" x14ac:dyDescent="0.65">
      <c r="A15" s="158" t="s">
        <v>72</v>
      </c>
      <c r="B15" s="36"/>
      <c r="C15" s="36"/>
      <c r="D15" s="52">
        <v>69737</v>
      </c>
      <c r="E15" s="52"/>
      <c r="F15" s="52">
        <v>31915</v>
      </c>
      <c r="G15" s="52"/>
      <c r="H15" s="52">
        <v>14565</v>
      </c>
      <c r="I15" s="52"/>
      <c r="J15" s="52">
        <v>1223</v>
      </c>
    </row>
    <row r="16" spans="1:10" x14ac:dyDescent="0.65">
      <c r="A16" s="27" t="s">
        <v>73</v>
      </c>
      <c r="B16" s="36"/>
      <c r="C16" s="36"/>
      <c r="D16" s="52"/>
      <c r="E16" s="52"/>
      <c r="F16" s="52"/>
      <c r="G16" s="52"/>
      <c r="H16" s="52"/>
      <c r="I16" s="52"/>
      <c r="J16" s="52"/>
    </row>
    <row r="17" spans="1:10" x14ac:dyDescent="0.65">
      <c r="A17" s="29" t="s">
        <v>74</v>
      </c>
      <c r="B17" s="24">
        <v>6</v>
      </c>
      <c r="C17" s="36"/>
      <c r="D17" s="52">
        <v>1545187</v>
      </c>
      <c r="E17" s="52"/>
      <c r="F17" s="52">
        <v>1495075</v>
      </c>
      <c r="G17" s="52"/>
      <c r="H17" s="52">
        <v>0</v>
      </c>
      <c r="I17" s="52"/>
      <c r="J17" s="52">
        <v>0</v>
      </c>
    </row>
    <row r="18" spans="1:10" s="32" customFormat="1" ht="23.9" customHeight="1" x14ac:dyDescent="0.7">
      <c r="A18" s="23" t="s">
        <v>75</v>
      </c>
      <c r="B18" s="10"/>
      <c r="C18" s="10"/>
      <c r="D18" s="59">
        <f>ROUND(SUM(D9:D17),0)</f>
        <v>5501694</v>
      </c>
      <c r="E18" s="172"/>
      <c r="F18" s="59">
        <f>ROUND(SUM(F9:F17),0)</f>
        <v>5210590</v>
      </c>
      <c r="G18" s="172"/>
      <c r="H18" s="59">
        <f>ROUND(SUM(H9:H17),0)</f>
        <v>1416629</v>
      </c>
      <c r="I18" s="172"/>
      <c r="J18" s="59">
        <f>ROUND(SUM(J9:J17),0)</f>
        <v>1684088</v>
      </c>
    </row>
    <row r="19" spans="1:10" ht="12.75" customHeight="1" x14ac:dyDescent="0.7">
      <c r="A19" s="40"/>
      <c r="B19" s="36"/>
      <c r="C19" s="36"/>
      <c r="D19" s="52"/>
      <c r="F19" s="52"/>
      <c r="H19" s="52"/>
      <c r="J19" s="52"/>
    </row>
    <row r="20" spans="1:10" ht="22" x14ac:dyDescent="0.7">
      <c r="A20" s="35" t="s">
        <v>76</v>
      </c>
      <c r="B20" s="36" t="s">
        <v>225</v>
      </c>
      <c r="C20" s="36"/>
      <c r="D20" s="52"/>
      <c r="F20" s="52"/>
      <c r="H20" s="52"/>
      <c r="J20" s="52"/>
    </row>
    <row r="21" spans="1:10" x14ac:dyDescent="0.65">
      <c r="A21" s="29" t="s">
        <v>77</v>
      </c>
      <c r="B21" s="36"/>
      <c r="C21" s="36"/>
      <c r="D21" s="52"/>
      <c r="F21" s="52"/>
      <c r="H21" s="52"/>
      <c r="J21" s="52"/>
    </row>
    <row r="22" spans="1:10" x14ac:dyDescent="0.65">
      <c r="A22" s="29" t="s">
        <v>69</v>
      </c>
      <c r="B22" s="36"/>
      <c r="C22" s="36"/>
      <c r="D22" s="52">
        <v>1549495</v>
      </c>
      <c r="E22" s="52"/>
      <c r="F22" s="52">
        <v>1472912</v>
      </c>
      <c r="G22" s="52"/>
      <c r="H22" s="52">
        <v>0</v>
      </c>
      <c r="I22" s="52"/>
      <c r="J22" s="52">
        <v>0</v>
      </c>
    </row>
    <row r="23" spans="1:10" x14ac:dyDescent="0.65">
      <c r="A23" s="27" t="s">
        <v>78</v>
      </c>
      <c r="B23" s="36"/>
      <c r="C23" s="36"/>
      <c r="D23" s="52">
        <v>406502</v>
      </c>
      <c r="E23" s="52"/>
      <c r="F23" s="52">
        <v>327527</v>
      </c>
      <c r="G23" s="52"/>
      <c r="H23" s="52">
        <v>0</v>
      </c>
      <c r="I23" s="52"/>
      <c r="J23" s="52">
        <v>0</v>
      </c>
    </row>
    <row r="24" spans="1:10" x14ac:dyDescent="0.65">
      <c r="A24" s="29" t="s">
        <v>79</v>
      </c>
      <c r="B24" s="36"/>
      <c r="C24" s="36"/>
      <c r="D24" s="52">
        <v>58526</v>
      </c>
      <c r="E24" s="52"/>
      <c r="F24" s="52">
        <v>105824</v>
      </c>
      <c r="G24" s="52"/>
      <c r="H24" s="52">
        <v>372424</v>
      </c>
      <c r="I24" s="52"/>
      <c r="J24" s="52">
        <v>441202</v>
      </c>
    </row>
    <row r="25" spans="1:10" x14ac:dyDescent="0.65">
      <c r="A25" s="29" t="s">
        <v>80</v>
      </c>
      <c r="B25" s="36"/>
      <c r="C25" s="36"/>
      <c r="D25" s="52">
        <v>202560</v>
      </c>
      <c r="E25" s="52"/>
      <c r="F25" s="52">
        <v>193162</v>
      </c>
      <c r="G25" s="52"/>
      <c r="H25" s="52">
        <v>0</v>
      </c>
      <c r="I25" s="52"/>
      <c r="J25" s="52">
        <v>0</v>
      </c>
    </row>
    <row r="26" spans="1:10" x14ac:dyDescent="0.65">
      <c r="A26" s="29" t="s">
        <v>81</v>
      </c>
      <c r="B26" s="36"/>
      <c r="C26" s="36"/>
      <c r="D26" s="52">
        <v>1050892</v>
      </c>
      <c r="E26" s="52"/>
      <c r="F26" s="52">
        <v>919762</v>
      </c>
      <c r="G26" s="52"/>
      <c r="H26" s="52">
        <v>21604</v>
      </c>
      <c r="I26" s="52"/>
      <c r="J26" s="52">
        <v>1479</v>
      </c>
    </row>
    <row r="27" spans="1:10" s="32" customFormat="1" ht="23.9" customHeight="1" x14ac:dyDescent="0.7">
      <c r="A27" s="23" t="s">
        <v>82</v>
      </c>
      <c r="B27" s="10"/>
      <c r="C27" s="10"/>
      <c r="D27" s="59">
        <f>ROUND(SUM(D22:D26),0)</f>
        <v>3267975</v>
      </c>
      <c r="E27" s="172"/>
      <c r="F27" s="59">
        <f>ROUND(SUM(F22:F26),0)</f>
        <v>3019187</v>
      </c>
      <c r="G27" s="172"/>
      <c r="H27" s="59">
        <f>ROUND(SUM(H22:H26),0)</f>
        <v>394028</v>
      </c>
      <c r="I27" s="172"/>
      <c r="J27" s="59">
        <f>ROUND(SUM(J22:J26),0)</f>
        <v>442681</v>
      </c>
    </row>
    <row r="28" spans="1:10" ht="12.65" customHeight="1" x14ac:dyDescent="0.7">
      <c r="A28" s="158"/>
      <c r="B28" s="36"/>
      <c r="C28" s="36"/>
      <c r="D28" s="161"/>
      <c r="E28" s="41"/>
      <c r="F28" s="161"/>
      <c r="G28" s="41"/>
      <c r="H28" s="161"/>
      <c r="I28" s="41"/>
      <c r="J28" s="161"/>
    </row>
    <row r="29" spans="1:10" ht="21.65" customHeight="1" x14ac:dyDescent="0.7">
      <c r="A29" s="40" t="s">
        <v>218</v>
      </c>
      <c r="B29" s="36"/>
      <c r="C29" s="36"/>
      <c r="D29" s="80">
        <f>D18-D27</f>
        <v>2233719</v>
      </c>
      <c r="E29" s="172"/>
      <c r="F29" s="80">
        <f>F18-F27</f>
        <v>2191403</v>
      </c>
      <c r="G29" s="172"/>
      <c r="H29" s="80">
        <f>H18-H27</f>
        <v>1022601</v>
      </c>
      <c r="I29" s="172"/>
      <c r="J29" s="80">
        <f>J18-J27</f>
        <v>1241407</v>
      </c>
    </row>
    <row r="30" spans="1:10" ht="21.65" customHeight="1" x14ac:dyDescent="0.65">
      <c r="A30" s="27" t="s">
        <v>275</v>
      </c>
      <c r="B30" s="36" t="s">
        <v>217</v>
      </c>
      <c r="C30" s="36"/>
      <c r="D30" s="52">
        <v>-130</v>
      </c>
      <c r="E30" s="52"/>
      <c r="F30" s="52">
        <v>682</v>
      </c>
      <c r="G30" s="52"/>
      <c r="H30" s="52">
        <v>0</v>
      </c>
      <c r="I30" s="52"/>
      <c r="J30" s="52">
        <v>0</v>
      </c>
    </row>
    <row r="31" spans="1:10" x14ac:dyDescent="0.65">
      <c r="A31" s="29" t="s">
        <v>83</v>
      </c>
      <c r="B31" s="36"/>
      <c r="C31" s="36"/>
      <c r="D31" s="66">
        <v>-414495</v>
      </c>
      <c r="E31" s="52"/>
      <c r="F31" s="66">
        <v>-498145</v>
      </c>
      <c r="G31" s="52"/>
      <c r="H31" s="66">
        <v>-567099</v>
      </c>
      <c r="I31" s="52"/>
      <c r="J31" s="66">
        <v>-707510</v>
      </c>
    </row>
    <row r="32" spans="1:10" ht="12.65" customHeight="1" x14ac:dyDescent="0.7">
      <c r="A32" s="29"/>
      <c r="B32" s="36"/>
      <c r="C32" s="36"/>
      <c r="D32" s="34"/>
      <c r="E32" s="34"/>
      <c r="F32" s="34"/>
      <c r="G32" s="34"/>
      <c r="H32" s="34"/>
      <c r="I32" s="34"/>
      <c r="J32" s="34"/>
    </row>
    <row r="33" spans="1:10" s="32" customFormat="1" ht="22" x14ac:dyDescent="0.7">
      <c r="A33" s="40" t="s">
        <v>223</v>
      </c>
      <c r="B33" s="42"/>
      <c r="C33" s="42"/>
      <c r="D33" s="172">
        <f>D29+SUM(D30:D31)</f>
        <v>1819094</v>
      </c>
      <c r="E33" s="172"/>
      <c r="F33" s="172">
        <f>F29+SUM(F30:F31)</f>
        <v>1693940</v>
      </c>
      <c r="G33" s="172"/>
      <c r="H33" s="172">
        <f>H29+SUM(H30:H31)</f>
        <v>455502</v>
      </c>
      <c r="I33" s="172"/>
      <c r="J33" s="172">
        <f>J29+SUM(J30:J31)</f>
        <v>533897</v>
      </c>
    </row>
    <row r="34" spans="1:10" x14ac:dyDescent="0.65">
      <c r="A34" s="29" t="s">
        <v>269</v>
      </c>
      <c r="B34" s="36" t="s">
        <v>226</v>
      </c>
      <c r="C34" s="36"/>
      <c r="D34" s="52">
        <v>-350690</v>
      </c>
      <c r="E34" s="52"/>
      <c r="F34" s="52">
        <v>-289460</v>
      </c>
      <c r="G34" s="52"/>
      <c r="H34" s="66">
        <v>-736</v>
      </c>
      <c r="I34" s="52"/>
      <c r="J34" s="52">
        <v>-22233</v>
      </c>
    </row>
    <row r="35" spans="1:10" s="32" customFormat="1" ht="22.5" thickBot="1" x14ac:dyDescent="0.75">
      <c r="A35" s="40" t="s">
        <v>224</v>
      </c>
      <c r="C35" s="42"/>
      <c r="D35" s="173">
        <f>D33+D34</f>
        <v>1468404</v>
      </c>
      <c r="E35" s="172"/>
      <c r="F35" s="173">
        <f>F33+F34</f>
        <v>1404480</v>
      </c>
      <c r="G35" s="172"/>
      <c r="H35" s="173">
        <f>H33+H34</f>
        <v>454766</v>
      </c>
      <c r="I35" s="172"/>
      <c r="J35" s="173">
        <f>J33+J34</f>
        <v>511664</v>
      </c>
    </row>
    <row r="36" spans="1:10" s="32" customFormat="1" ht="12.75" customHeight="1" thickTop="1" x14ac:dyDescent="0.7">
      <c r="A36" s="40"/>
      <c r="B36" s="42"/>
      <c r="C36" s="42"/>
      <c r="D36" s="162"/>
      <c r="E36" s="44"/>
      <c r="F36" s="44"/>
      <c r="G36" s="44"/>
      <c r="H36" s="162"/>
      <c r="I36" s="44"/>
      <c r="J36" s="44"/>
    </row>
    <row r="37" spans="1:10" ht="23" x14ac:dyDescent="0.7">
      <c r="A37" s="43" t="s">
        <v>0</v>
      </c>
      <c r="B37" s="43"/>
      <c r="C37" s="43"/>
      <c r="D37" s="163"/>
      <c r="E37" s="163"/>
      <c r="F37" s="163"/>
      <c r="G37" s="163"/>
      <c r="H37" s="163"/>
      <c r="I37" s="163"/>
      <c r="J37" s="163"/>
    </row>
    <row r="38" spans="1:10" ht="23" x14ac:dyDescent="0.7">
      <c r="A38" s="13" t="s">
        <v>84</v>
      </c>
      <c r="B38" s="64"/>
      <c r="C38" s="64"/>
      <c r="D38" s="199"/>
      <c r="E38" s="200"/>
      <c r="F38" s="200"/>
      <c r="G38" s="200"/>
      <c r="H38" s="200"/>
      <c r="I38" s="200"/>
      <c r="J38" s="200"/>
    </row>
    <row r="39" spans="1:10" ht="23" x14ac:dyDescent="0.7">
      <c r="B39" s="82"/>
      <c r="C39" s="82"/>
    </row>
    <row r="40" spans="1:10" ht="22" x14ac:dyDescent="0.7">
      <c r="A40" s="153"/>
      <c r="B40" s="14"/>
      <c r="C40" s="14"/>
      <c r="D40" s="221" t="s">
        <v>1</v>
      </c>
      <c r="E40" s="221"/>
      <c r="F40" s="221"/>
      <c r="G40" s="16"/>
      <c r="H40" s="221" t="s">
        <v>2</v>
      </c>
      <c r="I40" s="221"/>
      <c r="J40" s="221"/>
    </row>
    <row r="41" spans="1:10" ht="22" x14ac:dyDescent="0.7">
      <c r="A41" s="153"/>
      <c r="B41" s="14"/>
      <c r="C41" s="14"/>
      <c r="D41" s="222" t="s">
        <v>66</v>
      </c>
      <c r="E41" s="222"/>
      <c r="F41" s="222"/>
      <c r="G41" s="17"/>
      <c r="H41" s="222" t="s">
        <v>66</v>
      </c>
      <c r="I41" s="222"/>
      <c r="J41" s="222"/>
    </row>
    <row r="42" spans="1:10" ht="22" x14ac:dyDescent="0.7">
      <c r="A42" s="153"/>
      <c r="B42" s="14"/>
      <c r="C42" s="14"/>
      <c r="D42" s="222" t="s">
        <v>253</v>
      </c>
      <c r="E42" s="222"/>
      <c r="F42" s="222"/>
      <c r="G42" s="17"/>
      <c r="H42" s="222" t="s">
        <v>253</v>
      </c>
      <c r="I42" s="222"/>
      <c r="J42" s="222"/>
    </row>
    <row r="43" spans="1:10" x14ac:dyDescent="0.65">
      <c r="A43" s="153"/>
      <c r="B43" s="14" t="s">
        <v>5</v>
      </c>
      <c r="C43" s="14"/>
      <c r="D43" s="19" t="s">
        <v>238</v>
      </c>
      <c r="E43" s="20"/>
      <c r="F43" s="19" t="s">
        <v>208</v>
      </c>
      <c r="G43" s="20"/>
      <c r="H43" s="19" t="s">
        <v>238</v>
      </c>
      <c r="I43" s="20"/>
      <c r="J43" s="19" t="s">
        <v>208</v>
      </c>
    </row>
    <row r="44" spans="1:10" ht="22" x14ac:dyDescent="0.7">
      <c r="A44" s="23"/>
      <c r="B44" s="14"/>
      <c r="C44" s="14"/>
      <c r="D44" s="219" t="s">
        <v>7</v>
      </c>
      <c r="E44" s="220"/>
      <c r="F44" s="220"/>
      <c r="G44" s="220"/>
      <c r="H44" s="220"/>
      <c r="I44" s="220"/>
      <c r="J44" s="220"/>
    </row>
    <row r="45" spans="1:10" ht="22" x14ac:dyDescent="0.7">
      <c r="A45" s="84" t="s">
        <v>85</v>
      </c>
      <c r="B45" s="14"/>
      <c r="C45" s="14"/>
      <c r="D45" s="154"/>
      <c r="E45" s="155"/>
      <c r="F45" s="155"/>
      <c r="G45" s="155"/>
      <c r="H45" s="155"/>
      <c r="I45" s="155"/>
      <c r="J45" s="155"/>
    </row>
    <row r="46" spans="1:10" ht="22" x14ac:dyDescent="0.7">
      <c r="A46" s="85" t="s">
        <v>86</v>
      </c>
      <c r="B46" s="14"/>
      <c r="C46" s="14"/>
      <c r="D46" s="154"/>
      <c r="E46" s="155"/>
      <c r="F46" s="155"/>
      <c r="G46" s="155"/>
      <c r="H46" s="155"/>
      <c r="I46" s="155"/>
      <c r="J46" s="155"/>
    </row>
    <row r="47" spans="1:10" x14ac:dyDescent="0.65">
      <c r="A47" s="39" t="s">
        <v>263</v>
      </c>
      <c r="B47" s="14"/>
      <c r="C47" s="14"/>
      <c r="D47" s="52">
        <v>-153619</v>
      </c>
      <c r="E47" s="52"/>
      <c r="F47" s="52">
        <v>-165226</v>
      </c>
      <c r="G47" s="52"/>
      <c r="H47" s="52">
        <v>-153619</v>
      </c>
      <c r="I47" s="52"/>
      <c r="J47" s="52">
        <v>-165226</v>
      </c>
    </row>
    <row r="48" spans="1:10" x14ac:dyDescent="0.65">
      <c r="A48" s="39" t="s">
        <v>264</v>
      </c>
      <c r="B48" s="14" t="s">
        <v>217</v>
      </c>
      <c r="C48" s="14"/>
      <c r="D48" s="52">
        <v>-958</v>
      </c>
      <c r="E48" s="52"/>
      <c r="F48" s="52">
        <v>737</v>
      </c>
      <c r="G48" s="52"/>
      <c r="H48" s="52">
        <v>0</v>
      </c>
      <c r="I48" s="52"/>
      <c r="J48" s="52">
        <v>0</v>
      </c>
    </row>
    <row r="49" spans="1:10" x14ac:dyDescent="0.65">
      <c r="A49" s="39" t="s">
        <v>87</v>
      </c>
      <c r="B49" s="14"/>
      <c r="C49" s="14"/>
      <c r="D49" s="52"/>
      <c r="E49" s="52"/>
      <c r="F49" s="52"/>
      <c r="G49" s="52"/>
      <c r="H49" s="52"/>
      <c r="I49" s="52"/>
      <c r="J49" s="52"/>
    </row>
    <row r="50" spans="1:10" x14ac:dyDescent="0.65">
      <c r="A50" s="39" t="s">
        <v>88</v>
      </c>
      <c r="B50" s="14"/>
      <c r="C50" s="14"/>
      <c r="D50" s="66">
        <v>-33242</v>
      </c>
      <c r="E50" s="52"/>
      <c r="F50" s="66">
        <v>15573</v>
      </c>
      <c r="G50" s="52"/>
      <c r="H50" s="66">
        <v>-33242</v>
      </c>
      <c r="I50" s="52"/>
      <c r="J50" s="66">
        <v>15573</v>
      </c>
    </row>
    <row r="51" spans="1:10" ht="22" x14ac:dyDescent="0.7">
      <c r="A51" s="84" t="s">
        <v>89</v>
      </c>
      <c r="B51" s="14"/>
      <c r="C51" s="14"/>
      <c r="D51" s="154"/>
      <c r="E51" s="155"/>
      <c r="F51" s="154"/>
      <c r="G51" s="155"/>
      <c r="H51" s="155"/>
      <c r="I51" s="155"/>
      <c r="J51" s="155"/>
    </row>
    <row r="52" spans="1:10" ht="22" x14ac:dyDescent="0.7">
      <c r="A52" s="84" t="s">
        <v>88</v>
      </c>
      <c r="B52" s="14"/>
      <c r="C52" s="14"/>
      <c r="D52" s="174">
        <f>D50+D48+D47</f>
        <v>-187819</v>
      </c>
      <c r="E52" s="175"/>
      <c r="F52" s="174">
        <f>F50+F48+F47</f>
        <v>-148916</v>
      </c>
      <c r="G52" s="175"/>
      <c r="H52" s="174">
        <f>H50+H48+H47</f>
        <v>-186861</v>
      </c>
      <c r="I52" s="175"/>
      <c r="J52" s="174">
        <f>J50+J48+J47</f>
        <v>-149653</v>
      </c>
    </row>
    <row r="53" spans="1:10" ht="22" x14ac:dyDescent="0.7">
      <c r="A53" s="23" t="s">
        <v>230</v>
      </c>
      <c r="B53" s="14"/>
      <c r="C53" s="14"/>
      <c r="D53" s="175">
        <v>-187819</v>
      </c>
      <c r="E53" s="188"/>
      <c r="F53" s="175">
        <v>-148916</v>
      </c>
      <c r="G53" s="188"/>
      <c r="H53" s="175">
        <v>-186861</v>
      </c>
      <c r="I53" s="188"/>
      <c r="J53" s="175">
        <v>-149653</v>
      </c>
    </row>
    <row r="54" spans="1:10" ht="22.5" thickBot="1" x14ac:dyDescent="0.75">
      <c r="A54" s="23" t="s">
        <v>270</v>
      </c>
      <c r="B54" s="14"/>
      <c r="C54" s="14"/>
      <c r="D54" s="176">
        <f>D35+D53</f>
        <v>1280585</v>
      </c>
      <c r="E54" s="188"/>
      <c r="F54" s="176">
        <f>F35+F53</f>
        <v>1255564</v>
      </c>
      <c r="G54" s="188"/>
      <c r="H54" s="176">
        <f>H35+H53</f>
        <v>267905</v>
      </c>
      <c r="I54" s="188"/>
      <c r="J54" s="176">
        <f>J35+J53</f>
        <v>362011</v>
      </c>
    </row>
    <row r="55" spans="1:10" ht="17.149999999999999" customHeight="1" thickTop="1" x14ac:dyDescent="0.7">
      <c r="A55" s="164"/>
      <c r="B55" s="14"/>
      <c r="C55" s="165"/>
      <c r="D55" s="166"/>
      <c r="E55" s="167"/>
      <c r="F55" s="166"/>
      <c r="G55" s="167"/>
      <c r="H55" s="167"/>
      <c r="I55" s="167"/>
      <c r="J55" s="167"/>
    </row>
    <row r="56" spans="1:10" ht="22" customHeight="1" x14ac:dyDescent="0.7">
      <c r="A56" s="84" t="s">
        <v>280</v>
      </c>
      <c r="B56" s="14"/>
      <c r="C56" s="165"/>
      <c r="D56" s="166"/>
      <c r="E56" s="167"/>
      <c r="F56" s="166"/>
      <c r="G56" s="167"/>
      <c r="H56" s="167"/>
      <c r="I56" s="167"/>
      <c r="J56" s="167"/>
    </row>
    <row r="57" spans="1:10" ht="21.65" customHeight="1" x14ac:dyDescent="0.65">
      <c r="A57" s="29" t="s">
        <v>281</v>
      </c>
      <c r="B57" s="14"/>
      <c r="C57" s="165"/>
      <c r="D57" s="52">
        <v>1468404</v>
      </c>
      <c r="E57" s="52"/>
      <c r="F57" s="52">
        <v>1404480</v>
      </c>
      <c r="G57" s="52"/>
      <c r="H57" s="52">
        <v>454766</v>
      </c>
      <c r="I57" s="52"/>
      <c r="J57" s="52">
        <v>511664</v>
      </c>
    </row>
    <row r="58" spans="1:10" ht="21.65" customHeight="1" x14ac:dyDescent="0.65">
      <c r="A58" s="29" t="s">
        <v>282</v>
      </c>
      <c r="B58" s="14"/>
      <c r="C58" s="165"/>
      <c r="D58" s="167">
        <v>0</v>
      </c>
      <c r="E58" s="167"/>
      <c r="F58" s="167">
        <v>0</v>
      </c>
      <c r="G58" s="167"/>
      <c r="H58" s="167">
        <v>0</v>
      </c>
      <c r="I58" s="167"/>
      <c r="J58" s="167">
        <v>0</v>
      </c>
    </row>
    <row r="59" spans="1:10" ht="22.5" customHeight="1" thickBot="1" x14ac:dyDescent="0.75">
      <c r="A59" s="40" t="s">
        <v>224</v>
      </c>
      <c r="B59" s="14"/>
      <c r="C59" s="165"/>
      <c r="D59" s="218">
        <v>1468404</v>
      </c>
      <c r="E59" s="167"/>
      <c r="F59" s="218">
        <v>1404480</v>
      </c>
      <c r="G59" s="167"/>
      <c r="H59" s="218">
        <v>454766</v>
      </c>
      <c r="I59" s="167"/>
      <c r="J59" s="218">
        <v>511664</v>
      </c>
    </row>
    <row r="60" spans="1:10" ht="17.149999999999999" customHeight="1" thickTop="1" x14ac:dyDescent="0.7">
      <c r="A60" s="40"/>
      <c r="B60" s="14"/>
      <c r="C60" s="165"/>
      <c r="D60" s="166"/>
      <c r="E60" s="167"/>
      <c r="F60" s="166"/>
      <c r="G60" s="167"/>
      <c r="H60" s="167"/>
      <c r="I60" s="167"/>
      <c r="J60" s="167"/>
    </row>
    <row r="61" spans="1:10" ht="22" customHeight="1" x14ac:dyDescent="0.7">
      <c r="A61" s="40" t="s">
        <v>283</v>
      </c>
      <c r="B61" s="14"/>
      <c r="C61" s="165"/>
      <c r="D61" s="166"/>
      <c r="E61" s="167"/>
      <c r="F61" s="166"/>
      <c r="G61" s="167"/>
      <c r="H61" s="167"/>
      <c r="I61" s="167"/>
      <c r="J61" s="167"/>
    </row>
    <row r="62" spans="1:10" ht="21.65" customHeight="1" x14ac:dyDescent="0.65">
      <c r="A62" s="29" t="s">
        <v>281</v>
      </c>
      <c r="B62" s="14"/>
      <c r="C62" s="165"/>
      <c r="D62" s="52">
        <v>1280585</v>
      </c>
      <c r="E62" s="52"/>
      <c r="F62" s="52">
        <v>1255564</v>
      </c>
      <c r="G62" s="52"/>
      <c r="H62" s="52">
        <v>267905</v>
      </c>
      <c r="I62" s="52"/>
      <c r="J62" s="52">
        <v>362011</v>
      </c>
    </row>
    <row r="63" spans="1:10" ht="21.65" customHeight="1" x14ac:dyDescent="0.65">
      <c r="A63" s="29" t="s">
        <v>282</v>
      </c>
      <c r="B63" s="14"/>
      <c r="C63" s="165"/>
      <c r="D63" s="167">
        <v>0</v>
      </c>
      <c r="E63" s="167"/>
      <c r="F63" s="167">
        <v>0</v>
      </c>
      <c r="G63" s="167"/>
      <c r="H63" s="167">
        <v>0</v>
      </c>
      <c r="I63" s="167"/>
      <c r="J63" s="167">
        <v>0</v>
      </c>
    </row>
    <row r="64" spans="1:10" ht="22.5" customHeight="1" thickBot="1" x14ac:dyDescent="0.75">
      <c r="A64" s="40" t="s">
        <v>284</v>
      </c>
      <c r="B64" s="14"/>
      <c r="C64" s="165"/>
      <c r="D64" s="218">
        <v>1280585</v>
      </c>
      <c r="E64" s="167"/>
      <c r="F64" s="218">
        <v>1255564</v>
      </c>
      <c r="G64" s="167"/>
      <c r="H64" s="218">
        <v>267905</v>
      </c>
      <c r="I64" s="167"/>
      <c r="J64" s="218">
        <v>362011</v>
      </c>
    </row>
    <row r="65" spans="1:10" ht="17.149999999999999" customHeight="1" thickTop="1" x14ac:dyDescent="0.7">
      <c r="A65" s="164"/>
      <c r="B65" s="14"/>
      <c r="C65" s="165"/>
      <c r="D65" s="166"/>
      <c r="E65" s="167"/>
      <c r="F65" s="166"/>
      <c r="G65" s="167"/>
      <c r="H65" s="167"/>
      <c r="I65" s="167"/>
      <c r="J65" s="167"/>
    </row>
    <row r="66" spans="1:10" ht="22" x14ac:dyDescent="0.7">
      <c r="A66" s="40" t="s">
        <v>276</v>
      </c>
      <c r="B66" s="14"/>
      <c r="C66" s="165"/>
      <c r="D66" s="166"/>
      <c r="E66" s="167"/>
      <c r="F66" s="166"/>
      <c r="G66" s="167"/>
      <c r="H66" s="167"/>
      <c r="I66" s="167"/>
      <c r="J66" s="167"/>
    </row>
    <row r="67" spans="1:10" ht="25.4" customHeight="1" thickBot="1" x14ac:dyDescent="0.75">
      <c r="A67" s="29" t="s">
        <v>277</v>
      </c>
      <c r="B67" s="36"/>
      <c r="C67" s="36"/>
      <c r="D67" s="168">
        <v>4.58E-2</v>
      </c>
      <c r="E67" s="169"/>
      <c r="F67" s="168">
        <v>4.3900000000000002E-2</v>
      </c>
      <c r="G67" s="169"/>
      <c r="H67" s="168">
        <v>1.4200000000000001E-2</v>
      </c>
      <c r="I67" s="169"/>
      <c r="J67" s="168">
        <v>1.6E-2</v>
      </c>
    </row>
    <row r="68" spans="1:10" ht="25.4" customHeight="1" thickTop="1" thickBot="1" x14ac:dyDescent="0.75">
      <c r="A68" s="29" t="s">
        <v>278</v>
      </c>
      <c r="B68" s="36"/>
      <c r="C68" s="36"/>
      <c r="D68" s="168">
        <v>4.58E-2</v>
      </c>
      <c r="E68" s="169"/>
      <c r="F68" s="168">
        <v>4.3799999999999999E-2</v>
      </c>
      <c r="G68" s="169"/>
      <c r="H68" s="168">
        <v>1.4200000000000001E-2</v>
      </c>
      <c r="I68" s="169"/>
      <c r="J68" s="168">
        <v>1.6E-2</v>
      </c>
    </row>
    <row r="69" spans="1:10" ht="11.15" customHeight="1" thickTop="1" x14ac:dyDescent="0.7">
      <c r="A69" s="40"/>
      <c r="B69" s="36"/>
      <c r="C69" s="36"/>
    </row>
    <row r="70" spans="1:10" ht="21.65" customHeight="1" x14ac:dyDescent="0.65">
      <c r="D70" s="170"/>
    </row>
    <row r="71" spans="1:10" ht="21.65" customHeight="1" x14ac:dyDescent="0.65">
      <c r="D71" s="171"/>
      <c r="E71" s="18"/>
      <c r="F71" s="18"/>
      <c r="G71" s="18"/>
      <c r="H71" s="18"/>
      <c r="I71" s="18"/>
      <c r="J71" s="18"/>
    </row>
  </sheetData>
  <sheetProtection formatCells="0" formatColumns="0" formatRows="0" insertColumns="0" insertRows="0" insertHyperlinks="0" deleteColumns="0" deleteRows="0" sort="0" autoFilter="0" pivotTables="0"/>
  <mergeCells count="14">
    <mergeCell ref="D4:F4"/>
    <mergeCell ref="H4:J4"/>
    <mergeCell ref="D5:F5"/>
    <mergeCell ref="H5:J5"/>
    <mergeCell ref="D6:F6"/>
    <mergeCell ref="H6:J6"/>
    <mergeCell ref="D8:J8"/>
    <mergeCell ref="D44:J44"/>
    <mergeCell ref="D40:F40"/>
    <mergeCell ref="H40:J40"/>
    <mergeCell ref="D41:F41"/>
    <mergeCell ref="H41:J41"/>
    <mergeCell ref="D42:F42"/>
    <mergeCell ref="H42:J42"/>
  </mergeCells>
  <pageMargins left="0.8" right="0.53" top="0.48" bottom="0.5" header="0.4" footer="0.5"/>
  <pageSetup paperSize="9" scale="76" firstPageNumber="6" fitToHeight="0" orientation="portrait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427D4-37C5-44D9-BAA5-A6EBF7DF117C}">
  <sheetPr>
    <tabColor rgb="FF00B050"/>
    <pageSetUpPr fitToPage="1"/>
  </sheetPr>
  <dimension ref="A1:J73"/>
  <sheetViews>
    <sheetView tabSelected="1" topLeftCell="A50" zoomScale="67" zoomScaleNormal="80" zoomScaleSheetLayoutView="85" workbookViewId="0">
      <selection activeCell="N62" sqref="N62"/>
    </sheetView>
  </sheetViews>
  <sheetFormatPr defaultColWidth="9" defaultRowHeight="21.5" x14ac:dyDescent="0.65"/>
  <cols>
    <col min="1" max="1" width="56.3984375" style="1" customWidth="1"/>
    <col min="2" max="2" width="9.09765625" style="18" customWidth="1"/>
    <col min="3" max="3" width="1.59765625" style="18" customWidth="1"/>
    <col min="4" max="4" width="14.09765625" style="12" customWidth="1"/>
    <col min="5" max="5" width="1.59765625" style="12" customWidth="1"/>
    <col min="6" max="6" width="14.09765625" style="12" customWidth="1"/>
    <col min="7" max="7" width="1.59765625" style="12" customWidth="1"/>
    <col min="8" max="8" width="14.09765625" style="12" customWidth="1"/>
    <col min="9" max="9" width="1.59765625" style="12" customWidth="1"/>
    <col min="10" max="10" width="14.09765625" style="12" customWidth="1"/>
    <col min="11" max="16384" width="9" style="1"/>
  </cols>
  <sheetData>
    <row r="1" spans="1:10" ht="23" x14ac:dyDescent="0.7">
      <c r="A1" s="43" t="s">
        <v>0</v>
      </c>
      <c r="B1" s="43"/>
      <c r="C1" s="43"/>
      <c r="D1" s="133"/>
    </row>
    <row r="2" spans="1:10" ht="23" x14ac:dyDescent="0.7">
      <c r="A2" s="13" t="s">
        <v>65</v>
      </c>
      <c r="B2" s="64"/>
      <c r="C2" s="64"/>
    </row>
    <row r="3" spans="1:10" ht="23" x14ac:dyDescent="0.7">
      <c r="B3" s="82"/>
      <c r="C3" s="82"/>
      <c r="D3" s="152"/>
      <c r="E3" s="152"/>
      <c r="F3" s="152"/>
    </row>
    <row r="4" spans="1:10" ht="22" x14ac:dyDescent="0.7">
      <c r="A4" s="153"/>
      <c r="B4" s="14"/>
      <c r="C4" s="14"/>
      <c r="D4" s="221" t="s">
        <v>1</v>
      </c>
      <c r="E4" s="221"/>
      <c r="F4" s="221"/>
      <c r="G4" s="16"/>
      <c r="H4" s="221" t="s">
        <v>2</v>
      </c>
      <c r="I4" s="221"/>
      <c r="J4" s="221"/>
    </row>
    <row r="5" spans="1:10" ht="22" x14ac:dyDescent="0.7">
      <c r="A5" s="153"/>
      <c r="B5" s="14"/>
      <c r="C5" s="14"/>
      <c r="D5" s="222" t="s">
        <v>255</v>
      </c>
      <c r="E5" s="222"/>
      <c r="F5" s="222"/>
      <c r="G5" s="17"/>
      <c r="H5" s="222" t="s">
        <v>255</v>
      </c>
      <c r="I5" s="222"/>
      <c r="J5" s="222"/>
    </row>
    <row r="6" spans="1:10" ht="22" x14ac:dyDescent="0.7">
      <c r="A6" s="153"/>
      <c r="B6" s="14"/>
      <c r="C6" s="14"/>
      <c r="D6" s="222" t="s">
        <v>253</v>
      </c>
      <c r="E6" s="222"/>
      <c r="F6" s="222"/>
      <c r="G6" s="17"/>
      <c r="H6" s="222" t="s">
        <v>253</v>
      </c>
      <c r="I6" s="222"/>
      <c r="J6" s="222"/>
    </row>
    <row r="7" spans="1:10" x14ac:dyDescent="0.65">
      <c r="A7" s="153"/>
      <c r="B7" s="14" t="s">
        <v>5</v>
      </c>
      <c r="C7" s="14"/>
      <c r="D7" s="19" t="s">
        <v>238</v>
      </c>
      <c r="E7" s="20"/>
      <c r="F7" s="19" t="s">
        <v>208</v>
      </c>
      <c r="G7" s="20"/>
      <c r="H7" s="19" t="s">
        <v>238</v>
      </c>
      <c r="I7" s="20"/>
      <c r="J7" s="19" t="s">
        <v>208</v>
      </c>
    </row>
    <row r="8" spans="1:10" ht="22" x14ac:dyDescent="0.7">
      <c r="A8" s="23"/>
      <c r="B8" s="14"/>
      <c r="C8" s="14"/>
      <c r="D8" s="219" t="s">
        <v>7</v>
      </c>
      <c r="E8" s="220"/>
      <c r="F8" s="220"/>
      <c r="G8" s="220"/>
      <c r="H8" s="220"/>
      <c r="I8" s="220"/>
      <c r="J8" s="220"/>
    </row>
    <row r="9" spans="1:10" ht="22" x14ac:dyDescent="0.7">
      <c r="A9" s="35" t="s">
        <v>67</v>
      </c>
      <c r="B9" s="36" t="s">
        <v>249</v>
      </c>
      <c r="C9" s="36"/>
      <c r="D9" s="156"/>
      <c r="E9" s="156"/>
      <c r="F9" s="156"/>
      <c r="G9" s="156"/>
      <c r="H9" s="157"/>
      <c r="I9" s="156"/>
      <c r="J9" s="157"/>
    </row>
    <row r="10" spans="1:10" x14ac:dyDescent="0.65">
      <c r="A10" s="29" t="s">
        <v>68</v>
      </c>
      <c r="B10" s="36"/>
      <c r="C10" s="36"/>
      <c r="D10" s="52"/>
      <c r="H10" s="52"/>
    </row>
    <row r="11" spans="1:10" x14ac:dyDescent="0.65">
      <c r="A11" s="158" t="s">
        <v>69</v>
      </c>
      <c r="B11" s="36"/>
      <c r="C11" s="36"/>
      <c r="D11" s="52">
        <v>6801847</v>
      </c>
      <c r="E11" s="52"/>
      <c r="F11" s="52">
        <v>6163330</v>
      </c>
      <c r="G11" s="52"/>
      <c r="H11" s="52">
        <v>0</v>
      </c>
      <c r="I11" s="52"/>
      <c r="J11" s="52">
        <v>0</v>
      </c>
    </row>
    <row r="12" spans="1:10" ht="22.5" customHeight="1" x14ac:dyDescent="0.65">
      <c r="A12" s="29" t="s">
        <v>70</v>
      </c>
      <c r="B12" s="36"/>
      <c r="C12" s="36"/>
      <c r="D12" s="52">
        <v>2141239</v>
      </c>
      <c r="E12" s="52"/>
      <c r="F12" s="52">
        <v>1886937</v>
      </c>
      <c r="G12" s="52"/>
      <c r="H12" s="52">
        <v>0</v>
      </c>
      <c r="I12" s="52"/>
      <c r="J12" s="52">
        <v>0</v>
      </c>
    </row>
    <row r="13" spans="1:10" x14ac:dyDescent="0.65">
      <c r="A13" s="159" t="s">
        <v>71</v>
      </c>
      <c r="B13" s="36"/>
      <c r="C13" s="36"/>
      <c r="D13" s="52">
        <v>137687</v>
      </c>
      <c r="E13" s="52"/>
      <c r="F13" s="52">
        <v>257382</v>
      </c>
      <c r="G13" s="52"/>
      <c r="H13" s="52">
        <v>1733813</v>
      </c>
      <c r="I13" s="52"/>
      <c r="J13" s="52">
        <v>1764100</v>
      </c>
    </row>
    <row r="14" spans="1:10" ht="21.65" customHeight="1" x14ac:dyDescent="0.65">
      <c r="A14" s="160" t="s">
        <v>212</v>
      </c>
      <c r="B14" s="36" t="s">
        <v>225</v>
      </c>
      <c r="C14" s="36"/>
      <c r="D14" s="52">
        <v>0</v>
      </c>
      <c r="E14" s="52"/>
      <c r="F14" s="52">
        <v>0</v>
      </c>
      <c r="G14" s="52"/>
      <c r="H14" s="52">
        <v>0</v>
      </c>
      <c r="I14" s="52"/>
      <c r="J14" s="52">
        <v>282760</v>
      </c>
    </row>
    <row r="15" spans="1:10" ht="22.5" customHeight="1" x14ac:dyDescent="0.65">
      <c r="A15" s="160" t="s">
        <v>154</v>
      </c>
      <c r="B15" s="36"/>
      <c r="C15" s="36"/>
      <c r="D15" s="52">
        <v>14179</v>
      </c>
      <c r="E15" s="52"/>
      <c r="F15" s="52">
        <v>14425</v>
      </c>
      <c r="G15" s="52"/>
      <c r="H15" s="52">
        <v>1107962</v>
      </c>
      <c r="I15" s="52"/>
      <c r="J15" s="52">
        <v>1462731</v>
      </c>
    </row>
    <row r="16" spans="1:10" x14ac:dyDescent="0.65">
      <c r="A16" s="158" t="s">
        <v>72</v>
      </c>
      <c r="B16" s="36"/>
      <c r="C16" s="36"/>
      <c r="D16" s="52">
        <v>115739</v>
      </c>
      <c r="E16" s="52"/>
      <c r="F16" s="52">
        <v>57000</v>
      </c>
      <c r="G16" s="52"/>
      <c r="H16" s="52">
        <v>29740</v>
      </c>
      <c r="I16" s="52"/>
      <c r="J16" s="52">
        <v>5794</v>
      </c>
    </row>
    <row r="17" spans="1:10" x14ac:dyDescent="0.65">
      <c r="A17" s="27" t="s">
        <v>73</v>
      </c>
      <c r="B17" s="36"/>
      <c r="C17" s="36"/>
      <c r="D17" s="52"/>
      <c r="E17" s="52"/>
      <c r="F17" s="52"/>
      <c r="G17" s="52"/>
      <c r="H17" s="52"/>
      <c r="I17" s="52"/>
      <c r="J17" s="52"/>
    </row>
    <row r="18" spans="1:10" x14ac:dyDescent="0.65">
      <c r="A18" s="29" t="s">
        <v>74</v>
      </c>
      <c r="B18" s="24">
        <v>6</v>
      </c>
      <c r="C18" s="36"/>
      <c r="D18" s="52">
        <v>3066973</v>
      </c>
      <c r="E18" s="52"/>
      <c r="F18" s="52">
        <v>3022102</v>
      </c>
      <c r="G18" s="52"/>
      <c r="H18" s="52">
        <v>0</v>
      </c>
      <c r="I18" s="52"/>
      <c r="J18" s="52">
        <v>0</v>
      </c>
    </row>
    <row r="19" spans="1:10" s="32" customFormat="1" ht="23.9" customHeight="1" x14ac:dyDescent="0.7">
      <c r="A19" s="23" t="s">
        <v>75</v>
      </c>
      <c r="B19" s="10"/>
      <c r="C19" s="10"/>
      <c r="D19" s="59">
        <f>ROUND(SUM(D10:D18),0)</f>
        <v>12277664</v>
      </c>
      <c r="E19" s="172"/>
      <c r="F19" s="59">
        <f>ROUND(SUM(F10:F18),0)</f>
        <v>11401176</v>
      </c>
      <c r="G19" s="172"/>
      <c r="H19" s="59">
        <f>ROUND(SUM(H10:H18),0)</f>
        <v>2871515</v>
      </c>
      <c r="I19" s="172"/>
      <c r="J19" s="59">
        <f>ROUND(SUM(J10:J18),0)</f>
        <v>3515385</v>
      </c>
    </row>
    <row r="20" spans="1:10" ht="12.75" customHeight="1" x14ac:dyDescent="0.7">
      <c r="A20" s="40"/>
      <c r="B20" s="36"/>
      <c r="C20" s="36"/>
      <c r="D20" s="52"/>
      <c r="F20" s="52"/>
      <c r="H20" s="52"/>
      <c r="J20" s="52"/>
    </row>
    <row r="21" spans="1:10" ht="22" x14ac:dyDescent="0.7">
      <c r="A21" s="35" t="s">
        <v>76</v>
      </c>
      <c r="B21" s="36" t="s">
        <v>225</v>
      </c>
      <c r="C21" s="36"/>
      <c r="D21" s="52"/>
      <c r="F21" s="52"/>
      <c r="H21" s="52"/>
      <c r="J21" s="52"/>
    </row>
    <row r="22" spans="1:10" x14ac:dyDescent="0.65">
      <c r="A22" s="29" t="s">
        <v>77</v>
      </c>
      <c r="B22" s="36"/>
      <c r="C22" s="36"/>
      <c r="D22" s="52"/>
      <c r="F22" s="52"/>
      <c r="H22" s="52"/>
      <c r="J22" s="52"/>
    </row>
    <row r="23" spans="1:10" x14ac:dyDescent="0.65">
      <c r="A23" s="29" t="s">
        <v>69</v>
      </c>
      <c r="B23" s="36"/>
      <c r="C23" s="36"/>
      <c r="D23" s="52">
        <v>3325281</v>
      </c>
      <c r="E23" s="52"/>
      <c r="F23" s="52">
        <v>3051024</v>
      </c>
      <c r="G23" s="52"/>
      <c r="H23" s="52">
        <v>0</v>
      </c>
      <c r="I23" s="52"/>
      <c r="J23" s="52">
        <v>0</v>
      </c>
    </row>
    <row r="24" spans="1:10" x14ac:dyDescent="0.65">
      <c r="A24" s="27" t="s">
        <v>78</v>
      </c>
      <c r="B24" s="36"/>
      <c r="C24" s="36"/>
      <c r="D24" s="52">
        <v>825892</v>
      </c>
      <c r="E24" s="52"/>
      <c r="F24" s="52">
        <v>679722</v>
      </c>
      <c r="G24" s="52"/>
      <c r="H24" s="52">
        <v>0</v>
      </c>
      <c r="I24" s="52"/>
      <c r="J24" s="52">
        <v>0</v>
      </c>
    </row>
    <row r="25" spans="1:10" x14ac:dyDescent="0.65">
      <c r="A25" s="29" t="s">
        <v>79</v>
      </c>
      <c r="B25" s="36"/>
      <c r="C25" s="36"/>
      <c r="D25" s="52">
        <v>114052</v>
      </c>
      <c r="E25" s="52"/>
      <c r="F25" s="52">
        <v>186321</v>
      </c>
      <c r="G25" s="52"/>
      <c r="H25" s="52">
        <v>957698</v>
      </c>
      <c r="I25" s="52"/>
      <c r="J25" s="52">
        <v>943232</v>
      </c>
    </row>
    <row r="26" spans="1:10" x14ac:dyDescent="0.65">
      <c r="A26" s="29" t="s">
        <v>80</v>
      </c>
      <c r="B26" s="36"/>
      <c r="C26" s="36"/>
      <c r="D26" s="52">
        <v>429226</v>
      </c>
      <c r="E26" s="52"/>
      <c r="F26" s="52">
        <v>403636</v>
      </c>
      <c r="G26" s="52"/>
      <c r="H26" s="52">
        <v>0</v>
      </c>
      <c r="I26" s="52"/>
      <c r="J26" s="52">
        <v>0</v>
      </c>
    </row>
    <row r="27" spans="1:10" x14ac:dyDescent="0.65">
      <c r="A27" s="29" t="s">
        <v>81</v>
      </c>
      <c r="B27" s="36"/>
      <c r="C27" s="36"/>
      <c r="D27" s="52">
        <v>2429305</v>
      </c>
      <c r="E27" s="52"/>
      <c r="F27" s="52">
        <v>1970875</v>
      </c>
      <c r="G27" s="52"/>
      <c r="H27" s="52">
        <v>43199</v>
      </c>
      <c r="I27" s="52"/>
      <c r="J27" s="52">
        <v>40518</v>
      </c>
    </row>
    <row r="28" spans="1:10" s="32" customFormat="1" ht="23.9" customHeight="1" x14ac:dyDescent="0.7">
      <c r="A28" s="23" t="s">
        <v>82</v>
      </c>
      <c r="B28" s="10"/>
      <c r="C28" s="10"/>
      <c r="D28" s="59">
        <f>ROUND(SUM(D21:D27),0)</f>
        <v>7123756</v>
      </c>
      <c r="E28" s="172"/>
      <c r="F28" s="59">
        <f>ROUND(SUM(F21:F27),0)</f>
        <v>6291578</v>
      </c>
      <c r="G28" s="172"/>
      <c r="H28" s="59">
        <f>ROUND(SUM(H21:H27),0)</f>
        <v>1000897</v>
      </c>
      <c r="I28" s="172"/>
      <c r="J28" s="59">
        <f>ROUND(SUM(J21:J27),0)</f>
        <v>983750</v>
      </c>
    </row>
    <row r="29" spans="1:10" ht="12.65" customHeight="1" x14ac:dyDescent="0.7">
      <c r="A29" s="158"/>
      <c r="B29" s="36"/>
      <c r="C29" s="36"/>
      <c r="D29" s="161"/>
      <c r="E29" s="41"/>
      <c r="F29" s="161"/>
      <c r="G29" s="41"/>
      <c r="H29" s="161"/>
      <c r="I29" s="41"/>
      <c r="J29" s="161"/>
    </row>
    <row r="30" spans="1:10" ht="21.65" customHeight="1" x14ac:dyDescent="0.7">
      <c r="A30" s="40" t="s">
        <v>218</v>
      </c>
      <c r="B30" s="36"/>
      <c r="C30" s="36"/>
      <c r="D30" s="80">
        <f>D19-D28</f>
        <v>5153908</v>
      </c>
      <c r="E30" s="172"/>
      <c r="F30" s="80">
        <f>F19-F28</f>
        <v>5109598</v>
      </c>
      <c r="G30" s="172"/>
      <c r="H30" s="80">
        <f>H19-H28</f>
        <v>1870618</v>
      </c>
      <c r="I30" s="172"/>
      <c r="J30" s="80">
        <f>J19-J28</f>
        <v>2531635</v>
      </c>
    </row>
    <row r="31" spans="1:10" ht="21.65" customHeight="1" x14ac:dyDescent="0.65">
      <c r="A31" s="27" t="s">
        <v>219</v>
      </c>
      <c r="B31" s="36"/>
      <c r="C31" s="36"/>
      <c r="D31" s="52">
        <v>0</v>
      </c>
      <c r="E31" s="52"/>
      <c r="F31" s="52">
        <v>-490</v>
      </c>
      <c r="G31" s="52"/>
      <c r="H31" s="52">
        <v>0</v>
      </c>
      <c r="I31" s="52"/>
      <c r="J31" s="52">
        <v>0</v>
      </c>
    </row>
    <row r="32" spans="1:10" ht="21.65" customHeight="1" x14ac:dyDescent="0.65">
      <c r="A32" s="27" t="s">
        <v>206</v>
      </c>
      <c r="B32" s="36" t="s">
        <v>217</v>
      </c>
      <c r="C32" s="36"/>
      <c r="D32" s="52">
        <v>1574</v>
      </c>
      <c r="E32" s="52"/>
      <c r="F32" s="52">
        <v>1064</v>
      </c>
      <c r="G32" s="52"/>
      <c r="H32" s="52">
        <v>0</v>
      </c>
      <c r="I32" s="52"/>
      <c r="J32" s="52">
        <v>0</v>
      </c>
    </row>
    <row r="33" spans="1:10" x14ac:dyDescent="0.65">
      <c r="A33" s="29" t="s">
        <v>83</v>
      </c>
      <c r="B33" s="36"/>
      <c r="C33" s="36"/>
      <c r="D33" s="66">
        <v>-842470</v>
      </c>
      <c r="E33" s="52"/>
      <c r="F33" s="66">
        <v>-958729</v>
      </c>
      <c r="G33" s="52"/>
      <c r="H33" s="66">
        <v>-1160297</v>
      </c>
      <c r="I33" s="52"/>
      <c r="J33" s="66">
        <v>-1369290</v>
      </c>
    </row>
    <row r="34" spans="1:10" ht="12.65" customHeight="1" x14ac:dyDescent="0.7">
      <c r="A34" s="29"/>
      <c r="B34" s="36"/>
      <c r="C34" s="36"/>
      <c r="D34" s="34"/>
      <c r="E34" s="34"/>
      <c r="F34" s="34"/>
      <c r="G34" s="34"/>
      <c r="H34" s="34"/>
      <c r="I34" s="34"/>
      <c r="J34" s="34"/>
    </row>
    <row r="35" spans="1:10" s="32" customFormat="1" ht="22" x14ac:dyDescent="0.7">
      <c r="A35" s="40" t="s">
        <v>223</v>
      </c>
      <c r="B35" s="42"/>
      <c r="C35" s="42"/>
      <c r="D35" s="172">
        <f>D30+SUM(D31:D33)</f>
        <v>4313012</v>
      </c>
      <c r="E35" s="172"/>
      <c r="F35" s="172">
        <f>F30+SUM(F31:F33)</f>
        <v>4151443</v>
      </c>
      <c r="G35" s="172"/>
      <c r="H35" s="172">
        <f>H30+SUM(H31:H33)</f>
        <v>710321</v>
      </c>
      <c r="I35" s="172"/>
      <c r="J35" s="172">
        <f>J30+SUM(J31:J33)</f>
        <v>1162345</v>
      </c>
    </row>
    <row r="36" spans="1:10" x14ac:dyDescent="0.65">
      <c r="A36" s="29" t="s">
        <v>240</v>
      </c>
      <c r="B36" s="36" t="s">
        <v>226</v>
      </c>
      <c r="C36" s="36"/>
      <c r="D36" s="52">
        <v>-858137</v>
      </c>
      <c r="E36" s="52"/>
      <c r="F36" s="52">
        <v>-777636</v>
      </c>
      <c r="G36" s="52"/>
      <c r="H36" s="52">
        <v>1545</v>
      </c>
      <c r="I36" s="52"/>
      <c r="J36" s="52">
        <v>21936</v>
      </c>
    </row>
    <row r="37" spans="1:10" s="32" customFormat="1" ht="22.5" thickBot="1" x14ac:dyDescent="0.75">
      <c r="A37" s="40" t="s">
        <v>224</v>
      </c>
      <c r="C37" s="42"/>
      <c r="D37" s="173">
        <f>D35+D36</f>
        <v>3454875</v>
      </c>
      <c r="E37" s="172"/>
      <c r="F37" s="173">
        <f>F35+F36</f>
        <v>3373807</v>
      </c>
      <c r="G37" s="172"/>
      <c r="H37" s="173">
        <f>H35+H36</f>
        <v>711866</v>
      </c>
      <c r="I37" s="172"/>
      <c r="J37" s="173">
        <f>J35+J36</f>
        <v>1184281</v>
      </c>
    </row>
    <row r="38" spans="1:10" s="32" customFormat="1" ht="12.75" customHeight="1" thickTop="1" x14ac:dyDescent="0.7">
      <c r="A38" s="40"/>
      <c r="B38" s="42"/>
      <c r="C38" s="42"/>
      <c r="D38" s="162"/>
      <c r="E38" s="44"/>
      <c r="F38" s="44"/>
      <c r="G38" s="44"/>
      <c r="H38" s="162"/>
      <c r="I38" s="44"/>
      <c r="J38" s="44"/>
    </row>
    <row r="39" spans="1:10" ht="23" x14ac:dyDescent="0.7">
      <c r="A39" s="43" t="s">
        <v>0</v>
      </c>
      <c r="B39" s="43"/>
      <c r="C39" s="43"/>
      <c r="D39" s="163"/>
      <c r="E39" s="163"/>
      <c r="F39" s="163"/>
      <c r="G39" s="163"/>
      <c r="H39" s="163"/>
      <c r="I39" s="163"/>
      <c r="J39" s="163"/>
    </row>
    <row r="40" spans="1:10" ht="23" x14ac:dyDescent="0.7">
      <c r="A40" s="13" t="s">
        <v>84</v>
      </c>
      <c r="B40" s="64"/>
      <c r="C40" s="64"/>
      <c r="D40" s="152"/>
      <c r="E40" s="152"/>
      <c r="F40" s="152"/>
    </row>
    <row r="41" spans="1:10" ht="23" x14ac:dyDescent="0.7">
      <c r="B41" s="82"/>
      <c r="C41" s="82"/>
    </row>
    <row r="42" spans="1:10" ht="22" x14ac:dyDescent="0.7">
      <c r="A42" s="153"/>
      <c r="B42" s="14"/>
      <c r="C42" s="14"/>
      <c r="D42" s="221" t="s">
        <v>1</v>
      </c>
      <c r="E42" s="221"/>
      <c r="F42" s="221"/>
      <c r="G42" s="16"/>
      <c r="H42" s="221" t="s">
        <v>2</v>
      </c>
      <c r="I42" s="221"/>
      <c r="J42" s="221"/>
    </row>
    <row r="43" spans="1:10" ht="22" x14ac:dyDescent="0.7">
      <c r="A43" s="153"/>
      <c r="B43" s="14"/>
      <c r="C43" s="14"/>
      <c r="D43" s="222" t="s">
        <v>255</v>
      </c>
      <c r="E43" s="222"/>
      <c r="F43" s="222"/>
      <c r="G43" s="17"/>
      <c r="H43" s="222" t="s">
        <v>255</v>
      </c>
      <c r="I43" s="222"/>
      <c r="J43" s="222"/>
    </row>
    <row r="44" spans="1:10" ht="22" x14ac:dyDescent="0.7">
      <c r="A44" s="153"/>
      <c r="B44" s="14"/>
      <c r="C44" s="14"/>
      <c r="D44" s="222" t="s">
        <v>253</v>
      </c>
      <c r="E44" s="222"/>
      <c r="F44" s="222"/>
      <c r="G44" s="17"/>
      <c r="H44" s="222" t="s">
        <v>253</v>
      </c>
      <c r="I44" s="222"/>
      <c r="J44" s="222"/>
    </row>
    <row r="45" spans="1:10" x14ac:dyDescent="0.65">
      <c r="A45" s="153"/>
      <c r="B45" s="14" t="s">
        <v>5</v>
      </c>
      <c r="C45" s="14"/>
      <c r="D45" s="19" t="s">
        <v>238</v>
      </c>
      <c r="E45" s="20"/>
      <c r="F45" s="19" t="s">
        <v>208</v>
      </c>
      <c r="G45" s="20"/>
      <c r="H45" s="19" t="s">
        <v>238</v>
      </c>
      <c r="I45" s="20"/>
      <c r="J45" s="19" t="s">
        <v>208</v>
      </c>
    </row>
    <row r="46" spans="1:10" ht="22" x14ac:dyDescent="0.7">
      <c r="A46" s="23"/>
      <c r="B46" s="14"/>
      <c r="C46" s="14"/>
      <c r="D46" s="219" t="s">
        <v>7</v>
      </c>
      <c r="E46" s="220"/>
      <c r="F46" s="220"/>
      <c r="G46" s="220"/>
      <c r="H46" s="220"/>
      <c r="I46" s="220"/>
      <c r="J46" s="220"/>
    </row>
    <row r="47" spans="1:10" ht="22" x14ac:dyDescent="0.7">
      <c r="A47" s="84" t="s">
        <v>85</v>
      </c>
      <c r="B47" s="14"/>
      <c r="C47" s="14"/>
      <c r="D47" s="154"/>
      <c r="E47" s="155"/>
      <c r="F47" s="155"/>
      <c r="G47" s="155"/>
      <c r="H47" s="155"/>
      <c r="I47" s="155"/>
      <c r="J47" s="155"/>
    </row>
    <row r="48" spans="1:10" ht="22" x14ac:dyDescent="0.7">
      <c r="A48" s="85" t="s">
        <v>86</v>
      </c>
      <c r="B48" s="14"/>
      <c r="C48" s="14"/>
      <c r="D48" s="154"/>
      <c r="E48" s="155"/>
      <c r="F48" s="155"/>
      <c r="G48" s="155"/>
      <c r="H48" s="155"/>
      <c r="I48" s="155"/>
      <c r="J48" s="155"/>
    </row>
    <row r="49" spans="1:10" x14ac:dyDescent="0.65">
      <c r="A49" s="39" t="s">
        <v>263</v>
      </c>
      <c r="B49" s="14"/>
      <c r="C49" s="14"/>
      <c r="D49" s="52">
        <v>-72032</v>
      </c>
      <c r="E49" s="52"/>
      <c r="F49" s="52">
        <v>-289171</v>
      </c>
      <c r="G49" s="52"/>
      <c r="H49" s="52">
        <v>-72032</v>
      </c>
      <c r="I49" s="52"/>
      <c r="J49" s="52">
        <v>-289171</v>
      </c>
    </row>
    <row r="50" spans="1:10" x14ac:dyDescent="0.65">
      <c r="A50" s="39" t="s">
        <v>199</v>
      </c>
      <c r="B50" s="14" t="s">
        <v>217</v>
      </c>
      <c r="C50" s="14"/>
      <c r="D50" s="52">
        <v>20051</v>
      </c>
      <c r="E50" s="52"/>
      <c r="F50" s="52">
        <v>14581</v>
      </c>
      <c r="G50" s="52"/>
      <c r="H50" s="52">
        <v>0</v>
      </c>
      <c r="I50" s="52"/>
      <c r="J50" s="52">
        <v>0</v>
      </c>
    </row>
    <row r="51" spans="1:10" x14ac:dyDescent="0.65">
      <c r="A51" s="39" t="s">
        <v>87</v>
      </c>
      <c r="B51" s="14"/>
      <c r="C51" s="14"/>
      <c r="D51" s="52"/>
      <c r="E51" s="52"/>
      <c r="F51" s="52"/>
      <c r="G51" s="52"/>
      <c r="H51" s="52"/>
      <c r="I51" s="52"/>
      <c r="J51" s="52"/>
    </row>
    <row r="52" spans="1:10" x14ac:dyDescent="0.65">
      <c r="A52" s="39" t="s">
        <v>88</v>
      </c>
      <c r="B52" s="14"/>
      <c r="C52" s="14"/>
      <c r="D52" s="66">
        <v>-59092</v>
      </c>
      <c r="E52" s="52"/>
      <c r="F52" s="66">
        <v>28805</v>
      </c>
      <c r="G52" s="52"/>
      <c r="H52" s="66">
        <v>-59092</v>
      </c>
      <c r="I52" s="52"/>
      <c r="J52" s="66">
        <v>28805</v>
      </c>
    </row>
    <row r="53" spans="1:10" ht="22" x14ac:dyDescent="0.7">
      <c r="A53" s="84" t="s">
        <v>89</v>
      </c>
      <c r="B53" s="14"/>
      <c r="C53" s="14"/>
      <c r="D53" s="154"/>
      <c r="E53" s="155"/>
      <c r="F53" s="154"/>
      <c r="G53" s="155"/>
      <c r="H53" s="155"/>
      <c r="I53" s="155"/>
      <c r="J53" s="155"/>
    </row>
    <row r="54" spans="1:10" ht="22" x14ac:dyDescent="0.7">
      <c r="A54" s="84" t="s">
        <v>88</v>
      </c>
      <c r="B54" s="14"/>
      <c r="C54" s="14"/>
      <c r="D54" s="174">
        <f>D52+D50+D49</f>
        <v>-111073</v>
      </c>
      <c r="E54" s="175"/>
      <c r="F54" s="174">
        <f>F52+F50+F49</f>
        <v>-245785</v>
      </c>
      <c r="G54" s="175"/>
      <c r="H54" s="174">
        <f>H52+H50+H49</f>
        <v>-131124</v>
      </c>
      <c r="I54" s="175"/>
      <c r="J54" s="174">
        <f>J52+J50+J49</f>
        <v>-260366</v>
      </c>
    </row>
    <row r="55" spans="1:10" ht="22" x14ac:dyDescent="0.7">
      <c r="A55" s="23" t="s">
        <v>230</v>
      </c>
      <c r="B55" s="14"/>
      <c r="C55" s="14"/>
      <c r="D55" s="175">
        <v>-111073</v>
      </c>
      <c r="E55" s="188"/>
      <c r="F55" s="175">
        <v>-245785</v>
      </c>
      <c r="G55" s="188"/>
      <c r="H55" s="175">
        <v>-131124</v>
      </c>
      <c r="I55" s="188"/>
      <c r="J55" s="175">
        <v>-260366</v>
      </c>
    </row>
    <row r="56" spans="1:10" ht="22.5" thickBot="1" x14ac:dyDescent="0.75">
      <c r="A56" s="23" t="s">
        <v>270</v>
      </c>
      <c r="B56" s="14"/>
      <c r="C56" s="14"/>
      <c r="D56" s="176">
        <f>D55+D37</f>
        <v>3343802</v>
      </c>
      <c r="E56" s="188"/>
      <c r="F56" s="176">
        <f>F55+F37</f>
        <v>3128022</v>
      </c>
      <c r="G56" s="188"/>
      <c r="H56" s="176">
        <f>H55+H37</f>
        <v>580742</v>
      </c>
      <c r="I56" s="188"/>
      <c r="J56" s="176">
        <f>J55+J37</f>
        <v>923915</v>
      </c>
    </row>
    <row r="57" spans="1:10" ht="17.149999999999999" customHeight="1" thickTop="1" x14ac:dyDescent="0.7">
      <c r="A57" s="164"/>
      <c r="B57" s="14"/>
      <c r="C57" s="165"/>
      <c r="D57" s="166"/>
      <c r="E57" s="167"/>
      <c r="F57" s="166"/>
      <c r="G57" s="167"/>
      <c r="H57" s="167"/>
      <c r="I57" s="167"/>
      <c r="J57" s="167"/>
    </row>
    <row r="58" spans="1:10" ht="22" customHeight="1" x14ac:dyDescent="0.7">
      <c r="A58" s="84" t="s">
        <v>280</v>
      </c>
      <c r="B58" s="14"/>
      <c r="C58" s="165"/>
      <c r="D58" s="166"/>
      <c r="E58" s="167"/>
      <c r="F58" s="166"/>
      <c r="G58" s="167"/>
      <c r="H58" s="167"/>
      <c r="I58" s="167"/>
      <c r="J58" s="167"/>
    </row>
    <row r="59" spans="1:10" ht="21.65" customHeight="1" x14ac:dyDescent="0.65">
      <c r="A59" s="29" t="s">
        <v>281</v>
      </c>
      <c r="B59" s="14"/>
      <c r="C59" s="165"/>
      <c r="D59" s="52">
        <v>3454875</v>
      </c>
      <c r="E59" s="52"/>
      <c r="F59" s="52">
        <v>3373807</v>
      </c>
      <c r="G59" s="52"/>
      <c r="H59" s="52">
        <v>711866</v>
      </c>
      <c r="I59" s="52"/>
      <c r="J59" s="52">
        <v>1184281</v>
      </c>
    </row>
    <row r="60" spans="1:10" ht="21.65" customHeight="1" x14ac:dyDescent="0.65">
      <c r="A60" s="29" t="s">
        <v>282</v>
      </c>
      <c r="B60" s="14"/>
      <c r="C60" s="165"/>
      <c r="D60" s="167">
        <v>0</v>
      </c>
      <c r="E60" s="167"/>
      <c r="F60" s="167">
        <v>0</v>
      </c>
      <c r="G60" s="167"/>
      <c r="H60" s="167">
        <v>0</v>
      </c>
      <c r="I60" s="167"/>
      <c r="J60" s="167">
        <v>0</v>
      </c>
    </row>
    <row r="61" spans="1:10" ht="22.5" customHeight="1" thickBot="1" x14ac:dyDescent="0.75">
      <c r="A61" s="40" t="s">
        <v>224</v>
      </c>
      <c r="B61" s="14"/>
      <c r="C61" s="165"/>
      <c r="D61" s="218">
        <v>3454875</v>
      </c>
      <c r="E61" s="167"/>
      <c r="F61" s="218">
        <v>3373807</v>
      </c>
      <c r="G61" s="167"/>
      <c r="H61" s="218">
        <v>711866</v>
      </c>
      <c r="I61" s="167"/>
      <c r="J61" s="218">
        <v>1184281</v>
      </c>
    </row>
    <row r="62" spans="1:10" ht="17.149999999999999" customHeight="1" thickTop="1" x14ac:dyDescent="0.7">
      <c r="A62" s="40"/>
      <c r="B62" s="14"/>
      <c r="C62" s="165"/>
      <c r="D62" s="166"/>
      <c r="E62" s="167"/>
      <c r="F62" s="166"/>
      <c r="G62" s="167"/>
      <c r="H62" s="167"/>
      <c r="I62" s="167"/>
      <c r="J62" s="167"/>
    </row>
    <row r="63" spans="1:10" ht="22" customHeight="1" x14ac:dyDescent="0.7">
      <c r="A63" s="40" t="s">
        <v>283</v>
      </c>
      <c r="B63" s="14"/>
      <c r="C63" s="165"/>
      <c r="D63" s="166"/>
      <c r="E63" s="167"/>
      <c r="F63" s="166"/>
      <c r="G63" s="167"/>
      <c r="H63" s="167"/>
      <c r="I63" s="167"/>
      <c r="J63" s="167"/>
    </row>
    <row r="64" spans="1:10" ht="21.65" customHeight="1" x14ac:dyDescent="0.65">
      <c r="A64" s="29" t="s">
        <v>281</v>
      </c>
      <c r="B64" s="14"/>
      <c r="C64" s="165"/>
      <c r="D64" s="52">
        <v>3343802</v>
      </c>
      <c r="E64" s="52"/>
      <c r="F64" s="52">
        <v>3128022</v>
      </c>
      <c r="G64" s="52"/>
      <c r="H64" s="52">
        <v>580742</v>
      </c>
      <c r="I64" s="52"/>
      <c r="J64" s="52">
        <v>923915</v>
      </c>
    </row>
    <row r="65" spans="1:10" ht="21.65" customHeight="1" x14ac:dyDescent="0.65">
      <c r="A65" s="29" t="s">
        <v>282</v>
      </c>
      <c r="B65" s="14"/>
      <c r="C65" s="165"/>
      <c r="D65" s="167">
        <v>0</v>
      </c>
      <c r="E65" s="167"/>
      <c r="F65" s="167">
        <v>0</v>
      </c>
      <c r="G65" s="167"/>
      <c r="H65" s="167">
        <v>0</v>
      </c>
      <c r="I65" s="167"/>
      <c r="J65" s="167">
        <v>0</v>
      </c>
    </row>
    <row r="66" spans="1:10" ht="22.5" customHeight="1" thickBot="1" x14ac:dyDescent="0.75">
      <c r="A66" s="40" t="s">
        <v>284</v>
      </c>
      <c r="B66" s="14"/>
      <c r="C66" s="165"/>
      <c r="D66" s="218">
        <v>3343802</v>
      </c>
      <c r="E66" s="167"/>
      <c r="F66" s="218">
        <v>3128022</v>
      </c>
      <c r="G66" s="167"/>
      <c r="H66" s="218">
        <v>580742</v>
      </c>
      <c r="I66" s="167"/>
      <c r="J66" s="218">
        <v>923915</v>
      </c>
    </row>
    <row r="67" spans="1:10" ht="17.149999999999999" customHeight="1" thickTop="1" x14ac:dyDescent="0.7">
      <c r="A67" s="164"/>
      <c r="B67" s="14"/>
      <c r="C67" s="165"/>
      <c r="D67" s="166"/>
      <c r="E67" s="167"/>
      <c r="F67" s="166"/>
      <c r="G67" s="167"/>
      <c r="H67" s="167"/>
      <c r="I67" s="167"/>
      <c r="J67" s="167"/>
    </row>
    <row r="68" spans="1:10" ht="22" x14ac:dyDescent="0.7">
      <c r="A68" s="40" t="s">
        <v>276</v>
      </c>
      <c r="B68" s="14"/>
      <c r="C68" s="165"/>
      <c r="D68" s="166"/>
      <c r="E68" s="167"/>
      <c r="F68" s="166"/>
      <c r="G68" s="167"/>
      <c r="H68" s="167"/>
      <c r="I68" s="167"/>
      <c r="J68" s="167"/>
    </row>
    <row r="69" spans="1:10" ht="25.4" customHeight="1" thickBot="1" x14ac:dyDescent="0.75">
      <c r="A69" s="29" t="s">
        <v>277</v>
      </c>
      <c r="B69" s="36" t="s">
        <v>248</v>
      </c>
      <c r="C69" s="36"/>
      <c r="D69" s="168">
        <v>0.1079</v>
      </c>
      <c r="E69" s="169"/>
      <c r="F69" s="168">
        <v>0.1053</v>
      </c>
      <c r="G69" s="169"/>
      <c r="H69" s="168">
        <v>2.2200000000000001E-2</v>
      </c>
      <c r="I69" s="169"/>
      <c r="J69" s="168">
        <v>3.6999999999999998E-2</v>
      </c>
    </row>
    <row r="70" spans="1:10" ht="25" customHeight="1" thickTop="1" thickBot="1" x14ac:dyDescent="0.75">
      <c r="A70" s="29" t="s">
        <v>278</v>
      </c>
      <c r="B70" s="36" t="s">
        <v>248</v>
      </c>
      <c r="C70" s="36"/>
      <c r="D70" s="168">
        <v>0.1077</v>
      </c>
      <c r="E70" s="169"/>
      <c r="F70" s="168">
        <v>0.1053</v>
      </c>
      <c r="G70" s="169"/>
      <c r="H70" s="168">
        <v>2.2200000000000001E-2</v>
      </c>
      <c r="I70" s="169"/>
      <c r="J70" s="168">
        <v>3.6900000000000002E-2</v>
      </c>
    </row>
    <row r="71" spans="1:10" ht="11.15" customHeight="1" thickTop="1" x14ac:dyDescent="0.7">
      <c r="A71" s="40"/>
      <c r="B71" s="36"/>
      <c r="C71" s="36"/>
    </row>
    <row r="72" spans="1:10" ht="21.65" customHeight="1" x14ac:dyDescent="0.65">
      <c r="D72" s="170"/>
    </row>
    <row r="73" spans="1:10" ht="21.65" customHeight="1" x14ac:dyDescent="0.65">
      <c r="D73" s="171"/>
      <c r="E73" s="18"/>
      <c r="F73" s="18"/>
      <c r="G73" s="18"/>
      <c r="H73" s="18"/>
      <c r="I73" s="18"/>
      <c r="J73" s="18"/>
    </row>
  </sheetData>
  <sheetProtection formatCells="0" formatColumns="0" formatRows="0" insertColumns="0" insertRows="0" insertHyperlinks="0" deleteColumns="0" deleteRows="0" sort="0" autoFilter="0" pivotTables="0"/>
  <mergeCells count="14">
    <mergeCell ref="D4:F4"/>
    <mergeCell ref="H4:J4"/>
    <mergeCell ref="D5:F5"/>
    <mergeCell ref="H5:J5"/>
    <mergeCell ref="D6:F6"/>
    <mergeCell ref="H6:J6"/>
    <mergeCell ref="D46:J46"/>
    <mergeCell ref="D8:J8"/>
    <mergeCell ref="D42:F42"/>
    <mergeCell ref="H42:J42"/>
    <mergeCell ref="D43:F43"/>
    <mergeCell ref="H43:J43"/>
    <mergeCell ref="D44:F44"/>
    <mergeCell ref="H44:J44"/>
  </mergeCells>
  <pageMargins left="0.8" right="0.53" top="0.48" bottom="0.5" header="0.4" footer="0.5"/>
  <pageSetup paperSize="9" scale="78" firstPageNumber="8" fitToHeight="0" orientation="portrait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9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E540F-D34C-4DC9-B873-E930CF0252E5}">
  <sheetPr>
    <tabColor rgb="FF00B050"/>
    <pageSetUpPr fitToPage="1"/>
  </sheetPr>
  <dimension ref="A1:V45"/>
  <sheetViews>
    <sheetView zoomScale="60" zoomScaleNormal="60" zoomScaleSheetLayoutView="59" workbookViewId="0">
      <selection activeCell="F23" sqref="F23"/>
    </sheetView>
  </sheetViews>
  <sheetFormatPr defaultColWidth="27.3984375" defaultRowHeight="23" x14ac:dyDescent="0.7"/>
  <cols>
    <col min="1" max="1" width="57.09765625" style="63" customWidth="1"/>
    <col min="2" max="2" width="10.09765625" style="114" bestFit="1" customWidth="1"/>
    <col min="3" max="3" width="2.3984375" style="114" customWidth="1"/>
    <col min="4" max="4" width="13.59765625" style="63" customWidth="1"/>
    <col min="5" max="5" width="1.8984375" style="63" customWidth="1"/>
    <col min="6" max="6" width="13" style="63" customWidth="1"/>
    <col min="7" max="7" width="2" style="63" customWidth="1"/>
    <col min="8" max="8" width="12.69921875" style="63" customWidth="1"/>
    <col min="9" max="9" width="2" style="63" customWidth="1"/>
    <col min="10" max="10" width="15.69921875" style="111" bestFit="1" customWidth="1"/>
    <col min="11" max="11" width="2" style="63" customWidth="1"/>
    <col min="12" max="12" width="17" style="112" bestFit="1" customWidth="1"/>
    <col min="13" max="13" width="2" style="113" customWidth="1"/>
    <col min="14" max="14" width="18.09765625" style="113" bestFit="1" customWidth="1"/>
    <col min="15" max="15" width="2" style="113" customWidth="1"/>
    <col min="16" max="16" width="18.69921875" style="113" bestFit="1" customWidth="1"/>
    <col min="17" max="17" width="2" style="113" customWidth="1"/>
    <col min="18" max="18" width="19.3984375" style="63" bestFit="1" customWidth="1"/>
    <col min="19" max="19" width="2" style="63" customWidth="1"/>
    <col min="20" max="20" width="17.69921875" style="63" customWidth="1"/>
    <col min="21" max="21" width="2" style="63" customWidth="1"/>
    <col min="22" max="22" width="15.8984375" style="63" customWidth="1"/>
    <col min="23" max="16384" width="27.3984375" style="63"/>
  </cols>
  <sheetData>
    <row r="1" spans="1:22" x14ac:dyDescent="0.7">
      <c r="A1" s="43" t="s">
        <v>0</v>
      </c>
      <c r="B1" s="82"/>
      <c r="C1" s="82"/>
      <c r="D1" s="82"/>
      <c r="R1" s="92"/>
    </row>
    <row r="2" spans="1:22" x14ac:dyDescent="0.7">
      <c r="A2" s="43" t="s">
        <v>205</v>
      </c>
      <c r="B2" s="83"/>
      <c r="C2" s="83"/>
      <c r="D2" s="82"/>
      <c r="R2" s="92"/>
    </row>
    <row r="3" spans="1:22" ht="22.5" customHeight="1" x14ac:dyDescent="0.7">
      <c r="B3" s="63"/>
      <c r="C3" s="63"/>
    </row>
    <row r="4" spans="1:22" x14ac:dyDescent="0.7">
      <c r="A4" s="43"/>
      <c r="D4" s="225" t="s">
        <v>1</v>
      </c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225"/>
      <c r="V4" s="225"/>
    </row>
    <row r="5" spans="1:22" x14ac:dyDescent="0.7">
      <c r="A5" s="43"/>
      <c r="D5" s="115"/>
      <c r="E5" s="115"/>
      <c r="F5" s="115"/>
      <c r="G5" s="115"/>
      <c r="H5" s="115"/>
      <c r="I5" s="115"/>
      <c r="J5" s="63"/>
      <c r="K5" s="92"/>
      <c r="L5" s="229" t="s">
        <v>90</v>
      </c>
      <c r="M5" s="229"/>
      <c r="N5" s="229"/>
      <c r="O5" s="229"/>
      <c r="P5" s="229"/>
      <c r="Q5" s="229"/>
      <c r="R5" s="229"/>
      <c r="S5" s="229"/>
      <c r="T5" s="229"/>
      <c r="U5" s="116"/>
      <c r="V5" s="92"/>
    </row>
    <row r="6" spans="1:22" ht="23.5" customHeight="1" x14ac:dyDescent="0.7">
      <c r="A6" s="43"/>
      <c r="D6" s="115"/>
      <c r="E6" s="115"/>
      <c r="F6" s="115"/>
      <c r="G6" s="115"/>
      <c r="H6" s="227" t="s">
        <v>56</v>
      </c>
      <c r="I6" s="227"/>
      <c r="J6" s="227"/>
      <c r="K6" s="92"/>
      <c r="L6" s="228" t="s">
        <v>51</v>
      </c>
      <c r="M6" s="228"/>
      <c r="N6" s="228"/>
      <c r="O6" s="228"/>
      <c r="P6" s="228"/>
      <c r="Q6" s="228"/>
      <c r="R6" s="228"/>
      <c r="S6" s="228"/>
      <c r="T6" s="228"/>
      <c r="U6" s="117"/>
      <c r="V6" s="92"/>
    </row>
    <row r="7" spans="1:22" hidden="1" x14ac:dyDescent="0.7">
      <c r="A7" s="43"/>
      <c r="D7" s="115"/>
      <c r="E7" s="115"/>
      <c r="F7" s="115"/>
      <c r="G7" s="115"/>
      <c r="H7" s="92"/>
      <c r="I7" s="92"/>
      <c r="J7" s="92"/>
      <c r="K7" s="92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92"/>
    </row>
    <row r="8" spans="1:22" ht="22.5" customHeight="1" x14ac:dyDescent="0.7">
      <c r="A8" s="43"/>
      <c r="D8" s="115"/>
      <c r="E8" s="115"/>
      <c r="F8" s="115"/>
      <c r="G8" s="115"/>
      <c r="H8" s="115"/>
      <c r="I8" s="115"/>
      <c r="J8" s="92"/>
      <c r="K8" s="92"/>
      <c r="L8" s="118"/>
      <c r="M8" s="119"/>
      <c r="N8" s="119"/>
      <c r="O8" s="119"/>
      <c r="P8" s="119"/>
      <c r="Q8" s="119"/>
      <c r="R8" s="92" t="s">
        <v>195</v>
      </c>
      <c r="S8" s="115"/>
      <c r="T8" s="92"/>
      <c r="U8" s="115"/>
      <c r="V8" s="92"/>
    </row>
    <row r="9" spans="1:22" x14ac:dyDescent="0.7">
      <c r="A9" s="43"/>
      <c r="D9" s="92" t="s">
        <v>92</v>
      </c>
      <c r="E9" s="92"/>
      <c r="F9" s="92"/>
      <c r="H9" s="92" t="s">
        <v>92</v>
      </c>
      <c r="J9" s="121"/>
      <c r="K9" s="92"/>
      <c r="L9" s="122"/>
      <c r="M9" s="123"/>
      <c r="N9" s="123"/>
      <c r="O9" s="123"/>
      <c r="P9" s="123"/>
      <c r="Q9" s="123"/>
      <c r="R9" s="92" t="s">
        <v>196</v>
      </c>
      <c r="S9" s="92"/>
      <c r="T9" s="92" t="s">
        <v>94</v>
      </c>
      <c r="U9" s="92"/>
      <c r="V9" s="92"/>
    </row>
    <row r="10" spans="1:22" x14ac:dyDescent="0.7">
      <c r="A10" s="43"/>
      <c r="D10" s="92" t="s">
        <v>91</v>
      </c>
      <c r="E10" s="92"/>
      <c r="F10" s="92" t="s">
        <v>96</v>
      </c>
      <c r="H10" s="92" t="s">
        <v>97</v>
      </c>
      <c r="J10" s="121"/>
      <c r="K10" s="92"/>
      <c r="L10" s="122" t="s">
        <v>98</v>
      </c>
      <c r="M10" s="123"/>
      <c r="N10" s="123" t="s">
        <v>99</v>
      </c>
      <c r="O10" s="123"/>
      <c r="P10" s="123" t="s">
        <v>100</v>
      </c>
      <c r="Q10" s="123"/>
      <c r="R10" s="92" t="s">
        <v>197</v>
      </c>
      <c r="S10" s="92"/>
      <c r="T10" s="92" t="s">
        <v>101</v>
      </c>
      <c r="U10" s="92"/>
      <c r="V10" s="92" t="s">
        <v>95</v>
      </c>
    </row>
    <row r="11" spans="1:22" x14ac:dyDescent="0.7">
      <c r="A11" s="43"/>
      <c r="B11" s="114" t="s">
        <v>5</v>
      </c>
      <c r="D11" s="92" t="s">
        <v>93</v>
      </c>
      <c r="E11" s="92"/>
      <c r="F11" s="92" t="s">
        <v>102</v>
      </c>
      <c r="G11" s="92"/>
      <c r="H11" s="92" t="s">
        <v>103</v>
      </c>
      <c r="I11" s="92"/>
      <c r="J11" s="124" t="s">
        <v>104</v>
      </c>
      <c r="K11" s="92"/>
      <c r="L11" s="125" t="s">
        <v>105</v>
      </c>
      <c r="M11" s="123"/>
      <c r="N11" s="92" t="s">
        <v>106</v>
      </c>
      <c r="O11" s="123"/>
      <c r="P11" s="92" t="s">
        <v>107</v>
      </c>
      <c r="Q11" s="123"/>
      <c r="R11" s="92" t="s">
        <v>198</v>
      </c>
      <c r="S11" s="92"/>
      <c r="T11" s="92" t="s">
        <v>108</v>
      </c>
      <c r="U11" s="92"/>
      <c r="V11" s="92" t="s">
        <v>51</v>
      </c>
    </row>
    <row r="12" spans="1:22" x14ac:dyDescent="0.7">
      <c r="A12" s="43"/>
      <c r="D12" s="226" t="s">
        <v>7</v>
      </c>
      <c r="E12" s="226"/>
      <c r="F12" s="226"/>
      <c r="G12" s="226"/>
      <c r="H12" s="226"/>
      <c r="I12" s="226"/>
      <c r="J12" s="226"/>
      <c r="K12" s="226"/>
      <c r="L12" s="226"/>
      <c r="M12" s="226"/>
      <c r="N12" s="226"/>
      <c r="O12" s="226"/>
      <c r="P12" s="226"/>
      <c r="Q12" s="226"/>
      <c r="R12" s="226"/>
      <c r="S12" s="226"/>
      <c r="T12" s="226"/>
      <c r="U12" s="226"/>
      <c r="V12" s="226"/>
    </row>
    <row r="13" spans="1:22" x14ac:dyDescent="0.7">
      <c r="A13" s="43" t="s">
        <v>256</v>
      </c>
      <c r="D13" s="92"/>
      <c r="E13" s="92"/>
      <c r="F13" s="92"/>
      <c r="G13" s="92"/>
      <c r="H13" s="92"/>
      <c r="I13" s="92"/>
      <c r="J13" s="120"/>
      <c r="K13" s="92"/>
      <c r="L13" s="127"/>
      <c r="M13" s="128"/>
      <c r="N13" s="128"/>
      <c r="O13" s="128"/>
      <c r="P13" s="128"/>
      <c r="Q13" s="128"/>
      <c r="R13" s="92"/>
      <c r="S13" s="92"/>
      <c r="T13" s="130"/>
      <c r="U13" s="92"/>
      <c r="V13" s="92"/>
    </row>
    <row r="14" spans="1:22" x14ac:dyDescent="0.7">
      <c r="A14" s="43" t="s">
        <v>209</v>
      </c>
      <c r="B14" s="129"/>
      <c r="C14" s="129"/>
      <c r="D14" s="130">
        <v>32004961</v>
      </c>
      <c r="E14" s="130"/>
      <c r="F14" s="130">
        <v>39346073</v>
      </c>
      <c r="G14" s="130"/>
      <c r="H14" s="130">
        <v>360864</v>
      </c>
      <c r="I14" s="92"/>
      <c r="J14" s="130">
        <v>18326955</v>
      </c>
      <c r="K14" s="130"/>
      <c r="L14" s="130">
        <v>7866703</v>
      </c>
      <c r="M14" s="130"/>
      <c r="N14" s="130">
        <v>-12282</v>
      </c>
      <c r="O14" s="130"/>
      <c r="P14" s="130">
        <v>73264</v>
      </c>
      <c r="Q14" s="130"/>
      <c r="R14" s="130">
        <v>30909</v>
      </c>
      <c r="S14" s="130"/>
      <c r="T14" s="130">
        <v>-6219753</v>
      </c>
      <c r="U14" s="130"/>
      <c r="V14" s="145">
        <f>SUM(D14:T14)</f>
        <v>91777694</v>
      </c>
    </row>
    <row r="15" spans="1:22" x14ac:dyDescent="0.7">
      <c r="A15" s="43"/>
      <c r="B15" s="129"/>
      <c r="C15" s="129"/>
      <c r="D15" s="131"/>
      <c r="E15" s="132"/>
      <c r="F15" s="132"/>
      <c r="G15" s="131"/>
      <c r="H15" s="132"/>
      <c r="I15" s="92"/>
      <c r="J15" s="133"/>
      <c r="K15" s="131"/>
      <c r="L15" s="133"/>
      <c r="M15" s="130"/>
      <c r="N15" s="133"/>
      <c r="O15" s="130"/>
      <c r="P15" s="132"/>
      <c r="Q15" s="132"/>
      <c r="R15" s="132"/>
      <c r="S15" s="130"/>
      <c r="T15" s="132"/>
      <c r="U15" s="132"/>
      <c r="V15" s="131"/>
    </row>
    <row r="16" spans="1:22" x14ac:dyDescent="0.7">
      <c r="A16" s="43" t="s">
        <v>109</v>
      </c>
      <c r="B16" s="129"/>
      <c r="C16" s="129"/>
      <c r="D16" s="131"/>
      <c r="E16" s="132"/>
      <c r="F16" s="132"/>
      <c r="G16" s="131"/>
      <c r="H16" s="132"/>
      <c r="I16" s="131"/>
      <c r="J16" s="133"/>
      <c r="K16" s="131"/>
      <c r="L16" s="133"/>
      <c r="M16" s="130"/>
      <c r="N16" s="133"/>
      <c r="O16" s="130"/>
      <c r="P16" s="132"/>
      <c r="Q16" s="132"/>
      <c r="R16" s="132"/>
      <c r="S16" s="130"/>
      <c r="T16" s="132"/>
      <c r="U16" s="132"/>
      <c r="V16" s="131"/>
    </row>
    <row r="17" spans="1:22" x14ac:dyDescent="0.7">
      <c r="A17" s="99" t="s">
        <v>271</v>
      </c>
      <c r="B17" s="129"/>
      <c r="C17" s="129"/>
      <c r="D17" s="134"/>
      <c r="E17" s="133"/>
      <c r="F17" s="133"/>
      <c r="G17" s="135"/>
      <c r="H17" s="133"/>
      <c r="I17" s="135"/>
      <c r="J17" s="133"/>
      <c r="K17" s="133"/>
      <c r="L17" s="133"/>
      <c r="M17" s="130"/>
      <c r="N17" s="133"/>
      <c r="O17" s="130"/>
      <c r="P17" s="133"/>
      <c r="Q17" s="133"/>
      <c r="R17" s="133"/>
      <c r="S17" s="130"/>
      <c r="T17" s="133"/>
      <c r="U17" s="133"/>
      <c r="V17" s="133"/>
    </row>
    <row r="18" spans="1:22" x14ac:dyDescent="0.7">
      <c r="A18" s="63" t="s">
        <v>110</v>
      </c>
      <c r="B18" s="114">
        <v>9</v>
      </c>
      <c r="C18" s="129"/>
      <c r="D18" s="140">
        <v>0</v>
      </c>
      <c r="E18" s="113"/>
      <c r="F18" s="140">
        <v>0</v>
      </c>
      <c r="G18" s="140"/>
      <c r="H18" s="140">
        <v>0</v>
      </c>
      <c r="I18" s="140"/>
      <c r="J18" s="140">
        <v>0</v>
      </c>
      <c r="K18" s="113"/>
      <c r="L18" s="140">
        <v>0</v>
      </c>
      <c r="N18" s="113">
        <v>0</v>
      </c>
      <c r="P18" s="113">
        <v>20911</v>
      </c>
      <c r="R18" s="113">
        <v>0</v>
      </c>
      <c r="S18" s="113"/>
      <c r="T18" s="113">
        <v>0</v>
      </c>
      <c r="U18" s="113"/>
      <c r="V18" s="146">
        <f>SUM(D18:T18)</f>
        <v>20911</v>
      </c>
    </row>
    <row r="19" spans="1:22" x14ac:dyDescent="0.7">
      <c r="A19" s="63" t="s">
        <v>111</v>
      </c>
      <c r="B19" s="114">
        <v>10</v>
      </c>
      <c r="C19" s="129"/>
      <c r="D19" s="113">
        <v>8010</v>
      </c>
      <c r="E19" s="113"/>
      <c r="F19" s="113">
        <v>25861</v>
      </c>
      <c r="G19" s="113"/>
      <c r="H19" s="113">
        <v>0</v>
      </c>
      <c r="I19" s="113"/>
      <c r="J19" s="113">
        <v>0</v>
      </c>
      <c r="K19" s="113"/>
      <c r="L19" s="113">
        <v>0</v>
      </c>
      <c r="N19" s="113">
        <v>0</v>
      </c>
      <c r="P19" s="113">
        <v>-33871</v>
      </c>
      <c r="R19" s="113">
        <v>0</v>
      </c>
      <c r="S19" s="113"/>
      <c r="T19" s="113">
        <v>0</v>
      </c>
      <c r="U19" s="113"/>
      <c r="V19" s="146">
        <f>SUM(D19:T19)</f>
        <v>0</v>
      </c>
    </row>
    <row r="20" spans="1:22" x14ac:dyDescent="0.7">
      <c r="A20" s="63" t="s">
        <v>237</v>
      </c>
      <c r="C20" s="129"/>
      <c r="D20" s="136">
        <v>0</v>
      </c>
      <c r="E20" s="113"/>
      <c r="F20" s="136">
        <v>0</v>
      </c>
      <c r="G20" s="113"/>
      <c r="H20" s="136">
        <v>0</v>
      </c>
      <c r="I20" s="113"/>
      <c r="J20" s="136">
        <v>-2400914</v>
      </c>
      <c r="K20" s="112"/>
      <c r="L20" s="136">
        <v>0</v>
      </c>
      <c r="N20" s="136">
        <v>0</v>
      </c>
      <c r="P20" s="136">
        <v>0</v>
      </c>
      <c r="R20" s="136">
        <v>0</v>
      </c>
      <c r="S20" s="113"/>
      <c r="T20" s="136">
        <v>0</v>
      </c>
      <c r="U20" s="113"/>
      <c r="V20" s="147">
        <f>SUM(D20:T20)</f>
        <v>-2400914</v>
      </c>
    </row>
    <row r="21" spans="1:22" x14ac:dyDescent="0.7">
      <c r="A21" s="43" t="s">
        <v>272</v>
      </c>
      <c r="B21" s="129"/>
      <c r="C21" s="129"/>
      <c r="D21" s="148">
        <f>SUM(D18:D20)</f>
        <v>8010</v>
      </c>
      <c r="E21" s="145"/>
      <c r="F21" s="148">
        <f>SUM(F18:F20)</f>
        <v>25861</v>
      </c>
      <c r="G21" s="145"/>
      <c r="H21" s="148">
        <f>SUM(H18:H20)</f>
        <v>0</v>
      </c>
      <c r="I21" s="145"/>
      <c r="J21" s="148">
        <f>SUM(J18:J20)</f>
        <v>-2400914</v>
      </c>
      <c r="K21" s="189"/>
      <c r="L21" s="148">
        <f>SUM(L18:L20)</f>
        <v>0</v>
      </c>
      <c r="M21" s="145"/>
      <c r="N21" s="148">
        <f>SUM(N18:N20)</f>
        <v>0</v>
      </c>
      <c r="O21" s="145"/>
      <c r="P21" s="148">
        <f>SUM(P18:P20)</f>
        <v>-12960</v>
      </c>
      <c r="Q21" s="145"/>
      <c r="R21" s="148">
        <f>SUM(R18:R20)</f>
        <v>0</v>
      </c>
      <c r="S21" s="145"/>
      <c r="T21" s="148">
        <f>SUM(T18:T20)</f>
        <v>0</v>
      </c>
      <c r="U21" s="130"/>
      <c r="V21" s="148">
        <f>SUM(V18:V20)</f>
        <v>-2380003</v>
      </c>
    </row>
    <row r="22" spans="1:22" x14ac:dyDescent="0.7">
      <c r="A22" s="43"/>
      <c r="B22" s="129"/>
      <c r="C22" s="129"/>
      <c r="D22" s="130"/>
      <c r="E22" s="130"/>
      <c r="F22" s="130"/>
      <c r="G22" s="130"/>
      <c r="H22" s="130"/>
      <c r="I22" s="130"/>
      <c r="J22" s="130"/>
      <c r="K22" s="133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</row>
    <row r="23" spans="1:22" x14ac:dyDescent="0.7">
      <c r="A23" s="137" t="s">
        <v>113</v>
      </c>
      <c r="B23" s="129"/>
      <c r="C23" s="129"/>
      <c r="D23" s="130"/>
      <c r="E23" s="130"/>
      <c r="F23" s="130"/>
      <c r="G23" s="130"/>
      <c r="H23" s="130"/>
      <c r="I23" s="130"/>
      <c r="J23" s="130"/>
      <c r="K23" s="133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</row>
    <row r="24" spans="1:22" x14ac:dyDescent="0.7">
      <c r="A24" s="138" t="s">
        <v>233</v>
      </c>
      <c r="D24" s="136">
        <v>0</v>
      </c>
      <c r="E24" s="113"/>
      <c r="F24" s="136">
        <v>0</v>
      </c>
      <c r="G24" s="113"/>
      <c r="H24" s="136">
        <v>0</v>
      </c>
      <c r="I24" s="113"/>
      <c r="J24" s="136">
        <v>0</v>
      </c>
      <c r="K24" s="112"/>
      <c r="L24" s="136">
        <v>0</v>
      </c>
      <c r="N24" s="136">
        <v>0</v>
      </c>
      <c r="P24" s="136">
        <v>0</v>
      </c>
      <c r="R24" s="136">
        <v>0</v>
      </c>
      <c r="S24" s="113"/>
      <c r="T24" s="136">
        <v>-114350</v>
      </c>
      <c r="U24" s="113"/>
      <c r="V24" s="147">
        <f>SUM(D24:T24)</f>
        <v>-114350</v>
      </c>
    </row>
    <row r="25" spans="1:22" x14ac:dyDescent="0.7">
      <c r="A25" s="138"/>
      <c r="B25" s="129"/>
      <c r="C25" s="129"/>
      <c r="D25" s="130"/>
      <c r="E25" s="130"/>
      <c r="F25" s="130"/>
      <c r="G25" s="130"/>
      <c r="H25" s="130"/>
      <c r="I25" s="130"/>
      <c r="J25" s="130"/>
      <c r="K25" s="133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</row>
    <row r="26" spans="1:22" x14ac:dyDescent="0.7">
      <c r="A26" s="43" t="s">
        <v>114</v>
      </c>
      <c r="B26" s="129"/>
      <c r="C26" s="129"/>
      <c r="D26" s="148">
        <f>SUM(D21,D24:D24)</f>
        <v>8010</v>
      </c>
      <c r="E26" s="145"/>
      <c r="F26" s="148">
        <f>SUM(F21,F24:F24)</f>
        <v>25861</v>
      </c>
      <c r="G26" s="145"/>
      <c r="H26" s="148">
        <f>SUM(H21,H24:H24)</f>
        <v>0</v>
      </c>
      <c r="I26" s="145"/>
      <c r="J26" s="148">
        <f>SUM(J21,J24:J24)</f>
        <v>-2400914</v>
      </c>
      <c r="K26" s="189"/>
      <c r="L26" s="148">
        <f>SUM(L21,L24:L24)</f>
        <v>0</v>
      </c>
      <c r="M26" s="145"/>
      <c r="N26" s="148">
        <f>SUM(N21,N24:N24)</f>
        <v>0</v>
      </c>
      <c r="O26" s="145"/>
      <c r="P26" s="148">
        <f>SUM(P21,P24:P24)</f>
        <v>-12960</v>
      </c>
      <c r="Q26" s="145"/>
      <c r="R26" s="148">
        <f>SUM(R21,R24:R24)</f>
        <v>0</v>
      </c>
      <c r="S26" s="145"/>
      <c r="T26" s="148">
        <f>SUM(T21,T24:T24)</f>
        <v>-114350</v>
      </c>
      <c r="U26" s="130"/>
      <c r="V26" s="148">
        <f>SUM(V21,V24:V24)</f>
        <v>-2494353</v>
      </c>
    </row>
    <row r="27" spans="1:22" x14ac:dyDescent="0.7">
      <c r="A27" s="43"/>
      <c r="B27" s="129"/>
      <c r="C27" s="129"/>
      <c r="D27" s="134"/>
      <c r="E27" s="133"/>
      <c r="F27" s="133"/>
      <c r="G27" s="135"/>
      <c r="H27" s="133"/>
      <c r="I27" s="135"/>
      <c r="J27" s="133"/>
      <c r="K27" s="133"/>
      <c r="L27" s="133"/>
      <c r="M27" s="130"/>
      <c r="N27" s="133"/>
      <c r="O27" s="130"/>
      <c r="P27" s="133"/>
      <c r="Q27" s="133"/>
      <c r="R27" s="133"/>
      <c r="S27" s="130"/>
      <c r="T27" s="133"/>
      <c r="U27" s="133"/>
      <c r="V27" s="133"/>
    </row>
    <row r="28" spans="1:22" x14ac:dyDescent="0.7">
      <c r="A28" s="82" t="s">
        <v>279</v>
      </c>
      <c r="D28" s="111"/>
      <c r="E28" s="112"/>
      <c r="F28" s="112"/>
      <c r="G28" s="140"/>
      <c r="H28" s="112"/>
      <c r="I28" s="140"/>
      <c r="J28" s="112"/>
      <c r="K28" s="112"/>
      <c r="N28" s="112"/>
      <c r="P28" s="112"/>
      <c r="Q28" s="112"/>
      <c r="R28" s="112"/>
      <c r="S28" s="113"/>
      <c r="T28" s="112"/>
      <c r="U28" s="112"/>
      <c r="V28" s="112"/>
    </row>
    <row r="29" spans="1:22" x14ac:dyDescent="0.7">
      <c r="A29" s="63" t="s">
        <v>216</v>
      </c>
      <c r="D29" s="140">
        <v>0</v>
      </c>
      <c r="E29" s="140"/>
      <c r="F29" s="140">
        <v>0</v>
      </c>
      <c r="G29" s="140"/>
      <c r="H29" s="140">
        <v>0</v>
      </c>
      <c r="I29" s="140"/>
      <c r="J29" s="146">
        <f>'PL 8-9'!F37</f>
        <v>3373807</v>
      </c>
      <c r="K29" s="113"/>
      <c r="L29" s="140">
        <v>0</v>
      </c>
      <c r="M29" s="140"/>
      <c r="N29" s="140">
        <v>0</v>
      </c>
      <c r="O29" s="140"/>
      <c r="P29" s="140">
        <v>0</v>
      </c>
      <c r="Q29" s="140"/>
      <c r="R29" s="140">
        <v>0</v>
      </c>
      <c r="S29" s="140"/>
      <c r="T29" s="140">
        <v>0</v>
      </c>
      <c r="U29" s="113"/>
      <c r="V29" s="146">
        <f>SUM(D29:T29)</f>
        <v>3373807</v>
      </c>
    </row>
    <row r="30" spans="1:22" x14ac:dyDescent="0.7">
      <c r="A30" s="63" t="s">
        <v>220</v>
      </c>
      <c r="D30" s="140">
        <v>0</v>
      </c>
      <c r="E30" s="140"/>
      <c r="F30" s="140">
        <v>0</v>
      </c>
      <c r="G30" s="140"/>
      <c r="H30" s="140">
        <v>0</v>
      </c>
      <c r="I30" s="140"/>
      <c r="J30" s="140">
        <v>0</v>
      </c>
      <c r="K30" s="112"/>
      <c r="L30" s="140">
        <v>0</v>
      </c>
      <c r="M30" s="140"/>
      <c r="N30" s="113">
        <v>-260366</v>
      </c>
      <c r="O30" s="140"/>
      <c r="P30" s="140">
        <v>0</v>
      </c>
      <c r="Q30" s="140"/>
      <c r="R30" s="113">
        <v>14581</v>
      </c>
      <c r="S30" s="140"/>
      <c r="T30" s="140">
        <v>0</v>
      </c>
      <c r="U30" s="112"/>
      <c r="V30" s="146">
        <f>SUM(D30:T30)</f>
        <v>-245785</v>
      </c>
    </row>
    <row r="31" spans="1:22" x14ac:dyDescent="0.7">
      <c r="A31" s="82" t="s">
        <v>204</v>
      </c>
      <c r="B31" s="129"/>
      <c r="C31" s="129"/>
      <c r="D31" s="150">
        <f>ROUND(SUM(D29:D30),0)</f>
        <v>0</v>
      </c>
      <c r="E31" s="145"/>
      <c r="F31" s="150">
        <f>ROUND(SUM(F29:F30),0)</f>
        <v>0</v>
      </c>
      <c r="G31" s="190"/>
      <c r="H31" s="150">
        <f>ROUND(SUM(H29:H30),0)</f>
        <v>0</v>
      </c>
      <c r="I31" s="190"/>
      <c r="J31" s="149">
        <f>ROUND(SUM(J29:J30),0)</f>
        <v>3373807</v>
      </c>
      <c r="K31" s="189"/>
      <c r="L31" s="150">
        <f>ROUND(SUM(L29:L30),0)</f>
        <v>0</v>
      </c>
      <c r="M31" s="145"/>
      <c r="N31" s="149">
        <f>ROUND(SUM(N30:N30),0)</f>
        <v>-260366</v>
      </c>
      <c r="O31" s="145"/>
      <c r="P31" s="150">
        <f>ROUND(SUM(P29:P30),0)</f>
        <v>0</v>
      </c>
      <c r="Q31" s="191"/>
      <c r="R31" s="149">
        <f>ROUND(SUM(R29:R30),0)</f>
        <v>14581</v>
      </c>
      <c r="S31" s="145"/>
      <c r="T31" s="150">
        <f>ROUND(SUM(T29:T30),0)</f>
        <v>0</v>
      </c>
      <c r="U31" s="130"/>
      <c r="V31" s="149">
        <f>ROUND(SUM(V29:V30),0)</f>
        <v>3128022</v>
      </c>
    </row>
    <row r="32" spans="1:22" x14ac:dyDescent="0.7">
      <c r="A32" s="43"/>
      <c r="D32" s="141"/>
      <c r="E32" s="142"/>
      <c r="F32" s="142"/>
      <c r="G32" s="141"/>
      <c r="H32" s="142"/>
      <c r="I32" s="141"/>
      <c r="J32" s="142"/>
      <c r="K32" s="142"/>
      <c r="N32" s="112"/>
      <c r="P32" s="142"/>
      <c r="Q32" s="142"/>
      <c r="R32" s="142"/>
      <c r="S32" s="113"/>
      <c r="T32" s="142"/>
      <c r="U32" s="142"/>
      <c r="V32" s="142"/>
    </row>
    <row r="33" spans="1:22" ht="23.5" thickBot="1" x14ac:dyDescent="0.75">
      <c r="A33" s="89" t="s">
        <v>257</v>
      </c>
      <c r="B33" s="129"/>
      <c r="C33" s="129"/>
      <c r="D33" s="151">
        <f>ROUND(SUM(D14,D26,D31),0)</f>
        <v>32012971</v>
      </c>
      <c r="E33" s="145"/>
      <c r="F33" s="151">
        <f>ROUND(SUM(F14,F26,F31),0)</f>
        <v>39371934</v>
      </c>
      <c r="G33" s="145"/>
      <c r="H33" s="151">
        <f>ROUND(SUM(H14,H26,H31),0)</f>
        <v>360864</v>
      </c>
      <c r="I33" s="145"/>
      <c r="J33" s="151">
        <f>ROUND(SUM(J14,J26,J31),0)</f>
        <v>19299848</v>
      </c>
      <c r="K33" s="189"/>
      <c r="L33" s="151">
        <f>ROUND(SUM(L14,L26,L31),0)</f>
        <v>7866703</v>
      </c>
      <c r="M33" s="145"/>
      <c r="N33" s="151">
        <f>ROUND(SUM(N14,N26,N31),0)</f>
        <v>-272648</v>
      </c>
      <c r="O33" s="145"/>
      <c r="P33" s="151">
        <f>ROUND(SUM(P14,P26,P31),0)</f>
        <v>60304</v>
      </c>
      <c r="Q33" s="130"/>
      <c r="R33" s="151">
        <f>ROUND(SUM(R14,R26,R31),0)</f>
        <v>45490</v>
      </c>
      <c r="S33" s="130"/>
      <c r="T33" s="151">
        <f>ROUND(SUM(T14,T26,T31),0)</f>
        <v>-6334103</v>
      </c>
      <c r="U33" s="130"/>
      <c r="V33" s="151">
        <f>ROUND(SUM(V14,V26,V31),0)</f>
        <v>92411363</v>
      </c>
    </row>
    <row r="34" spans="1:22" ht="23.5" thickTop="1" x14ac:dyDescent="0.7">
      <c r="A34" s="89"/>
      <c r="B34" s="129"/>
      <c r="C34" s="129"/>
      <c r="D34" s="130"/>
      <c r="E34" s="130"/>
      <c r="F34" s="130"/>
      <c r="G34" s="130"/>
      <c r="H34" s="130"/>
      <c r="I34" s="130"/>
      <c r="J34" s="130"/>
      <c r="K34" s="133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0"/>
    </row>
    <row r="35" spans="1:22" x14ac:dyDescent="0.7">
      <c r="D35" s="142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102"/>
      <c r="T35" s="102"/>
      <c r="U35" s="102"/>
      <c r="V35" s="102"/>
    </row>
    <row r="36" spans="1:22" x14ac:dyDescent="0.7">
      <c r="D36" s="14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2"/>
      <c r="U36" s="102"/>
      <c r="V36" s="102"/>
    </row>
    <row r="38" spans="1:22" x14ac:dyDescent="0.7">
      <c r="D38" s="102"/>
      <c r="F38" s="102"/>
      <c r="H38" s="102"/>
      <c r="R38" s="102"/>
      <c r="V38" s="102"/>
    </row>
    <row r="39" spans="1:22" x14ac:dyDescent="0.7">
      <c r="D39" s="102"/>
      <c r="V39" s="102"/>
    </row>
    <row r="40" spans="1:22" x14ac:dyDescent="0.7">
      <c r="D40" s="102"/>
      <c r="V40" s="102"/>
    </row>
    <row r="41" spans="1:22" ht="22.5" customHeight="1" x14ac:dyDescent="0.7"/>
    <row r="43" spans="1:22" x14ac:dyDescent="0.7">
      <c r="D43" s="102"/>
      <c r="F43" s="102"/>
      <c r="H43" s="102"/>
      <c r="R43" s="102"/>
      <c r="V43" s="102"/>
    </row>
    <row r="45" spans="1:22" ht="22.5" customHeight="1" x14ac:dyDescent="0.7">
      <c r="K45" s="115"/>
      <c r="L45" s="143"/>
      <c r="M45" s="144"/>
      <c r="N45" s="144"/>
      <c r="O45" s="144"/>
      <c r="P45" s="144"/>
      <c r="Q45" s="144"/>
    </row>
  </sheetData>
  <sheetProtection sheet="1" formatCells="0" formatColumns="0" formatRows="0" insertColumns="0" insertRows="0" insertHyperlinks="0" deleteColumns="0" deleteRows="0" sort="0" autoFilter="0" pivotTables="0"/>
  <mergeCells count="5">
    <mergeCell ref="D4:V4"/>
    <mergeCell ref="D12:V12"/>
    <mergeCell ref="H6:J6"/>
    <mergeCell ref="L6:T6"/>
    <mergeCell ref="L5:T5"/>
  </mergeCells>
  <pageMargins left="0.8" right="0.53" top="0.48" bottom="0.5" header="0.4" footer="0.5"/>
  <pageSetup paperSize="9" scale="60" firstPageNumber="10" fitToHeight="0" orientation="landscape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D3F2D-F43D-4319-95DC-AE827DB6782E}">
  <sheetPr>
    <tabColor rgb="FF00B050"/>
    <pageSetUpPr fitToPage="1"/>
  </sheetPr>
  <dimension ref="A1:AA40"/>
  <sheetViews>
    <sheetView zoomScale="60" zoomScaleNormal="60" zoomScaleSheetLayoutView="50" workbookViewId="0">
      <selection activeCell="Z29" sqref="Z29"/>
    </sheetView>
  </sheetViews>
  <sheetFormatPr defaultColWidth="27.3984375" defaultRowHeight="23" x14ac:dyDescent="0.7"/>
  <cols>
    <col min="1" max="1" width="57.5" style="63" customWidth="1"/>
    <col min="2" max="2" width="10.09765625" style="114" bestFit="1" customWidth="1"/>
    <col min="3" max="3" width="2.3984375" style="114" customWidth="1"/>
    <col min="4" max="4" width="14.8984375" style="63" bestFit="1" customWidth="1"/>
    <col min="5" max="5" width="1.8984375" style="63" customWidth="1"/>
    <col min="6" max="6" width="14.8984375" style="63" bestFit="1" customWidth="1"/>
    <col min="7" max="7" width="2" style="63" customWidth="1"/>
    <col min="8" max="8" width="12.296875" style="63" bestFit="1" customWidth="1"/>
    <col min="9" max="9" width="2" style="63" customWidth="1"/>
    <col min="10" max="10" width="15.796875" style="111" bestFit="1" customWidth="1"/>
    <col min="11" max="11" width="2" style="63" customWidth="1"/>
    <col min="12" max="12" width="17.69921875" style="112" bestFit="1" customWidth="1"/>
    <col min="13" max="13" width="2" style="113" customWidth="1"/>
    <col min="14" max="14" width="18.69921875" style="113" bestFit="1" customWidth="1"/>
    <col min="15" max="15" width="2" style="113" customWidth="1"/>
    <col min="16" max="16" width="18.69921875" style="113" bestFit="1" customWidth="1"/>
    <col min="17" max="17" width="2" style="113" customWidth="1"/>
    <col min="18" max="18" width="19.3984375" style="63" bestFit="1" customWidth="1"/>
    <col min="19" max="19" width="2.09765625" style="63" customWidth="1"/>
    <col min="20" max="20" width="17.69921875" style="63" customWidth="1"/>
    <col min="21" max="21" width="2" style="63" customWidth="1"/>
    <col min="22" max="22" width="16.8984375" style="63" bestFit="1" customWidth="1"/>
    <col min="23" max="23" width="2" style="63" customWidth="1"/>
    <col min="24" max="24" width="18.3984375" style="63" customWidth="1"/>
    <col min="25" max="25" width="5.09765625" style="63" customWidth="1"/>
    <col min="26" max="26" width="15.8984375" style="63" customWidth="1"/>
    <col min="27" max="28" width="16.69921875" style="63" customWidth="1"/>
    <col min="29" max="16384" width="27.3984375" style="63"/>
  </cols>
  <sheetData>
    <row r="1" spans="1:26" x14ac:dyDescent="0.7">
      <c r="A1" s="43" t="s">
        <v>0</v>
      </c>
      <c r="B1" s="82"/>
      <c r="C1" s="82"/>
      <c r="D1" s="82"/>
    </row>
    <row r="2" spans="1:26" x14ac:dyDescent="0.7">
      <c r="A2" s="43" t="s">
        <v>202</v>
      </c>
      <c r="B2" s="83"/>
      <c r="C2" s="83"/>
      <c r="D2" s="82"/>
    </row>
    <row r="3" spans="1:26" ht="22.5" customHeight="1" x14ac:dyDescent="0.7">
      <c r="B3" s="63"/>
      <c r="C3" s="63"/>
    </row>
    <row r="4" spans="1:26" x14ac:dyDescent="0.7">
      <c r="A4" s="43"/>
      <c r="D4" s="225" t="s">
        <v>1</v>
      </c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225"/>
      <c r="V4" s="225"/>
      <c r="W4" s="43"/>
      <c r="X4" s="43"/>
      <c r="Y4" s="43"/>
      <c r="Z4" s="43"/>
    </row>
    <row r="5" spans="1:26" x14ac:dyDescent="0.7">
      <c r="A5" s="43"/>
      <c r="D5" s="115"/>
      <c r="E5" s="115"/>
      <c r="F5" s="115"/>
      <c r="G5" s="115"/>
      <c r="H5" s="115"/>
      <c r="I5" s="115"/>
      <c r="J5" s="63"/>
      <c r="K5" s="92"/>
      <c r="L5" s="229" t="s">
        <v>90</v>
      </c>
      <c r="M5" s="229"/>
      <c r="N5" s="229"/>
      <c r="O5" s="229"/>
      <c r="P5" s="229"/>
      <c r="Q5" s="229"/>
      <c r="R5" s="229"/>
      <c r="S5" s="229"/>
      <c r="T5" s="229"/>
      <c r="U5" s="116"/>
      <c r="V5" s="116"/>
      <c r="W5" s="116"/>
      <c r="X5" s="116"/>
      <c r="Y5" s="116"/>
      <c r="Z5" s="92"/>
    </row>
    <row r="6" spans="1:26" ht="23.15" customHeight="1" x14ac:dyDescent="0.7">
      <c r="A6" s="43"/>
      <c r="D6" s="115"/>
      <c r="E6" s="115"/>
      <c r="F6" s="115"/>
      <c r="G6" s="115"/>
      <c r="H6" s="227" t="s">
        <v>56</v>
      </c>
      <c r="I6" s="227"/>
      <c r="J6" s="227"/>
      <c r="K6" s="92"/>
      <c r="L6" s="228" t="s">
        <v>51</v>
      </c>
      <c r="M6" s="228"/>
      <c r="N6" s="228"/>
      <c r="O6" s="228"/>
      <c r="P6" s="228"/>
      <c r="Q6" s="228"/>
      <c r="R6" s="228"/>
      <c r="S6" s="228"/>
      <c r="T6" s="228"/>
      <c r="U6" s="117"/>
      <c r="V6" s="117"/>
      <c r="W6" s="117"/>
      <c r="X6" s="117"/>
      <c r="Y6" s="117"/>
      <c r="Z6" s="92"/>
    </row>
    <row r="7" spans="1:26" ht="23.15" hidden="1" customHeight="1" x14ac:dyDescent="0.7">
      <c r="A7" s="43"/>
      <c r="D7" s="115"/>
      <c r="E7" s="115"/>
      <c r="F7" s="115"/>
      <c r="G7" s="115"/>
      <c r="H7" s="92"/>
      <c r="I7" s="92"/>
      <c r="J7" s="92"/>
      <c r="K7" s="92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Y7" s="117"/>
      <c r="Z7" s="92"/>
    </row>
    <row r="8" spans="1:26" ht="22.5" customHeight="1" x14ac:dyDescent="0.7">
      <c r="A8" s="43"/>
      <c r="D8" s="115"/>
      <c r="E8" s="115"/>
      <c r="F8" s="115"/>
      <c r="G8" s="115"/>
      <c r="H8" s="115"/>
      <c r="I8" s="115"/>
      <c r="J8" s="92"/>
      <c r="K8" s="92"/>
      <c r="L8" s="118"/>
      <c r="M8" s="119"/>
      <c r="N8" s="119"/>
      <c r="O8" s="119"/>
      <c r="P8" s="119"/>
      <c r="Q8" s="119"/>
      <c r="R8" s="92" t="s">
        <v>195</v>
      </c>
      <c r="S8" s="115"/>
      <c r="T8" s="115"/>
      <c r="U8" s="115"/>
      <c r="V8" s="115"/>
      <c r="W8" s="115"/>
      <c r="X8" s="120"/>
      <c r="Y8" s="115"/>
      <c r="Z8" s="92"/>
    </row>
    <row r="9" spans="1:26" x14ac:dyDescent="0.7">
      <c r="A9" s="43"/>
      <c r="D9" s="92" t="s">
        <v>92</v>
      </c>
      <c r="E9" s="92"/>
      <c r="F9" s="92"/>
      <c r="H9" s="92" t="s">
        <v>92</v>
      </c>
      <c r="J9" s="121"/>
      <c r="K9" s="92"/>
      <c r="L9" s="122"/>
      <c r="M9" s="123"/>
      <c r="N9" s="123"/>
      <c r="O9" s="123"/>
      <c r="P9" s="123"/>
      <c r="Q9" s="123"/>
      <c r="R9" s="92" t="s">
        <v>196</v>
      </c>
      <c r="S9" s="92"/>
      <c r="T9" s="92" t="s">
        <v>94</v>
      </c>
      <c r="U9" s="92"/>
      <c r="V9" s="120"/>
      <c r="W9" s="92"/>
      <c r="X9" s="92"/>
      <c r="Y9" s="92"/>
      <c r="Z9" s="92"/>
    </row>
    <row r="10" spans="1:26" x14ac:dyDescent="0.7">
      <c r="A10" s="43"/>
      <c r="D10" s="92" t="s">
        <v>91</v>
      </c>
      <c r="E10" s="92"/>
      <c r="F10" s="92" t="s">
        <v>96</v>
      </c>
      <c r="H10" s="92" t="s">
        <v>97</v>
      </c>
      <c r="J10" s="121"/>
      <c r="K10" s="92"/>
      <c r="L10" s="122" t="s">
        <v>98</v>
      </c>
      <c r="M10" s="123"/>
      <c r="N10" s="123" t="s">
        <v>99</v>
      </c>
      <c r="O10" s="123"/>
      <c r="P10" s="123" t="s">
        <v>100</v>
      </c>
      <c r="Q10" s="123"/>
      <c r="R10" s="92" t="s">
        <v>197</v>
      </c>
      <c r="S10" s="92"/>
      <c r="T10" s="92" t="s">
        <v>101</v>
      </c>
      <c r="U10" s="92"/>
      <c r="V10" s="120" t="s">
        <v>95</v>
      </c>
      <c r="W10" s="92"/>
      <c r="X10" s="120"/>
      <c r="Y10" s="92"/>
      <c r="Z10" s="92"/>
    </row>
    <row r="11" spans="1:26" x14ac:dyDescent="0.7">
      <c r="A11" s="43"/>
      <c r="B11" s="114" t="s">
        <v>5</v>
      </c>
      <c r="D11" s="92" t="s">
        <v>93</v>
      </c>
      <c r="E11" s="92"/>
      <c r="F11" s="92" t="s">
        <v>102</v>
      </c>
      <c r="G11" s="92"/>
      <c r="H11" s="92" t="s">
        <v>103</v>
      </c>
      <c r="I11" s="92"/>
      <c r="J11" s="124" t="s">
        <v>104</v>
      </c>
      <c r="K11" s="92"/>
      <c r="L11" s="125" t="s">
        <v>105</v>
      </c>
      <c r="M11" s="123"/>
      <c r="N11" s="92" t="s">
        <v>106</v>
      </c>
      <c r="O11" s="123"/>
      <c r="P11" s="92" t="s">
        <v>107</v>
      </c>
      <c r="Q11" s="123"/>
      <c r="R11" s="92" t="s">
        <v>198</v>
      </c>
      <c r="S11" s="92"/>
      <c r="T11" s="92" t="s">
        <v>108</v>
      </c>
      <c r="U11" s="92"/>
      <c r="V11" s="120" t="s">
        <v>51</v>
      </c>
      <c r="W11" s="92"/>
      <c r="X11" s="120"/>
      <c r="Y11" s="92"/>
      <c r="Z11" s="92"/>
    </row>
    <row r="12" spans="1:26" x14ac:dyDescent="0.7">
      <c r="A12" s="43"/>
      <c r="D12" s="226" t="s">
        <v>7</v>
      </c>
      <c r="E12" s="226"/>
      <c r="F12" s="226"/>
      <c r="G12" s="226"/>
      <c r="H12" s="226"/>
      <c r="I12" s="226"/>
      <c r="J12" s="226"/>
      <c r="K12" s="226"/>
      <c r="L12" s="226"/>
      <c r="M12" s="226"/>
      <c r="N12" s="226"/>
      <c r="O12" s="226"/>
      <c r="P12" s="226"/>
      <c r="Q12" s="226"/>
      <c r="R12" s="226"/>
      <c r="S12" s="226"/>
      <c r="T12" s="226"/>
      <c r="U12" s="226"/>
      <c r="V12" s="226"/>
      <c r="W12" s="126"/>
      <c r="X12" s="126"/>
      <c r="Y12" s="126"/>
      <c r="Z12" s="126"/>
    </row>
    <row r="13" spans="1:26" x14ac:dyDescent="0.7">
      <c r="A13" s="43" t="s">
        <v>258</v>
      </c>
      <c r="D13" s="92"/>
      <c r="E13" s="92"/>
      <c r="F13" s="92"/>
      <c r="G13" s="92"/>
      <c r="H13" s="92"/>
      <c r="I13" s="92"/>
      <c r="J13" s="120"/>
      <c r="K13" s="92"/>
      <c r="L13" s="127"/>
      <c r="M13" s="128"/>
      <c r="N13" s="128"/>
      <c r="O13" s="128"/>
      <c r="P13" s="128"/>
      <c r="Q13" s="128"/>
      <c r="R13" s="92"/>
      <c r="S13" s="92"/>
      <c r="T13" s="92"/>
      <c r="U13" s="92"/>
      <c r="V13" s="92"/>
      <c r="W13" s="92"/>
      <c r="X13" s="92"/>
      <c r="Y13" s="92"/>
      <c r="Z13" s="92"/>
    </row>
    <row r="14" spans="1:26" x14ac:dyDescent="0.7">
      <c r="A14" s="43" t="s">
        <v>239</v>
      </c>
      <c r="B14" s="129"/>
      <c r="C14" s="129"/>
      <c r="D14" s="130">
        <v>32012971</v>
      </c>
      <c r="E14" s="130"/>
      <c r="F14" s="130">
        <v>39371934</v>
      </c>
      <c r="G14" s="130"/>
      <c r="H14" s="130">
        <v>507936</v>
      </c>
      <c r="I14" s="185"/>
      <c r="J14" s="130">
        <v>22127624</v>
      </c>
      <c r="K14" s="130"/>
      <c r="L14" s="130">
        <v>7985531</v>
      </c>
      <c r="M14" s="130"/>
      <c r="N14" s="130">
        <v>-65144</v>
      </c>
      <c r="O14" s="130"/>
      <c r="P14" s="130">
        <v>86431</v>
      </c>
      <c r="Q14" s="130"/>
      <c r="R14" s="130">
        <v>45420</v>
      </c>
      <c r="S14" s="130"/>
      <c r="T14" s="130">
        <v>-6334103</v>
      </c>
      <c r="U14" s="130"/>
      <c r="V14" s="145">
        <f>SUM(D14:T14)</f>
        <v>95738600</v>
      </c>
      <c r="W14" s="130"/>
      <c r="X14" s="130"/>
      <c r="Y14" s="130"/>
      <c r="Z14" s="130"/>
    </row>
    <row r="15" spans="1:26" x14ac:dyDescent="0.7">
      <c r="A15" s="43"/>
      <c r="B15" s="129"/>
      <c r="C15" s="129"/>
      <c r="D15" s="131"/>
      <c r="E15" s="132"/>
      <c r="F15" s="132"/>
      <c r="G15" s="131"/>
      <c r="H15" s="132"/>
      <c r="I15" s="92"/>
      <c r="J15" s="133"/>
      <c r="K15" s="131"/>
      <c r="L15" s="133"/>
      <c r="M15" s="130"/>
      <c r="N15" s="133"/>
      <c r="O15" s="130"/>
      <c r="P15" s="132"/>
      <c r="Q15" s="130"/>
      <c r="R15" s="132"/>
      <c r="S15" s="132"/>
      <c r="T15" s="132"/>
      <c r="U15" s="132"/>
      <c r="V15" s="132"/>
      <c r="W15" s="132"/>
      <c r="X15" s="132"/>
      <c r="Y15" s="132"/>
      <c r="Z15" s="131"/>
    </row>
    <row r="16" spans="1:26" x14ac:dyDescent="0.7">
      <c r="A16" s="43" t="s">
        <v>109</v>
      </c>
      <c r="B16" s="129"/>
      <c r="C16" s="129"/>
      <c r="D16" s="131"/>
      <c r="E16" s="132"/>
      <c r="F16" s="132"/>
      <c r="G16" s="131"/>
      <c r="H16" s="132"/>
      <c r="I16" s="131"/>
      <c r="J16" s="133"/>
      <c r="K16" s="131"/>
      <c r="L16" s="133"/>
      <c r="M16" s="130"/>
      <c r="N16" s="133"/>
      <c r="O16" s="130"/>
      <c r="P16" s="132"/>
      <c r="Q16" s="130"/>
      <c r="R16" s="132"/>
      <c r="S16" s="132"/>
      <c r="T16" s="132"/>
      <c r="U16" s="132"/>
      <c r="V16" s="132"/>
      <c r="W16" s="132"/>
      <c r="X16" s="132"/>
      <c r="Y16" s="132"/>
      <c r="Z16" s="131"/>
    </row>
    <row r="17" spans="1:27" x14ac:dyDescent="0.7">
      <c r="A17" s="99" t="s">
        <v>271</v>
      </c>
      <c r="B17" s="129"/>
      <c r="C17" s="129"/>
      <c r="D17" s="134"/>
      <c r="E17" s="133"/>
      <c r="F17" s="133"/>
      <c r="G17" s="135"/>
      <c r="H17" s="133"/>
      <c r="I17" s="135"/>
      <c r="J17" s="133"/>
      <c r="K17" s="133"/>
      <c r="L17" s="133"/>
      <c r="M17" s="130"/>
      <c r="N17" s="133"/>
      <c r="O17" s="130"/>
      <c r="P17" s="133"/>
      <c r="Q17" s="130"/>
      <c r="R17" s="133"/>
      <c r="S17" s="133"/>
      <c r="T17" s="133"/>
      <c r="U17" s="133"/>
      <c r="V17" s="133"/>
      <c r="W17" s="133"/>
      <c r="X17" s="133"/>
      <c r="Y17" s="133"/>
      <c r="Z17" s="133"/>
    </row>
    <row r="18" spans="1:27" x14ac:dyDescent="0.7">
      <c r="A18" s="63" t="s">
        <v>110</v>
      </c>
      <c r="B18" s="114">
        <v>9</v>
      </c>
      <c r="C18" s="129"/>
      <c r="D18" s="113">
        <v>0</v>
      </c>
      <c r="E18" s="113"/>
      <c r="F18" s="113">
        <v>0</v>
      </c>
      <c r="G18" s="113"/>
      <c r="H18" s="113">
        <v>0</v>
      </c>
      <c r="I18" s="113"/>
      <c r="J18" s="113">
        <v>0</v>
      </c>
      <c r="K18" s="113"/>
      <c r="L18" s="113">
        <v>0</v>
      </c>
      <c r="N18" s="113">
        <v>0</v>
      </c>
      <c r="P18" s="113">
        <v>30128</v>
      </c>
      <c r="R18" s="113">
        <v>0</v>
      </c>
      <c r="S18" s="113"/>
      <c r="T18" s="113">
        <v>0</v>
      </c>
      <c r="U18" s="113"/>
      <c r="V18" s="146">
        <f t="shared" ref="V18:V19" si="0">SUM(D18:T18)</f>
        <v>30128</v>
      </c>
      <c r="W18" s="113"/>
      <c r="X18" s="113"/>
      <c r="Y18" s="113"/>
      <c r="Z18" s="113"/>
    </row>
    <row r="19" spans="1:27" x14ac:dyDescent="0.7">
      <c r="A19" s="63" t="s">
        <v>111</v>
      </c>
      <c r="B19" s="114">
        <v>10</v>
      </c>
      <c r="C19" s="129"/>
      <c r="D19" s="113">
        <v>13573</v>
      </c>
      <c r="E19" s="113"/>
      <c r="F19" s="113">
        <v>36265</v>
      </c>
      <c r="G19" s="113"/>
      <c r="H19" s="113">
        <v>0</v>
      </c>
      <c r="I19" s="113"/>
      <c r="J19" s="113">
        <v>0</v>
      </c>
      <c r="K19" s="113"/>
      <c r="L19" s="113">
        <v>0</v>
      </c>
      <c r="N19" s="113">
        <v>0</v>
      </c>
      <c r="P19" s="52">
        <v>-49838</v>
      </c>
      <c r="R19" s="113">
        <v>0</v>
      </c>
      <c r="S19" s="113"/>
      <c r="T19" s="113">
        <v>0</v>
      </c>
      <c r="U19" s="113"/>
      <c r="V19" s="146">
        <f t="shared" si="0"/>
        <v>0</v>
      </c>
      <c r="W19" s="113"/>
      <c r="X19" s="113"/>
      <c r="Y19" s="113"/>
      <c r="Z19" s="113"/>
    </row>
    <row r="20" spans="1:27" ht="23.15" hidden="1" customHeight="1" x14ac:dyDescent="0.7">
      <c r="A20" s="63" t="s">
        <v>112</v>
      </c>
      <c r="C20" s="129"/>
      <c r="D20" s="113"/>
      <c r="E20" s="113"/>
      <c r="F20" s="113"/>
      <c r="G20" s="113"/>
      <c r="H20" s="113"/>
      <c r="I20" s="113"/>
      <c r="J20" s="113"/>
      <c r="K20" s="113"/>
      <c r="L20" s="113"/>
      <c r="R20" s="113"/>
      <c r="S20" s="113"/>
      <c r="T20" s="113"/>
      <c r="U20" s="113"/>
      <c r="V20" s="146">
        <f>SUM(D20:T20)</f>
        <v>0</v>
      </c>
      <c r="W20" s="113"/>
      <c r="X20" s="113"/>
      <c r="Y20" s="113"/>
      <c r="Z20" s="113"/>
    </row>
    <row r="21" spans="1:27" ht="23.15" customHeight="1" x14ac:dyDescent="0.7">
      <c r="A21" s="63" t="s">
        <v>237</v>
      </c>
      <c r="B21" s="114">
        <v>14</v>
      </c>
      <c r="C21" s="129"/>
      <c r="D21" s="136">
        <v>0</v>
      </c>
      <c r="E21" s="113"/>
      <c r="F21" s="136">
        <v>0</v>
      </c>
      <c r="G21" s="113"/>
      <c r="H21" s="136">
        <v>0</v>
      </c>
      <c r="I21" s="113"/>
      <c r="J21" s="136">
        <v>-2562063</v>
      </c>
      <c r="K21" s="112"/>
      <c r="L21" s="136">
        <v>0</v>
      </c>
      <c r="N21" s="136">
        <v>0</v>
      </c>
      <c r="P21" s="136">
        <v>0</v>
      </c>
      <c r="R21" s="136">
        <v>0</v>
      </c>
      <c r="S21" s="113"/>
      <c r="T21" s="136">
        <v>0</v>
      </c>
      <c r="U21" s="113"/>
      <c r="V21" s="147">
        <f>SUM(D21:T21)</f>
        <v>-2562063</v>
      </c>
      <c r="W21" s="113"/>
      <c r="X21" s="113"/>
      <c r="Y21" s="113"/>
      <c r="Z21" s="113"/>
    </row>
    <row r="22" spans="1:27" x14ac:dyDescent="0.7">
      <c r="A22" s="43" t="s">
        <v>272</v>
      </c>
      <c r="B22" s="129"/>
      <c r="C22" s="129"/>
      <c r="D22" s="148">
        <f>SUM(D18:D21)</f>
        <v>13573</v>
      </c>
      <c r="E22" s="145"/>
      <c r="F22" s="148">
        <f>SUM(F18:F21)</f>
        <v>36265</v>
      </c>
      <c r="G22" s="145"/>
      <c r="H22" s="148">
        <f>SUM(H18:H21)</f>
        <v>0</v>
      </c>
      <c r="I22" s="145"/>
      <c r="J22" s="148">
        <f>SUM(J18:J21)</f>
        <v>-2562063</v>
      </c>
      <c r="K22" s="189"/>
      <c r="L22" s="148">
        <f>SUM(L18:L21)</f>
        <v>0</v>
      </c>
      <c r="M22" s="145"/>
      <c r="N22" s="148">
        <f>SUM(N18:N21)</f>
        <v>0</v>
      </c>
      <c r="O22" s="130"/>
      <c r="P22" s="148">
        <f>SUM(P18:P21)</f>
        <v>-19710</v>
      </c>
      <c r="Q22" s="130"/>
      <c r="R22" s="148">
        <f>SUM(R18:R21)</f>
        <v>0</v>
      </c>
      <c r="S22" s="130"/>
      <c r="T22" s="148">
        <f>SUM(T18:T21)</f>
        <v>0</v>
      </c>
      <c r="U22" s="130"/>
      <c r="V22" s="148">
        <f>SUM(V18:V21)</f>
        <v>-2531935</v>
      </c>
      <c r="W22" s="130"/>
      <c r="X22" s="130"/>
      <c r="Y22" s="130"/>
      <c r="Z22" s="130"/>
    </row>
    <row r="23" spans="1:27" hidden="1" x14ac:dyDescent="0.7">
      <c r="A23" s="43"/>
      <c r="B23" s="129"/>
      <c r="C23" s="129"/>
      <c r="D23" s="130"/>
      <c r="E23" s="130"/>
      <c r="F23" s="130"/>
      <c r="G23" s="130"/>
      <c r="H23" s="130"/>
      <c r="I23" s="130"/>
      <c r="J23" s="130"/>
      <c r="K23" s="133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</row>
    <row r="24" spans="1:27" ht="23.15" hidden="1" customHeight="1" x14ac:dyDescent="0.7">
      <c r="A24" s="137" t="s">
        <v>113</v>
      </c>
      <c r="B24" s="129"/>
      <c r="C24" s="129"/>
      <c r="D24" s="130"/>
      <c r="E24" s="130"/>
      <c r="F24" s="130"/>
      <c r="G24" s="130"/>
      <c r="H24" s="130"/>
      <c r="I24" s="130"/>
      <c r="J24" s="130"/>
      <c r="K24" s="133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</row>
    <row r="25" spans="1:27" ht="23.15" hidden="1" customHeight="1" x14ac:dyDescent="0.7">
      <c r="A25" s="138" t="s">
        <v>215</v>
      </c>
      <c r="B25" s="114">
        <v>4</v>
      </c>
      <c r="D25" s="136">
        <v>0</v>
      </c>
      <c r="E25" s="113"/>
      <c r="F25" s="136">
        <v>0</v>
      </c>
      <c r="G25" s="113"/>
      <c r="H25" s="136">
        <v>0</v>
      </c>
      <c r="I25" s="113"/>
      <c r="J25" s="136">
        <v>0</v>
      </c>
      <c r="K25" s="112"/>
      <c r="L25" s="136">
        <v>0</v>
      </c>
      <c r="N25" s="136">
        <v>0</v>
      </c>
      <c r="P25" s="136">
        <v>0</v>
      </c>
      <c r="R25" s="136">
        <v>0</v>
      </c>
      <c r="S25" s="113"/>
      <c r="T25" s="136">
        <v>0</v>
      </c>
      <c r="U25" s="113"/>
      <c r="V25" s="136">
        <f>SUM(D25:T25)</f>
        <v>0</v>
      </c>
      <c r="W25" s="113"/>
      <c r="X25" s="113"/>
      <c r="Y25" s="113"/>
      <c r="Z25" s="113"/>
    </row>
    <row r="26" spans="1:27" ht="23.15" customHeight="1" x14ac:dyDescent="0.7">
      <c r="A26" s="138"/>
      <c r="B26" s="129"/>
      <c r="C26" s="129"/>
      <c r="D26" s="130"/>
      <c r="E26" s="130"/>
      <c r="F26" s="130"/>
      <c r="G26" s="130"/>
      <c r="H26" s="130"/>
      <c r="I26" s="130"/>
      <c r="J26" s="130"/>
      <c r="K26" s="133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</row>
    <row r="27" spans="1:27" ht="23.15" customHeight="1" x14ac:dyDescent="0.7">
      <c r="A27" s="139" t="s">
        <v>114</v>
      </c>
      <c r="B27" s="129"/>
      <c r="C27" s="129"/>
      <c r="D27" s="148">
        <f>SUM(D22,D25)</f>
        <v>13573</v>
      </c>
      <c r="E27" s="145"/>
      <c r="F27" s="148">
        <f>SUM(F22,F25)</f>
        <v>36265</v>
      </c>
      <c r="G27" s="145"/>
      <c r="H27" s="148">
        <f>SUM(H22,H25)</f>
        <v>0</v>
      </c>
      <c r="I27" s="145"/>
      <c r="J27" s="148">
        <f>SUM(J22,J25)</f>
        <v>-2562063</v>
      </c>
      <c r="K27" s="189"/>
      <c r="L27" s="148">
        <f>SUM(L22,L25)</f>
        <v>0</v>
      </c>
      <c r="M27" s="145"/>
      <c r="N27" s="148">
        <f>SUM(N22,N25)</f>
        <v>0</v>
      </c>
      <c r="O27" s="145"/>
      <c r="P27" s="148">
        <f>SUM(P22,P25)</f>
        <v>-19710</v>
      </c>
      <c r="Q27" s="145"/>
      <c r="R27" s="148">
        <f>SUM(R22,R25)</f>
        <v>0</v>
      </c>
      <c r="S27" s="145"/>
      <c r="T27" s="148">
        <f>SUM(T22,T25)</f>
        <v>0</v>
      </c>
      <c r="U27" s="145"/>
      <c r="V27" s="148">
        <f>SUM(V22,V25)</f>
        <v>-2531935</v>
      </c>
      <c r="W27" s="130"/>
      <c r="X27" s="130"/>
      <c r="Y27" s="130"/>
      <c r="Z27" s="130"/>
    </row>
    <row r="28" spans="1:27" ht="23.15" customHeight="1" x14ac:dyDescent="0.7">
      <c r="A28" s="43"/>
      <c r="B28" s="129"/>
      <c r="C28" s="129"/>
      <c r="D28" s="134"/>
      <c r="E28" s="133"/>
      <c r="F28" s="133"/>
      <c r="G28" s="135"/>
      <c r="H28" s="133"/>
      <c r="I28" s="135"/>
      <c r="J28" s="133"/>
      <c r="K28" s="133"/>
      <c r="L28" s="133"/>
      <c r="M28" s="130"/>
      <c r="N28" s="133"/>
      <c r="O28" s="130"/>
      <c r="P28" s="133"/>
      <c r="Q28" s="130"/>
      <c r="R28" s="133"/>
      <c r="S28" s="133"/>
      <c r="T28" s="133"/>
      <c r="U28" s="133"/>
      <c r="V28" s="133"/>
      <c r="W28" s="133"/>
      <c r="X28" s="130"/>
      <c r="Y28" s="130"/>
      <c r="Z28" s="130"/>
    </row>
    <row r="29" spans="1:27" x14ac:dyDescent="0.7">
      <c r="A29" s="82" t="s">
        <v>279</v>
      </c>
      <c r="D29" s="111"/>
      <c r="E29" s="112"/>
      <c r="F29" s="112"/>
      <c r="G29" s="140"/>
      <c r="H29" s="112"/>
      <c r="I29" s="140"/>
      <c r="J29" s="112"/>
      <c r="K29" s="112"/>
      <c r="N29" s="112"/>
      <c r="P29" s="112"/>
      <c r="R29" s="112"/>
      <c r="S29" s="112"/>
      <c r="T29" s="112"/>
      <c r="U29" s="112"/>
      <c r="V29" s="112"/>
      <c r="W29" s="112"/>
      <c r="X29" s="113"/>
      <c r="Y29" s="113"/>
      <c r="Z29" s="113"/>
    </row>
    <row r="30" spans="1:27" x14ac:dyDescent="0.7">
      <c r="A30" s="63" t="s">
        <v>216</v>
      </c>
      <c r="D30" s="140">
        <v>0</v>
      </c>
      <c r="E30" s="140"/>
      <c r="F30" s="140">
        <v>0</v>
      </c>
      <c r="G30" s="140"/>
      <c r="H30" s="140">
        <v>0</v>
      </c>
      <c r="I30" s="140"/>
      <c r="J30" s="146">
        <f>'PL 8-9'!D37</f>
        <v>3454875</v>
      </c>
      <c r="K30" s="113"/>
      <c r="L30" s="140">
        <v>0</v>
      </c>
      <c r="M30" s="140"/>
      <c r="N30" s="140">
        <v>0</v>
      </c>
      <c r="O30" s="140"/>
      <c r="P30" s="140">
        <v>0</v>
      </c>
      <c r="Q30" s="140"/>
      <c r="R30" s="140">
        <v>0</v>
      </c>
      <c r="S30" s="140"/>
      <c r="T30" s="140">
        <v>0</v>
      </c>
      <c r="U30" s="113"/>
      <c r="V30" s="146">
        <f t="shared" ref="V30:V31" si="1">SUM(D30:T30)</f>
        <v>3454875</v>
      </c>
      <c r="W30" s="113"/>
      <c r="X30" s="113"/>
      <c r="Y30" s="113"/>
      <c r="Z30" s="113"/>
      <c r="AA30" s="142"/>
    </row>
    <row r="31" spans="1:27" x14ac:dyDescent="0.7">
      <c r="A31" s="63" t="s">
        <v>220</v>
      </c>
      <c r="D31" s="113">
        <v>0</v>
      </c>
      <c r="E31" s="113"/>
      <c r="F31" s="113">
        <v>0</v>
      </c>
      <c r="G31" s="113"/>
      <c r="H31" s="113">
        <v>0</v>
      </c>
      <c r="I31" s="113"/>
      <c r="J31" s="113">
        <v>0</v>
      </c>
      <c r="K31" s="112"/>
      <c r="L31" s="113">
        <v>0</v>
      </c>
      <c r="N31" s="113">
        <f>+'SH-13'!K27</f>
        <v>-131124</v>
      </c>
      <c r="P31" s="113">
        <v>0</v>
      </c>
      <c r="R31" s="113">
        <v>20051</v>
      </c>
      <c r="S31" s="113"/>
      <c r="T31" s="113">
        <v>0</v>
      </c>
      <c r="U31" s="112"/>
      <c r="V31" s="146">
        <f t="shared" si="1"/>
        <v>-111073</v>
      </c>
      <c r="W31" s="112"/>
      <c r="X31" s="113"/>
      <c r="Y31" s="113"/>
      <c r="Z31" s="113"/>
      <c r="AA31" s="142"/>
    </row>
    <row r="32" spans="1:27" x14ac:dyDescent="0.7">
      <c r="A32" s="82" t="s">
        <v>204</v>
      </c>
      <c r="B32" s="129"/>
      <c r="C32" s="129"/>
      <c r="D32" s="150">
        <f>ROUND(SUM(D30:D31),0)</f>
        <v>0</v>
      </c>
      <c r="E32" s="145"/>
      <c r="F32" s="150">
        <f>ROUND(SUM(F30:F31),0)</f>
        <v>0</v>
      </c>
      <c r="G32" s="190"/>
      <c r="H32" s="150">
        <f>ROUND(SUM(H30:H31),0)</f>
        <v>0</v>
      </c>
      <c r="I32" s="190"/>
      <c r="J32" s="149">
        <f>ROUND(SUM(J30:J31),0)</f>
        <v>3454875</v>
      </c>
      <c r="K32" s="189"/>
      <c r="L32" s="150">
        <f>ROUND(SUM(L30:L31),0)</f>
        <v>0</v>
      </c>
      <c r="M32" s="145"/>
      <c r="N32" s="149">
        <f>ROUND(SUM(N31:N31),0)</f>
        <v>-131124</v>
      </c>
      <c r="O32" s="145"/>
      <c r="P32" s="150">
        <f>ROUND(SUM(P30:P31),0)</f>
        <v>0</v>
      </c>
      <c r="Q32" s="145"/>
      <c r="R32" s="149">
        <f>ROUND(SUM(R30:R31),0)</f>
        <v>20051</v>
      </c>
      <c r="S32" s="191"/>
      <c r="T32" s="150">
        <f>ROUND(SUM(T30:T31),0)</f>
        <v>0</v>
      </c>
      <c r="U32" s="130"/>
      <c r="V32" s="149">
        <f>ROUND(SUM(V30:V31),0)</f>
        <v>3343802</v>
      </c>
      <c r="W32" s="130"/>
      <c r="X32" s="130"/>
      <c r="Y32" s="130"/>
      <c r="Z32" s="130"/>
      <c r="AA32" s="142"/>
    </row>
    <row r="33" spans="1:26" x14ac:dyDescent="0.7">
      <c r="A33" s="43"/>
      <c r="D33" s="141"/>
      <c r="E33" s="142"/>
      <c r="F33" s="142"/>
      <c r="G33" s="141"/>
      <c r="H33" s="142"/>
      <c r="I33" s="141"/>
      <c r="J33" s="142"/>
      <c r="K33" s="142"/>
      <c r="N33" s="112"/>
      <c r="P33" s="142"/>
      <c r="R33" s="142"/>
      <c r="S33" s="142"/>
      <c r="T33" s="142"/>
      <c r="U33" s="142"/>
      <c r="V33" s="142"/>
      <c r="W33" s="142"/>
      <c r="X33" s="142"/>
      <c r="Y33" s="142"/>
      <c r="Z33" s="142"/>
    </row>
    <row r="34" spans="1:26" ht="23.5" thickBot="1" x14ac:dyDescent="0.75">
      <c r="A34" s="89" t="s">
        <v>254</v>
      </c>
      <c r="B34" s="129"/>
      <c r="C34" s="129"/>
      <c r="D34" s="151">
        <f>ROUND(SUM(D14,D27,D32),0)</f>
        <v>32026544</v>
      </c>
      <c r="E34" s="145"/>
      <c r="F34" s="151">
        <f>ROUND(SUM(F14,F27,F32),0)</f>
        <v>39408199</v>
      </c>
      <c r="G34" s="145"/>
      <c r="H34" s="151">
        <f>ROUND(SUM(H14,H27,H32),0)</f>
        <v>507936</v>
      </c>
      <c r="I34" s="145"/>
      <c r="J34" s="151">
        <f>ROUND(SUM(J14,J27,J32),0)</f>
        <v>23020436</v>
      </c>
      <c r="K34" s="189"/>
      <c r="L34" s="151">
        <f>ROUND(SUM(L14,L27,L32),0)</f>
        <v>7985531</v>
      </c>
      <c r="M34" s="145"/>
      <c r="N34" s="151">
        <f>ROUND(SUM(N14,N27,N32),0)</f>
        <v>-196268</v>
      </c>
      <c r="O34" s="145"/>
      <c r="P34" s="151">
        <f>ROUND(SUM(P14,P27,P32),0)</f>
        <v>66721</v>
      </c>
      <c r="Q34" s="145"/>
      <c r="R34" s="151">
        <f>ROUND(SUM(R14,R27,R32),0)</f>
        <v>65471</v>
      </c>
      <c r="S34" s="145"/>
      <c r="T34" s="151">
        <f>ROUND(SUM(T14,T27,T32),0)</f>
        <v>-6334103</v>
      </c>
      <c r="U34" s="145"/>
      <c r="V34" s="151">
        <f>ROUND(SUM(V14,V27,V32),0)</f>
        <v>96550467</v>
      </c>
      <c r="W34" s="130"/>
      <c r="X34" s="130"/>
      <c r="Y34" s="130"/>
      <c r="Z34" s="130"/>
    </row>
    <row r="35" spans="1:26" ht="23.5" thickTop="1" x14ac:dyDescent="0.7">
      <c r="A35" s="89"/>
      <c r="B35" s="129"/>
      <c r="C35" s="129"/>
      <c r="D35" s="130"/>
      <c r="E35" s="130"/>
      <c r="F35" s="130"/>
      <c r="G35" s="130"/>
      <c r="H35" s="130"/>
      <c r="I35" s="130"/>
      <c r="J35" s="130"/>
      <c r="K35" s="133"/>
      <c r="L35" s="130"/>
      <c r="M35" s="130"/>
      <c r="N35" s="130"/>
      <c r="O35" s="130"/>
      <c r="P35" s="130"/>
      <c r="Q35" s="130"/>
      <c r="R35" s="130"/>
      <c r="S35" s="130"/>
      <c r="T35" s="130"/>
      <c r="U35" s="130"/>
      <c r="V35" s="130"/>
      <c r="W35" s="130"/>
      <c r="X35" s="130"/>
      <c r="Y35" s="130"/>
      <c r="Z35" s="130"/>
    </row>
    <row r="36" spans="1:26" x14ac:dyDescent="0.7">
      <c r="D36" s="14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2"/>
      <c r="U36" s="102"/>
      <c r="V36" s="102"/>
      <c r="W36" s="102"/>
      <c r="X36" s="102"/>
      <c r="Y36" s="102"/>
      <c r="Z36" s="102"/>
    </row>
    <row r="40" spans="1:26" ht="22.5" customHeight="1" x14ac:dyDescent="0.7"/>
  </sheetData>
  <sheetProtection sheet="1" formatCells="0" formatColumns="0" formatRows="0" insertColumns="0" insertRows="0" insertHyperlinks="0" deleteColumns="0" deleteRows="0" sort="0" autoFilter="0" pivotTables="0"/>
  <mergeCells count="5">
    <mergeCell ref="H6:J6"/>
    <mergeCell ref="L6:T6"/>
    <mergeCell ref="L5:T5"/>
    <mergeCell ref="D12:V12"/>
    <mergeCell ref="D4:V4"/>
  </mergeCells>
  <pageMargins left="0.8" right="0.53" top="0.48" bottom="0.5" header="0.4" footer="0.5"/>
  <pageSetup paperSize="9" scale="59" firstPageNumber="11" fitToHeight="0" orientation="landscape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C6D1D-2DFB-4F26-8C6C-28477FF02236}">
  <sheetPr>
    <tabColor rgb="FF00B050"/>
    <pageSetUpPr fitToPage="1"/>
  </sheetPr>
  <dimension ref="A1:Q52"/>
  <sheetViews>
    <sheetView zoomScale="53" zoomScaleNormal="70" workbookViewId="0">
      <selection activeCell="S24" sqref="S24"/>
    </sheetView>
  </sheetViews>
  <sheetFormatPr defaultColWidth="27.59765625" defaultRowHeight="21.5" x14ac:dyDescent="0.65"/>
  <cols>
    <col min="1" max="1" width="59" style="1" customWidth="1"/>
    <col min="2" max="2" width="9.69921875" style="24" bestFit="1" customWidth="1"/>
    <col min="3" max="3" width="14.3984375" style="62" customWidth="1"/>
    <col min="4" max="4" width="3" style="62" customWidth="1"/>
    <col min="5" max="5" width="16.8984375" style="62" customWidth="1"/>
    <col min="6" max="6" width="3" style="62" customWidth="1"/>
    <col min="7" max="7" width="16.8984375" style="62" customWidth="1"/>
    <col min="8" max="8" width="3" style="62" customWidth="1"/>
    <col min="9" max="9" width="16.8984375" style="62" customWidth="1"/>
    <col min="10" max="10" width="3" style="62" customWidth="1"/>
    <col min="11" max="11" width="16.8984375" style="62" customWidth="1"/>
    <col min="12" max="12" width="3" style="62" customWidth="1"/>
    <col min="13" max="13" width="18.69921875" style="62" bestFit="1" customWidth="1"/>
    <col min="14" max="14" width="3" style="62" customWidth="1"/>
    <col min="15" max="15" width="17.69921875" style="62" customWidth="1"/>
    <col min="16" max="16" width="3" style="62" customWidth="1"/>
    <col min="17" max="17" width="16.8984375" style="62" customWidth="1"/>
    <col min="18" max="16384" width="27.59765625" style="62"/>
  </cols>
  <sheetData>
    <row r="1" spans="1:17" ht="22.5" customHeight="1" x14ac:dyDescent="0.7">
      <c r="A1" s="43" t="s">
        <v>0</v>
      </c>
      <c r="B1" s="82"/>
      <c r="C1" s="82"/>
      <c r="D1" s="82"/>
      <c r="E1" s="82"/>
      <c r="F1" s="63"/>
      <c r="G1" s="82"/>
      <c r="H1" s="82"/>
      <c r="I1" s="63"/>
      <c r="J1" s="63"/>
      <c r="K1" s="63"/>
      <c r="L1" s="63"/>
      <c r="M1" s="63"/>
      <c r="N1" s="63"/>
      <c r="O1" s="63"/>
      <c r="P1" s="63"/>
      <c r="Q1" s="63"/>
    </row>
    <row r="2" spans="1:17" ht="22.5" customHeight="1" x14ac:dyDescent="0.7">
      <c r="A2" s="43" t="s">
        <v>202</v>
      </c>
      <c r="B2" s="83"/>
      <c r="C2" s="82"/>
      <c r="D2" s="82"/>
      <c r="E2" s="82"/>
      <c r="F2" s="63"/>
      <c r="G2" s="82"/>
      <c r="H2" s="82"/>
      <c r="I2" s="63"/>
      <c r="J2" s="63"/>
      <c r="K2" s="63"/>
      <c r="L2" s="63"/>
      <c r="M2" s="63"/>
      <c r="N2" s="63"/>
      <c r="O2" s="63"/>
      <c r="P2" s="63"/>
      <c r="Q2" s="63"/>
    </row>
    <row r="3" spans="1:17" ht="22.5" customHeight="1" x14ac:dyDescent="0.7">
      <c r="B3" s="83"/>
      <c r="C3" s="82"/>
      <c r="D3" s="82"/>
      <c r="E3" s="82"/>
      <c r="F3" s="63"/>
      <c r="G3" s="82"/>
      <c r="H3" s="82"/>
      <c r="I3" s="63"/>
      <c r="J3" s="63"/>
      <c r="K3" s="63"/>
      <c r="L3" s="63"/>
      <c r="M3" s="63"/>
      <c r="N3" s="63"/>
      <c r="O3" s="63"/>
      <c r="P3" s="63"/>
      <c r="Q3" s="63"/>
    </row>
    <row r="4" spans="1:17" ht="20.25" customHeight="1" x14ac:dyDescent="0.7">
      <c r="A4" s="84"/>
      <c r="B4" s="83"/>
      <c r="C4" s="224" t="s">
        <v>2</v>
      </c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</row>
    <row r="5" spans="1:17" ht="20.25" customHeight="1" x14ac:dyDescent="0.7">
      <c r="A5" s="84"/>
      <c r="B5" s="83"/>
      <c r="C5" s="17"/>
      <c r="D5" s="17"/>
      <c r="E5" s="17"/>
      <c r="F5" s="17"/>
      <c r="G5" s="222"/>
      <c r="H5" s="222"/>
      <c r="I5" s="222"/>
      <c r="J5" s="17"/>
      <c r="K5" s="230" t="s">
        <v>90</v>
      </c>
      <c r="L5" s="230"/>
      <c r="M5" s="230"/>
      <c r="N5" s="230"/>
      <c r="O5" s="230"/>
      <c r="P5" s="17"/>
      <c r="Q5" s="17"/>
    </row>
    <row r="6" spans="1:17" ht="20.25" customHeight="1" x14ac:dyDescent="0.7">
      <c r="A6" s="84"/>
      <c r="B6" s="83"/>
      <c r="C6" s="17"/>
      <c r="D6" s="17"/>
      <c r="E6" s="17"/>
      <c r="F6" s="17"/>
      <c r="G6" s="231" t="s">
        <v>56</v>
      </c>
      <c r="H6" s="231"/>
      <c r="I6" s="231"/>
      <c r="J6" s="17"/>
      <c r="K6" s="232" t="s">
        <v>51</v>
      </c>
      <c r="L6" s="232"/>
      <c r="M6" s="232"/>
      <c r="N6" s="232"/>
      <c r="O6" s="232"/>
      <c r="P6" s="17"/>
      <c r="Q6" s="17"/>
    </row>
    <row r="7" spans="1:17" ht="20.25" hidden="1" customHeight="1" x14ac:dyDescent="0.7">
      <c r="A7" s="84"/>
      <c r="B7" s="83"/>
      <c r="C7" s="17"/>
      <c r="D7" s="17"/>
      <c r="E7" s="17"/>
      <c r="F7" s="17"/>
      <c r="G7" s="18"/>
      <c r="H7" s="18"/>
      <c r="I7" s="18"/>
      <c r="J7" s="17"/>
      <c r="K7" s="18"/>
      <c r="L7" s="18"/>
      <c r="M7" s="18"/>
      <c r="N7" s="18"/>
      <c r="O7" s="1"/>
      <c r="P7" s="17"/>
      <c r="Q7" s="17"/>
    </row>
    <row r="8" spans="1:17" s="1" customFormat="1" ht="22.5" customHeight="1" x14ac:dyDescent="0.7">
      <c r="A8" s="32"/>
      <c r="B8" s="24"/>
      <c r="C8" s="18" t="s">
        <v>92</v>
      </c>
      <c r="D8" s="18"/>
      <c r="E8" s="18"/>
      <c r="G8" s="18"/>
      <c r="H8" s="18"/>
      <c r="I8" s="18"/>
      <c r="J8" s="18"/>
      <c r="K8" s="18"/>
      <c r="L8" s="18"/>
      <c r="M8" s="18"/>
      <c r="N8" s="18"/>
      <c r="O8" s="92" t="s">
        <v>94</v>
      </c>
      <c r="P8" s="18"/>
      <c r="Q8" s="18"/>
    </row>
    <row r="9" spans="1:17" s="32" customFormat="1" ht="22.5" customHeight="1" x14ac:dyDescent="0.7">
      <c r="B9" s="24"/>
      <c r="C9" s="18" t="s">
        <v>91</v>
      </c>
      <c r="D9" s="18"/>
      <c r="E9" s="18"/>
      <c r="F9" s="18"/>
      <c r="G9" s="18" t="s">
        <v>115</v>
      </c>
      <c r="H9" s="18"/>
      <c r="I9" s="18" t="s">
        <v>116</v>
      </c>
      <c r="J9" s="18"/>
      <c r="K9" s="18" t="s">
        <v>99</v>
      </c>
      <c r="L9" s="18"/>
      <c r="M9" s="92" t="s">
        <v>100</v>
      </c>
      <c r="N9" s="18"/>
      <c r="O9" s="92" t="s">
        <v>101</v>
      </c>
      <c r="P9" s="18"/>
      <c r="Q9" s="93" t="s">
        <v>95</v>
      </c>
    </row>
    <row r="10" spans="1:17" s="1" customFormat="1" ht="22.5" customHeight="1" x14ac:dyDescent="0.7">
      <c r="A10" s="32"/>
      <c r="B10" s="24" t="s">
        <v>5</v>
      </c>
      <c r="C10" s="18" t="s">
        <v>93</v>
      </c>
      <c r="D10" s="18"/>
      <c r="E10" s="18" t="s">
        <v>55</v>
      </c>
      <c r="F10" s="18"/>
      <c r="G10" s="18" t="s">
        <v>103</v>
      </c>
      <c r="H10" s="18"/>
      <c r="I10" s="18" t="s">
        <v>117</v>
      </c>
      <c r="J10" s="18"/>
      <c r="K10" s="18" t="s">
        <v>106</v>
      </c>
      <c r="L10" s="18"/>
      <c r="M10" s="92" t="s">
        <v>107</v>
      </c>
      <c r="N10" s="18"/>
      <c r="O10" s="92" t="s">
        <v>108</v>
      </c>
      <c r="P10" s="18"/>
      <c r="Q10" s="93" t="s">
        <v>51</v>
      </c>
    </row>
    <row r="11" spans="1:17" s="1" customFormat="1" ht="20.25" customHeight="1" x14ac:dyDescent="0.7">
      <c r="A11" s="43"/>
      <c r="B11" s="24"/>
      <c r="C11" s="223" t="s">
        <v>7</v>
      </c>
      <c r="D11" s="223"/>
      <c r="E11" s="223"/>
      <c r="F11" s="223"/>
      <c r="G11" s="223"/>
      <c r="H11" s="223"/>
      <c r="I11" s="223"/>
      <c r="J11" s="223"/>
      <c r="K11" s="223"/>
      <c r="L11" s="223"/>
      <c r="M11" s="223"/>
      <c r="N11" s="223"/>
      <c r="O11" s="223"/>
      <c r="P11" s="223"/>
      <c r="Q11" s="223"/>
    </row>
    <row r="12" spans="1:17" ht="22.5" customHeight="1" x14ac:dyDescent="0.7">
      <c r="A12" s="43" t="s">
        <v>256</v>
      </c>
      <c r="B12" s="86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</row>
    <row r="13" spans="1:17" ht="22.5" customHeight="1" x14ac:dyDescent="0.7">
      <c r="A13" s="43" t="s">
        <v>209</v>
      </c>
      <c r="B13" s="86"/>
      <c r="C13" s="94">
        <v>32004961</v>
      </c>
      <c r="D13" s="94"/>
      <c r="E13" s="94">
        <v>39346073</v>
      </c>
      <c r="F13" s="94"/>
      <c r="G13" s="94">
        <v>360864</v>
      </c>
      <c r="H13" s="95"/>
      <c r="I13" s="94">
        <v>3570111</v>
      </c>
      <c r="J13" s="95"/>
      <c r="K13" s="94">
        <v>-12282</v>
      </c>
      <c r="L13" s="95"/>
      <c r="M13" s="94">
        <v>73264</v>
      </c>
      <c r="N13" s="95"/>
      <c r="O13" s="94">
        <v>-1440</v>
      </c>
      <c r="P13" s="95"/>
      <c r="Q13" s="104">
        <f>SUM(C13:O13)</f>
        <v>75341551</v>
      </c>
    </row>
    <row r="14" spans="1:17" ht="19.5" hidden="1" customHeight="1" x14ac:dyDescent="0.7">
      <c r="A14" s="63" t="s">
        <v>118</v>
      </c>
      <c r="B14" s="24">
        <v>3</v>
      </c>
      <c r="C14" s="96"/>
      <c r="D14" s="97"/>
      <c r="E14" s="96"/>
      <c r="F14" s="97"/>
      <c r="G14" s="96"/>
      <c r="H14" s="97"/>
      <c r="I14" s="96"/>
      <c r="J14" s="97"/>
      <c r="K14" s="96"/>
      <c r="L14" s="97"/>
      <c r="M14" s="96"/>
      <c r="N14" s="97"/>
      <c r="O14" s="96"/>
      <c r="P14" s="97"/>
      <c r="Q14" s="96"/>
    </row>
    <row r="15" spans="1:17" ht="19.5" hidden="1" customHeight="1" x14ac:dyDescent="0.7">
      <c r="A15" s="43"/>
      <c r="B15" s="86"/>
      <c r="C15" s="98"/>
      <c r="D15" s="94"/>
      <c r="E15" s="98"/>
      <c r="F15" s="94"/>
      <c r="G15" s="98"/>
      <c r="H15" s="94"/>
      <c r="I15" s="98"/>
      <c r="J15" s="94"/>
      <c r="K15" s="98"/>
      <c r="L15" s="94"/>
      <c r="M15" s="98"/>
      <c r="N15" s="94"/>
      <c r="O15" s="98"/>
      <c r="P15" s="94"/>
      <c r="Q15" s="98"/>
    </row>
    <row r="16" spans="1:17" ht="19.5" customHeight="1" x14ac:dyDescent="0.7">
      <c r="A16" s="43"/>
      <c r="B16" s="86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</row>
    <row r="17" spans="1:17" ht="22.5" customHeight="1" x14ac:dyDescent="0.7">
      <c r="A17" s="43" t="s">
        <v>109</v>
      </c>
      <c r="B17" s="86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</row>
    <row r="18" spans="1:17" ht="22.5" customHeight="1" x14ac:dyDescent="0.7">
      <c r="A18" s="99" t="s">
        <v>271</v>
      </c>
      <c r="B18" s="86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</row>
    <row r="19" spans="1:17" ht="22.5" customHeight="1" x14ac:dyDescent="0.7">
      <c r="A19" s="63" t="s">
        <v>110</v>
      </c>
      <c r="B19" s="24">
        <v>9</v>
      </c>
      <c r="C19" s="100">
        <v>0</v>
      </c>
      <c r="D19" s="94"/>
      <c r="E19" s="97">
        <v>0</v>
      </c>
      <c r="F19" s="94"/>
      <c r="G19" s="100">
        <v>0</v>
      </c>
      <c r="H19" s="94"/>
      <c r="I19" s="100">
        <v>0</v>
      </c>
      <c r="J19" s="94"/>
      <c r="K19" s="100">
        <v>0</v>
      </c>
      <c r="L19" s="94"/>
      <c r="M19" s="97">
        <v>20911</v>
      </c>
      <c r="N19" s="94"/>
      <c r="O19" s="100">
        <v>0</v>
      </c>
      <c r="P19" s="97"/>
      <c r="Q19" s="105">
        <f t="shared" ref="Q19:Q20" si="0">SUM(C19:O19)</f>
        <v>20911</v>
      </c>
    </row>
    <row r="20" spans="1:17" ht="22.5" customHeight="1" x14ac:dyDescent="0.7">
      <c r="A20" s="63" t="s">
        <v>111</v>
      </c>
      <c r="B20" s="24">
        <v>10</v>
      </c>
      <c r="C20" s="97">
        <v>8010</v>
      </c>
      <c r="D20" s="97"/>
      <c r="E20" s="97">
        <v>25861</v>
      </c>
      <c r="F20" s="97"/>
      <c r="G20" s="97">
        <v>0</v>
      </c>
      <c r="H20" s="97"/>
      <c r="I20" s="97">
        <v>0</v>
      </c>
      <c r="J20" s="97"/>
      <c r="K20" s="97">
        <v>0</v>
      </c>
      <c r="L20" s="97"/>
      <c r="M20" s="97">
        <v>-33871</v>
      </c>
      <c r="N20" s="97"/>
      <c r="O20" s="97">
        <v>0</v>
      </c>
      <c r="P20" s="94"/>
      <c r="Q20" s="105">
        <f t="shared" si="0"/>
        <v>0</v>
      </c>
    </row>
    <row r="21" spans="1:17" ht="22.5" hidden="1" customHeight="1" x14ac:dyDescent="0.7">
      <c r="A21" s="63" t="s">
        <v>112</v>
      </c>
      <c r="C21" s="100"/>
      <c r="D21" s="94"/>
      <c r="E21" s="97"/>
      <c r="F21" s="94"/>
      <c r="G21" s="100"/>
      <c r="H21" s="94"/>
      <c r="I21" s="100"/>
      <c r="J21" s="94"/>
      <c r="K21" s="100"/>
      <c r="L21" s="94"/>
      <c r="M21" s="100"/>
      <c r="N21" s="94"/>
      <c r="O21" s="100"/>
      <c r="P21" s="97"/>
      <c r="Q21" s="105">
        <f t="shared" ref="Q21:Q22" si="1">SUM(C21:O21)</f>
        <v>0</v>
      </c>
    </row>
    <row r="22" spans="1:17" ht="23" x14ac:dyDescent="0.7">
      <c r="A22" s="63" t="s">
        <v>237</v>
      </c>
      <c r="C22" s="101">
        <v>0</v>
      </c>
      <c r="D22" s="94"/>
      <c r="E22" s="96">
        <v>0</v>
      </c>
      <c r="F22" s="94"/>
      <c r="G22" s="101">
        <v>0</v>
      </c>
      <c r="H22" s="94"/>
      <c r="I22" s="96">
        <v>-2400914</v>
      </c>
      <c r="J22" s="94"/>
      <c r="K22" s="101">
        <v>0</v>
      </c>
      <c r="L22" s="94"/>
      <c r="M22" s="101">
        <v>0</v>
      </c>
      <c r="N22" s="94"/>
      <c r="O22" s="101">
        <v>0</v>
      </c>
      <c r="P22" s="97"/>
      <c r="Q22" s="106">
        <f t="shared" si="1"/>
        <v>-2400914</v>
      </c>
    </row>
    <row r="23" spans="1:17" ht="22.5" customHeight="1" x14ac:dyDescent="0.7">
      <c r="A23" s="43" t="s">
        <v>273</v>
      </c>
      <c r="B23" s="86"/>
      <c r="C23" s="107">
        <f>SUM(C19:C22)</f>
        <v>8010</v>
      </c>
      <c r="D23" s="192"/>
      <c r="E23" s="107">
        <f>SUM(E19:E22)</f>
        <v>25861</v>
      </c>
      <c r="F23" s="192"/>
      <c r="G23" s="107">
        <f>SUM(G19:G22)</f>
        <v>0</v>
      </c>
      <c r="H23" s="192"/>
      <c r="I23" s="107">
        <f>SUM(I19:I22)</f>
        <v>-2400914</v>
      </c>
      <c r="J23" s="192"/>
      <c r="K23" s="107">
        <f>SUM(K19:K22)</f>
        <v>0</v>
      </c>
      <c r="L23" s="192"/>
      <c r="M23" s="107">
        <f>SUM(M19:M22)</f>
        <v>-12960</v>
      </c>
      <c r="N23" s="192"/>
      <c r="O23" s="107">
        <f>SUM(O19:O22)</f>
        <v>0</v>
      </c>
      <c r="P23" s="94"/>
      <c r="Q23" s="107">
        <f>SUM(Q19:Q22)</f>
        <v>-2380003</v>
      </c>
    </row>
    <row r="24" spans="1:17" ht="19.5" customHeight="1" x14ac:dyDescent="0.7">
      <c r="A24" s="43"/>
      <c r="B24" s="86"/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</row>
    <row r="25" spans="1:17" ht="22.5" customHeight="1" x14ac:dyDescent="0.7">
      <c r="A25" s="82" t="s">
        <v>279</v>
      </c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</row>
    <row r="26" spans="1:17" ht="22.5" customHeight="1" x14ac:dyDescent="0.7">
      <c r="A26" s="63" t="s">
        <v>216</v>
      </c>
      <c r="C26" s="100">
        <v>0</v>
      </c>
      <c r="D26" s="100"/>
      <c r="E26" s="100">
        <v>0</v>
      </c>
      <c r="F26" s="100"/>
      <c r="G26" s="100">
        <v>0</v>
      </c>
      <c r="H26" s="100"/>
      <c r="I26" s="105">
        <f>'PL 8-9'!J37</f>
        <v>1184281</v>
      </c>
      <c r="J26" s="100"/>
      <c r="K26" s="100">
        <v>0</v>
      </c>
      <c r="L26" s="100"/>
      <c r="M26" s="100">
        <v>0</v>
      </c>
      <c r="N26" s="100"/>
      <c r="O26" s="100">
        <v>0</v>
      </c>
      <c r="P26" s="97"/>
      <c r="Q26" s="105">
        <f t="shared" ref="Q26:Q27" si="2">SUM(C26:O26)</f>
        <v>1184281</v>
      </c>
    </row>
    <row r="27" spans="1:17" ht="22.5" customHeight="1" x14ac:dyDescent="0.7">
      <c r="A27" s="63" t="s">
        <v>220</v>
      </c>
      <c r="C27" s="100">
        <v>0</v>
      </c>
      <c r="D27" s="100"/>
      <c r="E27" s="100">
        <v>0</v>
      </c>
      <c r="F27" s="100"/>
      <c r="G27" s="100">
        <v>0</v>
      </c>
      <c r="H27" s="100"/>
      <c r="I27" s="100">
        <v>0</v>
      </c>
      <c r="J27" s="100"/>
      <c r="K27" s="97">
        <v>-260366</v>
      </c>
      <c r="L27" s="100"/>
      <c r="M27" s="100">
        <v>0</v>
      </c>
      <c r="N27" s="100"/>
      <c r="O27" s="100">
        <v>0</v>
      </c>
      <c r="P27" s="97"/>
      <c r="Q27" s="105">
        <f t="shared" si="2"/>
        <v>-260366</v>
      </c>
    </row>
    <row r="28" spans="1:17" ht="22.5" customHeight="1" x14ac:dyDescent="0.7">
      <c r="A28" s="82" t="s">
        <v>204</v>
      </c>
      <c r="B28" s="86"/>
      <c r="C28" s="108">
        <f>ROUND(SUM(C26,C27),0)</f>
        <v>0</v>
      </c>
      <c r="D28" s="95"/>
      <c r="E28" s="108">
        <f>ROUND(SUM(E26,E27),0)</f>
        <v>0</v>
      </c>
      <c r="F28" s="100"/>
      <c r="G28" s="108">
        <f>ROUND(SUM(G26,G27),0)</f>
        <v>0</v>
      </c>
      <c r="H28" s="100"/>
      <c r="I28" s="110">
        <f>ROUND(SUM(I26,I27),0)</f>
        <v>1184281</v>
      </c>
      <c r="J28" s="95"/>
      <c r="K28" s="110">
        <f>ROUND(SUM(K26,K27),0)</f>
        <v>-260366</v>
      </c>
      <c r="L28" s="95"/>
      <c r="M28" s="110">
        <f>ROUND(SUM(M26,M27),0)</f>
        <v>0</v>
      </c>
      <c r="N28" s="95"/>
      <c r="O28" s="108">
        <f>ROUND(SUM(O26,O27),0)</f>
        <v>0</v>
      </c>
      <c r="P28" s="94"/>
      <c r="Q28" s="110">
        <f>ROUND(SUM(Q26,Q27),0)</f>
        <v>923915</v>
      </c>
    </row>
    <row r="29" spans="1:17" ht="19.5" customHeight="1" x14ac:dyDescent="0.7">
      <c r="A29" s="43"/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100"/>
    </row>
    <row r="30" spans="1:17" ht="28.4" customHeight="1" thickBot="1" x14ac:dyDescent="0.75">
      <c r="A30" s="89" t="s">
        <v>257</v>
      </c>
      <c r="C30" s="109">
        <f>C13+C28+C23</f>
        <v>32012971</v>
      </c>
      <c r="D30" s="104"/>
      <c r="E30" s="109">
        <f>E13+E28+E23</f>
        <v>39371934</v>
      </c>
      <c r="F30" s="105"/>
      <c r="G30" s="109">
        <f>G13+G28+G23</f>
        <v>360864</v>
      </c>
      <c r="H30" s="105"/>
      <c r="I30" s="109">
        <f>I13+I28+I23</f>
        <v>2353478</v>
      </c>
      <c r="J30" s="104"/>
      <c r="K30" s="109">
        <f>K13+K28+K23</f>
        <v>-272648</v>
      </c>
      <c r="L30" s="104"/>
      <c r="M30" s="109">
        <f>M13+M28+M23</f>
        <v>60304</v>
      </c>
      <c r="N30" s="104"/>
      <c r="O30" s="109">
        <f>O13+O28+O23</f>
        <v>-1440</v>
      </c>
      <c r="P30" s="104"/>
      <c r="Q30" s="109">
        <f>Q13+Q28+Q23</f>
        <v>73885463</v>
      </c>
    </row>
    <row r="31" spans="1:17" ht="19.5" customHeight="1" thickTop="1" x14ac:dyDescent="0.65"/>
    <row r="32" spans="1:17" ht="19.5" customHeight="1" x14ac:dyDescent="0.65"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</row>
    <row r="33" spans="3:17" ht="22.5" customHeight="1" x14ac:dyDescent="0.7"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</row>
    <row r="35" spans="3:17" ht="22.5" customHeight="1" x14ac:dyDescent="0.65">
      <c r="C35" s="78"/>
      <c r="E35" s="78"/>
      <c r="G35" s="103"/>
      <c r="I35" s="78"/>
      <c r="K35" s="78"/>
      <c r="M35" s="78"/>
      <c r="O35" s="78"/>
      <c r="Q35" s="78"/>
    </row>
    <row r="37" spans="3:17" ht="22.5" customHeight="1" x14ac:dyDescent="0.65"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</row>
    <row r="42" spans="3:17" ht="22.5" customHeight="1" x14ac:dyDescent="0.65"/>
    <row r="46" spans="3:17" ht="22.5" customHeight="1" x14ac:dyDescent="0.65"/>
    <row r="52" spans="9:16" ht="22.5" customHeight="1" x14ac:dyDescent="0.7">
      <c r="I52" s="17"/>
      <c r="J52" s="17"/>
      <c r="K52" s="17"/>
      <c r="L52" s="17"/>
      <c r="M52" s="17"/>
      <c r="N52" s="17"/>
      <c r="O52" s="17"/>
      <c r="P52" s="17"/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C11:Q11"/>
    <mergeCell ref="C4:Q4"/>
    <mergeCell ref="G5:I5"/>
    <mergeCell ref="K5:O5"/>
    <mergeCell ref="G6:I6"/>
    <mergeCell ref="K6:O6"/>
  </mergeCells>
  <pageMargins left="0.8" right="0.53" top="0.48" bottom="0.5" header="0.4" footer="0.5"/>
  <pageSetup paperSize="9" scale="67" firstPageNumber="12" fitToHeight="0" orientation="landscape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EBBC1-DB16-4B8F-9994-0C263AF0DDE8}">
  <sheetPr>
    <tabColor rgb="FF00B050"/>
    <pageSetUpPr fitToPage="1"/>
  </sheetPr>
  <dimension ref="A1:R38"/>
  <sheetViews>
    <sheetView zoomScale="70" zoomScaleNormal="70" zoomScaleSheetLayoutView="67" workbookViewId="0">
      <selection activeCell="S17" sqref="S17"/>
    </sheetView>
  </sheetViews>
  <sheetFormatPr defaultColWidth="27.59765625" defaultRowHeight="21.5" x14ac:dyDescent="0.65"/>
  <cols>
    <col min="1" max="1" width="55.09765625" style="1" customWidth="1"/>
    <col min="2" max="2" width="9.59765625" style="24" bestFit="1" customWidth="1"/>
    <col min="3" max="3" width="16" style="62" customWidth="1"/>
    <col min="4" max="4" width="3" style="62" customWidth="1"/>
    <col min="5" max="5" width="16" style="62" customWidth="1"/>
    <col min="6" max="6" width="3" style="62" customWidth="1"/>
    <col min="7" max="7" width="16" style="62" customWidth="1"/>
    <col min="8" max="8" width="3" style="62" customWidth="1"/>
    <col min="9" max="9" width="16" style="62" customWidth="1"/>
    <col min="10" max="10" width="3" style="62" customWidth="1"/>
    <col min="11" max="11" width="15.3984375" style="62" bestFit="1" customWidth="1"/>
    <col min="12" max="12" width="3" style="62" customWidth="1"/>
    <col min="13" max="13" width="18.69921875" style="62" bestFit="1" customWidth="1"/>
    <col min="14" max="14" width="3" style="62" customWidth="1"/>
    <col min="15" max="15" width="17.8984375" style="62" bestFit="1" customWidth="1"/>
    <col min="16" max="16" width="3" style="62" customWidth="1"/>
    <col min="17" max="17" width="16" style="62" customWidth="1"/>
    <col min="18" max="18" width="15.19921875" style="62" customWidth="1"/>
    <col min="19" max="16384" width="27.59765625" style="62"/>
  </cols>
  <sheetData>
    <row r="1" spans="1:17" ht="23.15" customHeight="1" x14ac:dyDescent="0.7">
      <c r="A1" s="43" t="s">
        <v>0</v>
      </c>
      <c r="B1" s="82"/>
      <c r="C1" s="82"/>
      <c r="D1" s="82"/>
      <c r="E1" s="82"/>
      <c r="F1" s="63"/>
      <c r="G1" s="82"/>
      <c r="H1" s="82"/>
      <c r="I1" s="63"/>
      <c r="J1" s="63"/>
      <c r="K1" s="63"/>
      <c r="L1" s="63"/>
      <c r="M1" s="63"/>
      <c r="N1" s="63"/>
      <c r="O1" s="63"/>
      <c r="P1" s="63"/>
      <c r="Q1" s="63"/>
    </row>
    <row r="2" spans="1:17" ht="23.15" customHeight="1" x14ac:dyDescent="0.7">
      <c r="A2" s="43" t="s">
        <v>202</v>
      </c>
      <c r="B2" s="83"/>
      <c r="C2" s="82"/>
      <c r="D2" s="82"/>
      <c r="E2" s="82"/>
      <c r="F2" s="63"/>
      <c r="G2" s="82"/>
      <c r="H2" s="82"/>
      <c r="I2" s="63"/>
      <c r="J2" s="63"/>
      <c r="K2" s="63"/>
      <c r="L2" s="63"/>
      <c r="M2" s="63"/>
      <c r="N2" s="63"/>
      <c r="O2" s="63"/>
      <c r="P2" s="63"/>
      <c r="Q2" s="63"/>
    </row>
    <row r="3" spans="1:17" ht="19.5" customHeight="1" x14ac:dyDescent="0.7">
      <c r="B3" s="83"/>
      <c r="C3" s="82"/>
      <c r="D3" s="82"/>
      <c r="E3" s="82"/>
      <c r="F3" s="63"/>
      <c r="G3" s="82"/>
      <c r="H3" s="82"/>
      <c r="I3" s="63"/>
      <c r="J3" s="63"/>
      <c r="K3" s="63"/>
      <c r="L3" s="63"/>
      <c r="M3" s="63"/>
      <c r="N3" s="63"/>
      <c r="O3" s="63"/>
      <c r="P3" s="63"/>
      <c r="Q3" s="63"/>
    </row>
    <row r="4" spans="1:17" s="1" customFormat="1" ht="19.5" customHeight="1" x14ac:dyDescent="0.7">
      <c r="A4" s="84"/>
      <c r="B4" s="85"/>
      <c r="C4" s="224" t="s">
        <v>2</v>
      </c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</row>
    <row r="5" spans="1:17" s="1" customFormat="1" ht="19.5" customHeight="1" x14ac:dyDescent="0.7">
      <c r="A5" s="84"/>
      <c r="B5" s="85"/>
      <c r="C5" s="17"/>
      <c r="D5" s="17"/>
      <c r="E5" s="17"/>
      <c r="F5" s="17"/>
      <c r="G5" s="222"/>
      <c r="H5" s="222"/>
      <c r="I5" s="222"/>
      <c r="J5" s="17"/>
      <c r="K5" s="230" t="s">
        <v>90</v>
      </c>
      <c r="L5" s="230"/>
      <c r="M5" s="230"/>
      <c r="N5" s="230"/>
      <c r="O5" s="230"/>
      <c r="P5" s="17"/>
      <c r="Q5" s="17"/>
    </row>
    <row r="6" spans="1:17" s="1" customFormat="1" ht="19.5" customHeight="1" x14ac:dyDescent="0.7">
      <c r="A6" s="84"/>
      <c r="B6" s="85"/>
      <c r="C6" s="17"/>
      <c r="D6" s="17"/>
      <c r="E6" s="17"/>
      <c r="F6" s="17"/>
      <c r="G6" s="231" t="s">
        <v>56</v>
      </c>
      <c r="H6" s="231"/>
      <c r="I6" s="231"/>
      <c r="J6" s="17"/>
      <c r="K6" s="232" t="s">
        <v>51</v>
      </c>
      <c r="L6" s="232"/>
      <c r="M6" s="232"/>
      <c r="N6" s="232"/>
      <c r="O6" s="232"/>
      <c r="P6" s="17"/>
      <c r="Q6" s="17"/>
    </row>
    <row r="7" spans="1:17" s="1" customFormat="1" ht="19.5" hidden="1" customHeight="1" x14ac:dyDescent="0.7">
      <c r="A7" s="84"/>
      <c r="B7" s="85"/>
      <c r="C7" s="17"/>
      <c r="D7" s="17"/>
      <c r="E7" s="17"/>
      <c r="F7" s="17"/>
      <c r="G7" s="18"/>
      <c r="H7" s="18"/>
      <c r="I7" s="18"/>
      <c r="J7" s="17"/>
      <c r="K7" s="18"/>
      <c r="L7" s="18"/>
      <c r="M7" s="18"/>
      <c r="N7" s="18"/>
      <c r="P7" s="17"/>
      <c r="Q7" s="17"/>
    </row>
    <row r="8" spans="1:17" s="1" customFormat="1" ht="22.5" customHeight="1" x14ac:dyDescent="0.7">
      <c r="A8" s="32"/>
      <c r="B8" s="24"/>
      <c r="C8" s="18" t="s">
        <v>92</v>
      </c>
      <c r="D8" s="18"/>
      <c r="E8" s="18"/>
      <c r="G8" s="18"/>
      <c r="H8" s="18"/>
      <c r="I8" s="18"/>
      <c r="J8" s="18"/>
      <c r="K8" s="18"/>
      <c r="L8" s="18"/>
      <c r="M8" s="18"/>
      <c r="N8" s="18"/>
      <c r="O8" s="18" t="s">
        <v>94</v>
      </c>
      <c r="P8" s="18"/>
      <c r="Q8" s="18"/>
    </row>
    <row r="9" spans="1:17" s="1" customFormat="1" ht="22.5" customHeight="1" x14ac:dyDescent="0.7">
      <c r="A9" s="32"/>
      <c r="B9" s="24"/>
      <c r="C9" s="18" t="s">
        <v>91</v>
      </c>
      <c r="D9" s="18"/>
      <c r="E9" s="18"/>
      <c r="F9" s="18"/>
      <c r="G9" s="18" t="s">
        <v>115</v>
      </c>
      <c r="H9" s="18"/>
      <c r="I9" s="18" t="s">
        <v>116</v>
      </c>
      <c r="J9" s="18"/>
      <c r="K9" s="18" t="s">
        <v>99</v>
      </c>
      <c r="L9" s="18"/>
      <c r="M9" s="18" t="s">
        <v>100</v>
      </c>
      <c r="N9" s="18"/>
      <c r="O9" s="18" t="s">
        <v>101</v>
      </c>
      <c r="P9" s="18"/>
      <c r="Q9" s="18" t="s">
        <v>95</v>
      </c>
    </row>
    <row r="10" spans="1:17" s="1" customFormat="1" ht="22.5" customHeight="1" x14ac:dyDescent="0.7">
      <c r="A10" s="32"/>
      <c r="B10" s="24" t="s">
        <v>5</v>
      </c>
      <c r="C10" s="18" t="s">
        <v>93</v>
      </c>
      <c r="D10" s="18"/>
      <c r="E10" s="18" t="s">
        <v>55</v>
      </c>
      <c r="F10" s="18"/>
      <c r="G10" s="18" t="s">
        <v>103</v>
      </c>
      <c r="H10" s="18"/>
      <c r="I10" s="18" t="s">
        <v>117</v>
      </c>
      <c r="J10" s="18"/>
      <c r="K10" s="18" t="s">
        <v>106</v>
      </c>
      <c r="L10" s="18"/>
      <c r="M10" s="18" t="s">
        <v>107</v>
      </c>
      <c r="N10" s="18"/>
      <c r="O10" s="18" t="s">
        <v>108</v>
      </c>
      <c r="P10" s="18"/>
      <c r="Q10" s="18" t="s">
        <v>51</v>
      </c>
    </row>
    <row r="11" spans="1:17" s="1" customFormat="1" ht="19.5" customHeight="1" x14ac:dyDescent="0.7">
      <c r="A11" s="32"/>
      <c r="B11" s="24"/>
      <c r="C11" s="223" t="s">
        <v>7</v>
      </c>
      <c r="D11" s="223"/>
      <c r="E11" s="223"/>
      <c r="F11" s="223"/>
      <c r="G11" s="223"/>
      <c r="H11" s="223"/>
      <c r="I11" s="223"/>
      <c r="J11" s="223"/>
      <c r="K11" s="223"/>
      <c r="L11" s="223"/>
      <c r="M11" s="223"/>
      <c r="N11" s="223"/>
      <c r="O11" s="223"/>
      <c r="P11" s="223"/>
      <c r="Q11" s="223"/>
    </row>
    <row r="12" spans="1:17" s="1" customFormat="1" ht="23.15" customHeight="1" x14ac:dyDescent="0.7">
      <c r="A12" s="43" t="s">
        <v>258</v>
      </c>
      <c r="B12" s="86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</row>
    <row r="13" spans="1:17" s="1" customFormat="1" ht="23.15" customHeight="1" x14ac:dyDescent="0.7">
      <c r="A13" s="43" t="s">
        <v>239</v>
      </c>
      <c r="B13" s="86"/>
      <c r="C13" s="34">
        <v>32012971</v>
      </c>
      <c r="D13" s="34"/>
      <c r="E13" s="34">
        <v>39371934</v>
      </c>
      <c r="F13" s="34"/>
      <c r="G13" s="34">
        <v>507936</v>
      </c>
      <c r="H13" s="71"/>
      <c r="I13" s="34">
        <v>3898978</v>
      </c>
      <c r="J13" s="71"/>
      <c r="K13" s="34">
        <v>-65144</v>
      </c>
      <c r="L13" s="71"/>
      <c r="M13" s="34">
        <v>86431</v>
      </c>
      <c r="N13" s="71"/>
      <c r="O13" s="34">
        <v>-1440</v>
      </c>
      <c r="P13" s="71"/>
      <c r="Q13" s="80">
        <f>SUM(C13:O13)</f>
        <v>75811666</v>
      </c>
    </row>
    <row r="14" spans="1:17" s="1" customFormat="1" ht="19.5" hidden="1" customHeight="1" x14ac:dyDescent="0.65">
      <c r="A14" s="1" t="s">
        <v>118</v>
      </c>
      <c r="B14" s="24">
        <v>3</v>
      </c>
      <c r="C14" s="66"/>
      <c r="D14" s="52"/>
      <c r="E14" s="66"/>
      <c r="F14" s="52"/>
      <c r="G14" s="66"/>
      <c r="H14" s="52"/>
      <c r="I14" s="66"/>
      <c r="J14" s="52"/>
      <c r="K14" s="66"/>
      <c r="L14" s="52"/>
      <c r="M14" s="66"/>
      <c r="N14" s="52"/>
      <c r="O14" s="66"/>
      <c r="P14" s="52"/>
      <c r="Q14" s="66"/>
    </row>
    <row r="15" spans="1:17" s="1" customFormat="1" ht="19.5" hidden="1" customHeight="1" x14ac:dyDescent="0.7">
      <c r="A15" s="32"/>
      <c r="B15" s="86"/>
      <c r="C15" s="30"/>
      <c r="D15" s="34"/>
      <c r="E15" s="30"/>
      <c r="F15" s="34"/>
      <c r="G15" s="30"/>
      <c r="H15" s="34"/>
      <c r="I15" s="30"/>
      <c r="J15" s="34"/>
      <c r="K15" s="30"/>
      <c r="L15" s="34"/>
      <c r="M15" s="30"/>
      <c r="N15" s="34"/>
      <c r="O15" s="30"/>
      <c r="P15" s="34"/>
      <c r="Q15" s="30"/>
    </row>
    <row r="16" spans="1:17" s="1" customFormat="1" ht="19.5" customHeight="1" x14ac:dyDescent="0.7">
      <c r="A16" s="32"/>
      <c r="B16" s="86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</row>
    <row r="17" spans="1:18" s="1" customFormat="1" ht="23.15" customHeight="1" x14ac:dyDescent="0.7">
      <c r="A17" s="32" t="s">
        <v>109</v>
      </c>
      <c r="B17" s="86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</row>
    <row r="18" spans="1:18" s="1" customFormat="1" ht="23.15" customHeight="1" x14ac:dyDescent="0.7">
      <c r="A18" s="87" t="s">
        <v>271</v>
      </c>
      <c r="B18" s="86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</row>
    <row r="19" spans="1:18" s="1" customFormat="1" ht="23.15" customHeight="1" x14ac:dyDescent="0.7">
      <c r="A19" s="1" t="s">
        <v>110</v>
      </c>
      <c r="B19" s="24">
        <v>9</v>
      </c>
      <c r="C19" s="69">
        <v>0</v>
      </c>
      <c r="D19" s="34"/>
      <c r="E19" s="69">
        <v>0</v>
      </c>
      <c r="F19" s="34"/>
      <c r="G19" s="69">
        <v>0</v>
      </c>
      <c r="H19" s="34"/>
      <c r="I19" s="69">
        <v>0</v>
      </c>
      <c r="J19" s="34"/>
      <c r="K19" s="69">
        <v>0</v>
      </c>
      <c r="L19" s="34"/>
      <c r="M19" s="52">
        <v>30128</v>
      </c>
      <c r="N19" s="34"/>
      <c r="O19" s="69">
        <v>0</v>
      </c>
      <c r="P19" s="52"/>
      <c r="Q19" s="79">
        <f>SUM(C19:O19)</f>
        <v>30128</v>
      </c>
    </row>
    <row r="20" spans="1:18" s="1" customFormat="1" ht="23.15" customHeight="1" x14ac:dyDescent="0.7">
      <c r="A20" s="1" t="s">
        <v>111</v>
      </c>
      <c r="B20" s="24">
        <v>10</v>
      </c>
      <c r="C20" s="52">
        <v>13573</v>
      </c>
      <c r="D20" s="52"/>
      <c r="E20" s="52">
        <v>36265</v>
      </c>
      <c r="F20" s="52"/>
      <c r="G20" s="52">
        <v>0</v>
      </c>
      <c r="H20" s="52"/>
      <c r="I20" s="52">
        <v>0</v>
      </c>
      <c r="J20" s="52"/>
      <c r="K20" s="52">
        <v>0</v>
      </c>
      <c r="L20" s="52"/>
      <c r="M20" s="52">
        <v>-49838</v>
      </c>
      <c r="N20" s="52"/>
      <c r="O20" s="52">
        <v>0</v>
      </c>
      <c r="P20" s="34"/>
      <c r="Q20" s="79">
        <f t="shared" ref="Q20" si="0">SUM(C20:O20)</f>
        <v>0</v>
      </c>
    </row>
    <row r="21" spans="1:18" s="1" customFormat="1" ht="23.15" hidden="1" customHeight="1" x14ac:dyDescent="0.7">
      <c r="A21" s="1" t="s">
        <v>112</v>
      </c>
      <c r="B21" s="24"/>
      <c r="C21" s="69"/>
      <c r="D21" s="34"/>
      <c r="E21" s="52"/>
      <c r="F21" s="34"/>
      <c r="G21" s="69"/>
      <c r="H21" s="34"/>
      <c r="I21" s="69"/>
      <c r="J21" s="34"/>
      <c r="K21" s="69"/>
      <c r="L21" s="34"/>
      <c r="M21" s="69"/>
      <c r="N21" s="34"/>
      <c r="O21" s="69"/>
      <c r="P21" s="52"/>
      <c r="Q21" s="79">
        <f>SUM(C21:O21)</f>
        <v>0</v>
      </c>
    </row>
    <row r="22" spans="1:18" s="1" customFormat="1" ht="23.15" customHeight="1" x14ac:dyDescent="0.7">
      <c r="A22" s="1" t="s">
        <v>237</v>
      </c>
      <c r="B22" s="24">
        <v>14</v>
      </c>
      <c r="C22" s="88">
        <v>0</v>
      </c>
      <c r="D22" s="34"/>
      <c r="E22" s="66">
        <v>0</v>
      </c>
      <c r="F22" s="34"/>
      <c r="G22" s="88">
        <v>0</v>
      </c>
      <c r="H22" s="34"/>
      <c r="I22" s="66">
        <v>-2562063</v>
      </c>
      <c r="J22" s="34"/>
      <c r="K22" s="88">
        <v>0</v>
      </c>
      <c r="L22" s="34"/>
      <c r="M22" s="88">
        <v>0</v>
      </c>
      <c r="N22" s="34"/>
      <c r="O22" s="88">
        <v>0</v>
      </c>
      <c r="P22" s="52"/>
      <c r="Q22" s="90">
        <f>SUM(C22:O22)</f>
        <v>-2562063</v>
      </c>
    </row>
    <row r="23" spans="1:18" s="1" customFormat="1" ht="23.15" customHeight="1" x14ac:dyDescent="0.7">
      <c r="A23" s="32" t="s">
        <v>273</v>
      </c>
      <c r="B23" s="86"/>
      <c r="C23" s="61">
        <f>SUM(C19:C22)</f>
        <v>13573</v>
      </c>
      <c r="D23" s="193"/>
      <c r="E23" s="61">
        <f>SUM(E19:E22)</f>
        <v>36265</v>
      </c>
      <c r="F23" s="193"/>
      <c r="G23" s="61">
        <f>SUM(G19:G22)</f>
        <v>0</v>
      </c>
      <c r="H23" s="193"/>
      <c r="I23" s="61">
        <f>SUM(I19:I22)</f>
        <v>-2562063</v>
      </c>
      <c r="J23" s="193"/>
      <c r="K23" s="61">
        <f>SUM(K19:K22)</f>
        <v>0</v>
      </c>
      <c r="L23" s="193"/>
      <c r="M23" s="61">
        <f>SUM(M19:M22)</f>
        <v>-19710</v>
      </c>
      <c r="N23" s="193"/>
      <c r="O23" s="61">
        <f>SUM(O19:O22)</f>
        <v>0</v>
      </c>
      <c r="P23" s="34"/>
      <c r="Q23" s="61">
        <f>SUM(Q19:Q22)</f>
        <v>-2531935</v>
      </c>
    </row>
    <row r="24" spans="1:18" s="1" customFormat="1" ht="19.5" customHeight="1" x14ac:dyDescent="0.7">
      <c r="A24" s="32"/>
      <c r="B24" s="86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</row>
    <row r="25" spans="1:18" s="1" customFormat="1" ht="23.15" customHeight="1" x14ac:dyDescent="0.7">
      <c r="A25" s="82" t="s">
        <v>279</v>
      </c>
      <c r="B25" s="24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</row>
    <row r="26" spans="1:18" s="1" customFormat="1" ht="23.15" customHeight="1" x14ac:dyDescent="0.65">
      <c r="A26" s="1" t="s">
        <v>216</v>
      </c>
      <c r="B26" s="24"/>
      <c r="C26" s="69">
        <v>0</v>
      </c>
      <c r="D26" s="69"/>
      <c r="E26" s="69">
        <v>0</v>
      </c>
      <c r="F26" s="69"/>
      <c r="G26" s="69">
        <v>0</v>
      </c>
      <c r="H26" s="69"/>
      <c r="I26" s="79">
        <f>+'PL 8-9'!H37</f>
        <v>711866</v>
      </c>
      <c r="J26" s="69"/>
      <c r="K26" s="69">
        <v>0</v>
      </c>
      <c r="L26" s="69"/>
      <c r="M26" s="69">
        <v>0</v>
      </c>
      <c r="N26" s="69"/>
      <c r="O26" s="69">
        <v>0</v>
      </c>
      <c r="P26" s="52"/>
      <c r="Q26" s="79">
        <f t="shared" ref="Q26:Q27" si="1">SUM(C26:O26)</f>
        <v>711866</v>
      </c>
      <c r="R26" s="2"/>
    </row>
    <row r="27" spans="1:18" s="1" customFormat="1" ht="23.15" customHeight="1" x14ac:dyDescent="0.7">
      <c r="A27" s="63" t="s">
        <v>220</v>
      </c>
      <c r="B27" s="24"/>
      <c r="C27" s="66">
        <v>0</v>
      </c>
      <c r="D27" s="69"/>
      <c r="E27" s="66">
        <v>0</v>
      </c>
      <c r="F27" s="69"/>
      <c r="G27" s="66">
        <v>0</v>
      </c>
      <c r="H27" s="69"/>
      <c r="I27" s="66">
        <v>0</v>
      </c>
      <c r="J27" s="69"/>
      <c r="K27" s="52">
        <v>-131124</v>
      </c>
      <c r="L27" s="69"/>
      <c r="M27" s="66">
        <v>0</v>
      </c>
      <c r="N27" s="69"/>
      <c r="O27" s="66">
        <v>0</v>
      </c>
      <c r="P27" s="52"/>
      <c r="Q27" s="79">
        <f t="shared" si="1"/>
        <v>-131124</v>
      </c>
      <c r="R27" s="2"/>
    </row>
    <row r="28" spans="1:18" s="1" customFormat="1" ht="23.15" customHeight="1" x14ac:dyDescent="0.7">
      <c r="A28" s="82" t="s">
        <v>204</v>
      </c>
      <c r="B28" s="86"/>
      <c r="C28" s="91">
        <f>ROUND(SUM(C26,C27),0)</f>
        <v>0</v>
      </c>
      <c r="D28" s="193"/>
      <c r="E28" s="91">
        <f>ROUND(SUM(E26,E27),0)</f>
        <v>0</v>
      </c>
      <c r="F28" s="194"/>
      <c r="G28" s="91">
        <f>ROUND(SUM(G26,G27),0)</f>
        <v>0</v>
      </c>
      <c r="H28" s="194"/>
      <c r="I28" s="59">
        <f>ROUND(SUM(I26,I27),0)</f>
        <v>711866</v>
      </c>
      <c r="J28" s="193"/>
      <c r="K28" s="59">
        <f>ROUND(SUM(K26,K27),0)</f>
        <v>-131124</v>
      </c>
      <c r="L28" s="193"/>
      <c r="M28" s="59">
        <f>ROUND(SUM(M26,M27),0)</f>
        <v>0</v>
      </c>
      <c r="N28" s="193"/>
      <c r="O28" s="91">
        <f>ROUND(SUM(O26,O27),0)</f>
        <v>0</v>
      </c>
      <c r="P28" s="34"/>
      <c r="Q28" s="59">
        <f>ROUND(SUM(Q26,Q27),0)</f>
        <v>580742</v>
      </c>
      <c r="R28" s="2"/>
    </row>
    <row r="29" spans="1:18" s="1" customFormat="1" ht="19.5" customHeight="1" x14ac:dyDescent="0.7">
      <c r="A29" s="32"/>
      <c r="B29" s="24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</row>
    <row r="30" spans="1:18" s="1" customFormat="1" ht="23.15" customHeight="1" thickBot="1" x14ac:dyDescent="0.75">
      <c r="A30" s="89" t="s">
        <v>254</v>
      </c>
      <c r="B30" s="24"/>
      <c r="C30" s="60">
        <f>C13+C28+C23</f>
        <v>32026544</v>
      </c>
      <c r="D30" s="80"/>
      <c r="E30" s="60">
        <f>E13+E28+E23</f>
        <v>39408199</v>
      </c>
      <c r="F30" s="79"/>
      <c r="G30" s="60">
        <f>G13+G28+G23</f>
        <v>507936</v>
      </c>
      <c r="H30" s="79"/>
      <c r="I30" s="60">
        <f>I13+I28+I23</f>
        <v>2048781</v>
      </c>
      <c r="J30" s="80"/>
      <c r="K30" s="60">
        <f>K13+K28+K23</f>
        <v>-196268</v>
      </c>
      <c r="L30" s="80"/>
      <c r="M30" s="60">
        <f>M13+M28+M23</f>
        <v>66721</v>
      </c>
      <c r="N30" s="80"/>
      <c r="O30" s="60">
        <f>O13+O28+O23</f>
        <v>-1440</v>
      </c>
      <c r="P30" s="80"/>
      <c r="Q30" s="60">
        <f>Q13+Q28+Q23</f>
        <v>73860473</v>
      </c>
    </row>
    <row r="31" spans="1:18" ht="19.5" customHeight="1" thickTop="1" x14ac:dyDescent="0.65"/>
    <row r="38" spans="9:16" ht="22.5" customHeight="1" x14ac:dyDescent="0.7">
      <c r="I38" s="17"/>
      <c r="J38" s="17"/>
      <c r="K38" s="17"/>
      <c r="L38" s="17"/>
      <c r="M38" s="17"/>
      <c r="N38" s="17"/>
      <c r="O38" s="17"/>
      <c r="P38" s="17"/>
    </row>
  </sheetData>
  <sheetProtection formatCells="0" formatColumns="0" formatRows="0" insertColumns="0" insertRows="0" insertHyperlinks="0" deleteColumns="0" deleteRows="0" sort="0" autoFilter="0" pivotTables="0"/>
  <mergeCells count="6">
    <mergeCell ref="C11:Q11"/>
    <mergeCell ref="C4:Q4"/>
    <mergeCell ref="G5:I5"/>
    <mergeCell ref="K5:O5"/>
    <mergeCell ref="G6:I6"/>
    <mergeCell ref="K6:O6"/>
  </mergeCells>
  <pageMargins left="0.8" right="0.53" top="0.48" bottom="0.5" header="0.4" footer="0.5"/>
  <pageSetup paperSize="9" scale="69" firstPageNumber="13" fitToHeight="0" orientation="landscape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J110"/>
  <sheetViews>
    <sheetView zoomScale="80" zoomScaleNormal="80" zoomScaleSheetLayoutView="70" workbookViewId="0">
      <selection activeCell="B15" sqref="B15"/>
    </sheetView>
  </sheetViews>
  <sheetFormatPr defaultColWidth="9" defaultRowHeight="23.9" customHeight="1" x14ac:dyDescent="0.65"/>
  <cols>
    <col min="1" max="1" width="64.296875" style="201" customWidth="1"/>
    <col min="2" max="2" width="9.8984375" style="201" customWidth="1"/>
    <col min="3" max="3" width="1.8984375" style="62" customWidth="1"/>
    <col min="4" max="4" width="16.5" style="62" customWidth="1"/>
    <col min="5" max="5" width="1.8984375" style="62" customWidth="1"/>
    <col min="6" max="6" width="16.5" style="62" customWidth="1"/>
    <col min="7" max="7" width="1.8984375" style="62" customWidth="1"/>
    <col min="8" max="8" width="16.5" style="62" customWidth="1"/>
    <col min="9" max="9" width="1.8984375" style="62" customWidth="1"/>
    <col min="10" max="10" width="16.5" style="62" customWidth="1"/>
    <col min="11" max="16384" width="9" style="1"/>
  </cols>
  <sheetData>
    <row r="1" spans="1:10" ht="23.9" customHeight="1" x14ac:dyDescent="0.7">
      <c r="A1" s="43" t="s">
        <v>0</v>
      </c>
      <c r="B1" s="43"/>
      <c r="C1" s="43"/>
      <c r="D1" s="43"/>
      <c r="E1" s="43"/>
      <c r="F1" s="43"/>
    </row>
    <row r="2" spans="1:10" ht="23.9" customHeight="1" x14ac:dyDescent="0.7">
      <c r="A2" s="13" t="s">
        <v>119</v>
      </c>
      <c r="B2" s="13"/>
      <c r="C2" s="63"/>
      <c r="D2" s="63"/>
      <c r="E2" s="63"/>
      <c r="F2" s="63"/>
    </row>
    <row r="3" spans="1:10" ht="13.4" customHeight="1" x14ac:dyDescent="0.7">
      <c r="B3" s="13"/>
      <c r="C3" s="63"/>
      <c r="D3" s="63"/>
      <c r="E3" s="63"/>
      <c r="F3" s="63"/>
    </row>
    <row r="4" spans="1:10" ht="21.75" customHeight="1" x14ac:dyDescent="0.7">
      <c r="A4" s="15"/>
      <c r="B4" s="15"/>
      <c r="C4" s="15"/>
      <c r="D4" s="224" t="s">
        <v>1</v>
      </c>
      <c r="E4" s="224"/>
      <c r="F4" s="224"/>
      <c r="G4" s="17"/>
      <c r="H4" s="224" t="s">
        <v>2</v>
      </c>
      <c r="I4" s="224"/>
      <c r="J4" s="224"/>
    </row>
    <row r="5" spans="1:10" ht="21.75" customHeight="1" x14ac:dyDescent="0.7">
      <c r="A5" s="15"/>
      <c r="B5" s="15"/>
      <c r="C5" s="15"/>
      <c r="D5" s="222" t="s">
        <v>259</v>
      </c>
      <c r="E5" s="222"/>
      <c r="F5" s="222"/>
      <c r="G5" s="17"/>
      <c r="H5" s="222" t="s">
        <v>259</v>
      </c>
      <c r="I5" s="222"/>
      <c r="J5" s="222"/>
    </row>
    <row r="6" spans="1:10" ht="21.75" customHeight="1" x14ac:dyDescent="0.7">
      <c r="A6" s="15"/>
      <c r="B6" s="15"/>
      <c r="C6" s="15"/>
      <c r="D6" s="222" t="s">
        <v>253</v>
      </c>
      <c r="E6" s="222"/>
      <c r="F6" s="222"/>
      <c r="G6" s="17"/>
      <c r="H6" s="222" t="s">
        <v>253</v>
      </c>
      <c r="I6" s="222"/>
      <c r="J6" s="222"/>
    </row>
    <row r="7" spans="1:10" ht="21.75" customHeight="1" x14ac:dyDescent="0.65">
      <c r="A7" s="15"/>
      <c r="B7" s="14" t="s">
        <v>5</v>
      </c>
      <c r="C7" s="18"/>
      <c r="D7" s="184">
        <v>2569</v>
      </c>
      <c r="E7" s="18"/>
      <c r="F7" s="184">
        <v>2568</v>
      </c>
      <c r="G7" s="18"/>
      <c r="H7" s="184">
        <v>2569</v>
      </c>
      <c r="I7" s="18"/>
      <c r="J7" s="184">
        <v>2568</v>
      </c>
    </row>
    <row r="8" spans="1:10" ht="21.75" customHeight="1" x14ac:dyDescent="0.7">
      <c r="A8" s="23"/>
      <c r="B8" s="23"/>
      <c r="C8" s="23"/>
      <c r="D8" s="223" t="s">
        <v>7</v>
      </c>
      <c r="E8" s="223"/>
      <c r="F8" s="223"/>
      <c r="G8" s="223"/>
      <c r="H8" s="223"/>
      <c r="I8" s="223"/>
      <c r="J8" s="223"/>
    </row>
    <row r="9" spans="1:10" ht="21.75" customHeight="1" x14ac:dyDescent="0.7">
      <c r="A9" s="25" t="s">
        <v>120</v>
      </c>
      <c r="B9" s="35"/>
      <c r="C9" s="1"/>
      <c r="D9" s="1"/>
      <c r="E9" s="1"/>
      <c r="F9" s="1"/>
      <c r="G9" s="1"/>
      <c r="H9" s="1"/>
      <c r="I9" s="1"/>
      <c r="J9" s="1"/>
    </row>
    <row r="10" spans="1:10" ht="21.75" customHeight="1" x14ac:dyDescent="0.65">
      <c r="A10" s="27" t="s">
        <v>224</v>
      </c>
      <c r="B10" s="29"/>
      <c r="C10" s="202"/>
      <c r="D10" s="79">
        <v>3454875</v>
      </c>
      <c r="E10" s="203"/>
      <c r="F10" s="79">
        <v>3373807</v>
      </c>
      <c r="G10" s="52"/>
      <c r="H10" s="79">
        <v>711866</v>
      </c>
      <c r="I10" s="79"/>
      <c r="J10" s="79">
        <v>1184281</v>
      </c>
    </row>
    <row r="11" spans="1:10" ht="21.5" x14ac:dyDescent="0.65">
      <c r="A11" s="64" t="s">
        <v>235</v>
      </c>
      <c r="B11" s="204"/>
      <c r="C11" s="202"/>
      <c r="D11" s="52"/>
      <c r="E11" s="202"/>
      <c r="G11" s="52"/>
      <c r="H11" s="52"/>
      <c r="I11" s="52"/>
      <c r="J11" s="52"/>
    </row>
    <row r="12" spans="1:10" ht="21.75" customHeight="1" x14ac:dyDescent="0.65">
      <c r="A12" s="27" t="s">
        <v>211</v>
      </c>
      <c r="B12" s="29"/>
      <c r="C12" s="202"/>
      <c r="D12" s="79">
        <v>858137</v>
      </c>
      <c r="E12" s="202"/>
      <c r="F12" s="79">
        <v>777636</v>
      </c>
      <c r="G12" s="52"/>
      <c r="H12" s="79">
        <v>-1545</v>
      </c>
      <c r="I12" s="52"/>
      <c r="J12" s="79">
        <v>-21936</v>
      </c>
    </row>
    <row r="13" spans="1:10" ht="21.65" customHeight="1" x14ac:dyDescent="0.65">
      <c r="A13" s="27" t="s">
        <v>83</v>
      </c>
      <c r="B13" s="29"/>
      <c r="C13" s="202"/>
      <c r="D13" s="79">
        <v>842470</v>
      </c>
      <c r="E13" s="202"/>
      <c r="F13" s="79">
        <v>958729</v>
      </c>
      <c r="G13" s="52"/>
      <c r="H13" s="79">
        <v>1160297</v>
      </c>
      <c r="I13" s="52"/>
      <c r="J13" s="79">
        <v>1369290</v>
      </c>
    </row>
    <row r="14" spans="1:10" ht="21.75" customHeight="1" x14ac:dyDescent="0.65">
      <c r="A14" s="27" t="s">
        <v>157</v>
      </c>
      <c r="B14" s="29"/>
      <c r="C14" s="202"/>
      <c r="D14" s="52">
        <v>1177917</v>
      </c>
      <c r="E14" s="202"/>
      <c r="F14" s="52">
        <v>998495</v>
      </c>
      <c r="G14" s="52"/>
      <c r="H14" s="52">
        <v>29158</v>
      </c>
      <c r="I14" s="52"/>
      <c r="J14" s="52">
        <v>25671</v>
      </c>
    </row>
    <row r="15" spans="1:10" ht="21.5" x14ac:dyDescent="0.65">
      <c r="A15" s="27" t="s">
        <v>121</v>
      </c>
      <c r="B15" s="29"/>
      <c r="C15" s="202"/>
      <c r="D15" s="52">
        <v>42389</v>
      </c>
      <c r="E15" s="202"/>
      <c r="F15" s="52">
        <v>29161</v>
      </c>
      <c r="G15" s="52"/>
      <c r="H15" s="52">
        <v>12504</v>
      </c>
      <c r="I15" s="52"/>
      <c r="J15" s="52">
        <v>9680</v>
      </c>
    </row>
    <row r="16" spans="1:10" ht="21.75" customHeight="1" x14ac:dyDescent="0.65">
      <c r="A16" s="27" t="s">
        <v>214</v>
      </c>
      <c r="B16" s="36" t="s">
        <v>262</v>
      </c>
      <c r="C16" s="202"/>
      <c r="D16" s="52">
        <v>23470</v>
      </c>
      <c r="E16" s="202"/>
      <c r="F16" s="52">
        <v>7252</v>
      </c>
      <c r="G16" s="52"/>
      <c r="H16" s="52">
        <v>0</v>
      </c>
      <c r="I16" s="52"/>
      <c r="J16" s="52">
        <v>0</v>
      </c>
    </row>
    <row r="17" spans="1:10" ht="21.75" customHeight="1" x14ac:dyDescent="0.65">
      <c r="A17" s="27" t="s">
        <v>122</v>
      </c>
      <c r="B17" s="65"/>
      <c r="C17" s="202"/>
      <c r="D17" s="52">
        <v>51767</v>
      </c>
      <c r="E17" s="202"/>
      <c r="F17" s="52">
        <v>41871</v>
      </c>
      <c r="G17" s="52"/>
      <c r="H17" s="52">
        <v>21160</v>
      </c>
      <c r="I17" s="52"/>
      <c r="J17" s="52">
        <v>16202</v>
      </c>
    </row>
    <row r="18" spans="1:10" ht="21.5" hidden="1" x14ac:dyDescent="0.65">
      <c r="A18" s="27" t="s">
        <v>207</v>
      </c>
      <c r="B18" s="65"/>
      <c r="C18" s="202"/>
      <c r="D18" s="52">
        <v>0</v>
      </c>
      <c r="E18" s="202"/>
      <c r="F18" s="52"/>
      <c r="G18" s="52"/>
      <c r="H18" s="52">
        <v>0</v>
      </c>
      <c r="I18" s="52"/>
      <c r="J18" s="52">
        <v>0</v>
      </c>
    </row>
    <row r="19" spans="1:10" ht="21.5" hidden="1" x14ac:dyDescent="0.65">
      <c r="A19" s="27" t="s">
        <v>234</v>
      </c>
      <c r="B19" s="29"/>
      <c r="C19" s="202"/>
      <c r="D19" s="52">
        <v>0</v>
      </c>
      <c r="E19" s="202"/>
      <c r="F19" s="52"/>
      <c r="G19" s="52"/>
      <c r="H19" s="52">
        <v>0</v>
      </c>
      <c r="I19" s="52"/>
      <c r="J19" s="52">
        <v>0</v>
      </c>
    </row>
    <row r="20" spans="1:10" ht="21.75" customHeight="1" x14ac:dyDescent="0.65">
      <c r="A20" s="33" t="s">
        <v>246</v>
      </c>
      <c r="B20" s="65"/>
      <c r="C20" s="202"/>
      <c r="D20" s="52">
        <v>342</v>
      </c>
      <c r="E20" s="202"/>
      <c r="F20" s="52">
        <v>-658</v>
      </c>
      <c r="G20" s="202"/>
      <c r="H20" s="52">
        <v>0</v>
      </c>
      <c r="I20" s="202"/>
      <c r="J20" s="52">
        <v>-1</v>
      </c>
    </row>
    <row r="21" spans="1:10" ht="21.65" customHeight="1" x14ac:dyDescent="0.65">
      <c r="A21" s="33" t="s">
        <v>247</v>
      </c>
      <c r="B21" s="29"/>
      <c r="C21" s="202"/>
      <c r="D21" s="52">
        <v>9962</v>
      </c>
      <c r="E21" s="202"/>
      <c r="F21" s="52">
        <v>0</v>
      </c>
      <c r="G21" s="52"/>
      <c r="H21" s="52">
        <v>0</v>
      </c>
      <c r="I21" s="52"/>
      <c r="J21" s="52">
        <v>0</v>
      </c>
    </row>
    <row r="22" spans="1:10" ht="21.65" customHeight="1" x14ac:dyDescent="0.65">
      <c r="A22" s="27" t="s">
        <v>274</v>
      </c>
      <c r="B22" s="29"/>
      <c r="C22" s="202"/>
      <c r="D22" s="52">
        <v>3821</v>
      </c>
      <c r="E22" s="202"/>
      <c r="F22" s="52">
        <v>0</v>
      </c>
      <c r="G22" s="52"/>
      <c r="H22" s="52">
        <v>0</v>
      </c>
      <c r="I22" s="52"/>
      <c r="J22" s="52">
        <v>0</v>
      </c>
    </row>
    <row r="23" spans="1:10" ht="21.65" customHeight="1" x14ac:dyDescent="0.65">
      <c r="A23" s="27" t="s">
        <v>222</v>
      </c>
      <c r="B23" s="29"/>
      <c r="C23" s="202"/>
      <c r="D23" s="52">
        <v>0</v>
      </c>
      <c r="E23" s="202"/>
      <c r="F23" s="52">
        <v>14491</v>
      </c>
      <c r="G23" s="52"/>
      <c r="H23" s="52">
        <v>0</v>
      </c>
      <c r="I23" s="52"/>
      <c r="J23" s="52">
        <v>0</v>
      </c>
    </row>
    <row r="24" spans="1:10" ht="21.65" hidden="1" customHeight="1" x14ac:dyDescent="0.65">
      <c r="A24" s="27" t="s">
        <v>232</v>
      </c>
      <c r="B24" s="29"/>
      <c r="C24" s="202"/>
      <c r="D24" s="52">
        <v>0</v>
      </c>
      <c r="E24" s="202"/>
      <c r="F24" s="52"/>
      <c r="G24" s="52"/>
      <c r="H24" s="52">
        <v>0</v>
      </c>
      <c r="I24" s="52"/>
      <c r="J24" s="52"/>
    </row>
    <row r="25" spans="1:10" ht="21.65" customHeight="1" x14ac:dyDescent="0.65">
      <c r="A25" s="27" t="s">
        <v>123</v>
      </c>
      <c r="B25" s="36" t="s">
        <v>158</v>
      </c>
      <c r="C25" s="202"/>
      <c r="D25" s="52">
        <v>30128</v>
      </c>
      <c r="E25" s="202"/>
      <c r="F25" s="52">
        <v>20911</v>
      </c>
      <c r="G25" s="52"/>
      <c r="H25" s="52">
        <v>29895</v>
      </c>
      <c r="I25" s="52"/>
      <c r="J25" s="52">
        <v>20711</v>
      </c>
    </row>
    <row r="26" spans="1:10" ht="21.65" customHeight="1" x14ac:dyDescent="0.65">
      <c r="A26" s="27" t="s">
        <v>124</v>
      </c>
      <c r="B26" s="36" t="s">
        <v>227</v>
      </c>
      <c r="C26" s="202"/>
      <c r="D26" s="52">
        <v>-3066973</v>
      </c>
      <c r="E26" s="202"/>
      <c r="F26" s="52">
        <v>-3022102</v>
      </c>
      <c r="G26" s="52"/>
      <c r="H26" s="52">
        <v>0</v>
      </c>
      <c r="I26" s="52"/>
      <c r="J26" s="52">
        <v>0</v>
      </c>
    </row>
    <row r="27" spans="1:10" ht="21.65" customHeight="1" x14ac:dyDescent="0.65">
      <c r="A27" s="27" t="s">
        <v>206</v>
      </c>
      <c r="B27" s="36" t="s">
        <v>217</v>
      </c>
      <c r="C27" s="202"/>
      <c r="D27" s="52">
        <v>-1574</v>
      </c>
      <c r="E27" s="202"/>
      <c r="F27" s="52">
        <v>-1064</v>
      </c>
      <c r="G27" s="52"/>
      <c r="H27" s="52">
        <v>0</v>
      </c>
      <c r="I27" s="52"/>
      <c r="J27" s="52">
        <v>0</v>
      </c>
    </row>
    <row r="28" spans="1:10" ht="21.65" customHeight="1" x14ac:dyDescent="0.65">
      <c r="A28" s="27" t="s">
        <v>219</v>
      </c>
      <c r="B28" s="36"/>
      <c r="C28" s="202"/>
      <c r="D28" s="52">
        <v>0</v>
      </c>
      <c r="E28" s="202"/>
      <c r="F28" s="52">
        <v>490</v>
      </c>
      <c r="G28" s="52"/>
      <c r="H28" s="52">
        <v>0</v>
      </c>
      <c r="I28" s="52"/>
      <c r="J28" s="52">
        <v>0</v>
      </c>
    </row>
    <row r="29" spans="1:10" ht="21.65" customHeight="1" x14ac:dyDescent="0.65">
      <c r="A29" s="27" t="s">
        <v>212</v>
      </c>
      <c r="B29" s="36" t="s">
        <v>225</v>
      </c>
      <c r="C29" s="202"/>
      <c r="D29" s="52">
        <v>0</v>
      </c>
      <c r="E29" s="202"/>
      <c r="F29" s="52">
        <v>0</v>
      </c>
      <c r="G29" s="52"/>
      <c r="H29" s="52">
        <v>0</v>
      </c>
      <c r="I29" s="52"/>
      <c r="J29" s="52">
        <v>-282760</v>
      </c>
    </row>
    <row r="30" spans="1:10" ht="23.9" customHeight="1" x14ac:dyDescent="0.65">
      <c r="A30" s="27" t="s">
        <v>125</v>
      </c>
      <c r="B30" s="29"/>
      <c r="C30" s="202"/>
      <c r="D30" s="66">
        <v>-14179</v>
      </c>
      <c r="E30" s="202"/>
      <c r="F30" s="66">
        <v>-14425</v>
      </c>
      <c r="G30" s="52"/>
      <c r="H30" s="66">
        <v>-1107962</v>
      </c>
      <c r="I30" s="52"/>
      <c r="J30" s="66">
        <v>-1462731</v>
      </c>
    </row>
    <row r="31" spans="1:10" ht="21.75" customHeight="1" x14ac:dyDescent="0.7">
      <c r="A31" s="23"/>
      <c r="B31" s="40"/>
      <c r="C31" s="52"/>
      <c r="D31" s="79">
        <f>SUM(D10:D30)</f>
        <v>3412552</v>
      </c>
      <c r="E31" s="79"/>
      <c r="F31" s="79">
        <f>SUM(F10:F30)</f>
        <v>3184594</v>
      </c>
      <c r="G31" s="79"/>
      <c r="H31" s="79">
        <f>SUM(H10:H30)</f>
        <v>855373</v>
      </c>
      <c r="I31" s="79"/>
      <c r="J31" s="79">
        <f>SUM(J10:J30)</f>
        <v>858407</v>
      </c>
    </row>
    <row r="32" spans="1:10" ht="21.75" customHeight="1" x14ac:dyDescent="0.65">
      <c r="A32" s="205" t="s">
        <v>126</v>
      </c>
      <c r="B32" s="206"/>
      <c r="C32" s="67"/>
      <c r="D32" s="67"/>
      <c r="E32" s="67"/>
      <c r="F32" s="52"/>
      <c r="G32" s="67"/>
      <c r="H32" s="67"/>
      <c r="I32" s="67"/>
      <c r="J32" s="67"/>
    </row>
    <row r="33" spans="1:10" ht="21.75" customHeight="1" x14ac:dyDescent="0.65">
      <c r="A33" s="27" t="s">
        <v>10</v>
      </c>
      <c r="B33" s="29"/>
      <c r="C33" s="52"/>
      <c r="D33" s="52">
        <v>313316</v>
      </c>
      <c r="E33" s="12"/>
      <c r="F33" s="52">
        <v>-323801</v>
      </c>
      <c r="G33" s="52"/>
      <c r="H33" s="52">
        <v>294257</v>
      </c>
      <c r="I33" s="52"/>
      <c r="J33" s="52">
        <v>3286998</v>
      </c>
    </row>
    <row r="34" spans="1:10" ht="21.75" customHeight="1" x14ac:dyDescent="0.65">
      <c r="A34" s="27" t="s">
        <v>11</v>
      </c>
      <c r="B34" s="29"/>
      <c r="C34" s="52"/>
      <c r="D34" s="52">
        <v>6929</v>
      </c>
      <c r="E34" s="12"/>
      <c r="F34" s="52">
        <v>4116</v>
      </c>
      <c r="G34" s="52"/>
      <c r="H34" s="52">
        <v>0</v>
      </c>
      <c r="I34" s="52"/>
      <c r="J34" s="52">
        <v>0</v>
      </c>
    </row>
    <row r="35" spans="1:10" ht="21.5" x14ac:dyDescent="0.65">
      <c r="A35" s="27" t="s">
        <v>12</v>
      </c>
      <c r="B35" s="29"/>
      <c r="C35" s="52"/>
      <c r="D35" s="52">
        <v>-101121</v>
      </c>
      <c r="E35" s="12"/>
      <c r="F35" s="52">
        <v>30616</v>
      </c>
      <c r="G35" s="52"/>
      <c r="H35" s="52">
        <v>-84</v>
      </c>
      <c r="I35" s="52"/>
      <c r="J35" s="52">
        <v>1374</v>
      </c>
    </row>
    <row r="36" spans="1:10" ht="21.5" hidden="1" x14ac:dyDescent="0.65">
      <c r="A36" s="27" t="s">
        <v>17</v>
      </c>
      <c r="B36" s="29"/>
      <c r="C36" s="52"/>
      <c r="D36" s="52">
        <v>0</v>
      </c>
      <c r="E36" s="12"/>
      <c r="F36" s="52"/>
      <c r="G36" s="52"/>
      <c r="H36" s="52">
        <v>0</v>
      </c>
      <c r="I36" s="52"/>
      <c r="J36" s="52"/>
    </row>
    <row r="37" spans="1:10" ht="21.75" customHeight="1" x14ac:dyDescent="0.65">
      <c r="A37" s="27" t="s">
        <v>24</v>
      </c>
      <c r="B37" s="29"/>
      <c r="C37" s="52"/>
      <c r="D37" s="52">
        <v>11430</v>
      </c>
      <c r="E37" s="12"/>
      <c r="F37" s="52">
        <v>181627</v>
      </c>
      <c r="G37" s="52"/>
      <c r="H37" s="52">
        <v>-2755</v>
      </c>
      <c r="I37" s="52"/>
      <c r="J37" s="52">
        <v>-16</v>
      </c>
    </row>
    <row r="38" spans="1:10" ht="21.75" customHeight="1" x14ac:dyDescent="0.65">
      <c r="A38" s="27" t="s">
        <v>29</v>
      </c>
      <c r="B38" s="29"/>
      <c r="C38" s="52"/>
      <c r="D38" s="52">
        <v>-722608</v>
      </c>
      <c r="E38" s="12"/>
      <c r="F38" s="52">
        <v>-711229</v>
      </c>
      <c r="G38" s="52"/>
      <c r="H38" s="52">
        <v>-127421</v>
      </c>
      <c r="I38" s="52"/>
      <c r="J38" s="52">
        <v>-144897</v>
      </c>
    </row>
    <row r="39" spans="1:10" ht="21.75" customHeight="1" x14ac:dyDescent="0.65">
      <c r="A39" s="27" t="s">
        <v>36</v>
      </c>
      <c r="B39" s="29"/>
      <c r="C39" s="52"/>
      <c r="D39" s="52">
        <v>-109340</v>
      </c>
      <c r="E39" s="12"/>
      <c r="F39" s="52">
        <v>-6295</v>
      </c>
      <c r="G39" s="52"/>
      <c r="H39" s="52">
        <v>2799</v>
      </c>
      <c r="I39" s="52"/>
      <c r="J39" s="52">
        <v>-84478</v>
      </c>
    </row>
    <row r="40" spans="1:10" ht="21.75" customHeight="1" x14ac:dyDescent="0.65">
      <c r="A40" s="27" t="s">
        <v>127</v>
      </c>
      <c r="B40" s="29"/>
      <c r="C40" s="52"/>
      <c r="D40" s="52">
        <v>53154</v>
      </c>
      <c r="E40" s="12"/>
      <c r="F40" s="52">
        <v>35903</v>
      </c>
      <c r="G40" s="52"/>
      <c r="H40" s="52">
        <v>0</v>
      </c>
      <c r="I40" s="52"/>
      <c r="J40" s="52">
        <v>0</v>
      </c>
    </row>
    <row r="41" spans="1:10" ht="21.75" customHeight="1" x14ac:dyDescent="0.65">
      <c r="A41" s="27" t="s">
        <v>48</v>
      </c>
      <c r="B41" s="29"/>
      <c r="C41" s="52"/>
      <c r="D41" s="52">
        <v>289104</v>
      </c>
      <c r="E41" s="12"/>
      <c r="F41" s="52">
        <v>210952</v>
      </c>
      <c r="G41" s="52"/>
      <c r="H41" s="52">
        <v>3977</v>
      </c>
      <c r="I41" s="52"/>
      <c r="J41" s="52">
        <v>3368</v>
      </c>
    </row>
    <row r="42" spans="1:10" ht="21.75" customHeight="1" x14ac:dyDescent="0.65">
      <c r="A42" s="27" t="s">
        <v>200</v>
      </c>
      <c r="B42" s="29"/>
      <c r="C42" s="52"/>
      <c r="D42" s="52">
        <v>0</v>
      </c>
      <c r="E42" s="12"/>
      <c r="F42" s="52">
        <v>36931</v>
      </c>
      <c r="G42" s="52"/>
      <c r="H42" s="52">
        <v>0</v>
      </c>
      <c r="I42" s="52"/>
      <c r="J42" s="52">
        <v>0</v>
      </c>
    </row>
    <row r="43" spans="1:10" ht="21.75" customHeight="1" x14ac:dyDescent="0.65">
      <c r="A43" s="27" t="s">
        <v>128</v>
      </c>
      <c r="B43" s="29"/>
      <c r="C43" s="52"/>
      <c r="D43" s="66">
        <v>-49956</v>
      </c>
      <c r="E43" s="12"/>
      <c r="F43" s="66">
        <v>-33271</v>
      </c>
      <c r="G43" s="52"/>
      <c r="H43" s="66">
        <v>-26825</v>
      </c>
      <c r="I43" s="52"/>
      <c r="J43" s="195">
        <v>-31274</v>
      </c>
    </row>
    <row r="44" spans="1:10" ht="21.75" customHeight="1" x14ac:dyDescent="0.65">
      <c r="A44" s="27" t="s">
        <v>266</v>
      </c>
      <c r="B44" s="29"/>
      <c r="C44" s="68"/>
      <c r="D44" s="79">
        <f>SUM(D31:D43)</f>
        <v>3103460</v>
      </c>
      <c r="E44" s="196"/>
      <c r="F44" s="79">
        <f>SUM(F31:F43)</f>
        <v>2610143</v>
      </c>
      <c r="G44" s="196"/>
      <c r="H44" s="79">
        <f>SUM(H31:H43)</f>
        <v>999321</v>
      </c>
      <c r="I44" s="196"/>
      <c r="J44" s="79">
        <f>SUM(J31:J43)</f>
        <v>3889482</v>
      </c>
    </row>
    <row r="45" spans="1:10" ht="21.75" customHeight="1" x14ac:dyDescent="0.65">
      <c r="A45" s="27" t="s">
        <v>265</v>
      </c>
      <c r="B45" s="29"/>
      <c r="C45" s="68"/>
      <c r="D45" s="52">
        <v>-22789</v>
      </c>
      <c r="E45" s="12"/>
      <c r="F45" s="52">
        <v>-76096</v>
      </c>
      <c r="G45" s="12"/>
      <c r="H45" s="52">
        <v>-34887</v>
      </c>
      <c r="I45" s="69"/>
      <c r="J45" s="52">
        <v>-49105</v>
      </c>
    </row>
    <row r="46" spans="1:10" s="32" customFormat="1" ht="21.75" customHeight="1" x14ac:dyDescent="0.7">
      <c r="A46" s="207" t="s">
        <v>267</v>
      </c>
      <c r="B46" s="208"/>
      <c r="C46" s="70"/>
      <c r="D46" s="59">
        <f>SUM(D44:D45)</f>
        <v>3080671</v>
      </c>
      <c r="E46" s="197"/>
      <c r="F46" s="59">
        <f>SUM(F44:F45)</f>
        <v>2534047</v>
      </c>
      <c r="G46" s="197"/>
      <c r="H46" s="59">
        <f>SUM(H44:H45)</f>
        <v>964434</v>
      </c>
      <c r="I46" s="193"/>
      <c r="J46" s="59">
        <f>SUM(J44:J45)</f>
        <v>3840377</v>
      </c>
    </row>
    <row r="47" spans="1:10" ht="9.75" customHeight="1" x14ac:dyDescent="0.7">
      <c r="A47" s="207"/>
      <c r="B47" s="208"/>
      <c r="C47" s="209"/>
      <c r="D47" s="72"/>
      <c r="E47" s="209"/>
      <c r="F47" s="72"/>
      <c r="G47" s="209"/>
      <c r="H47" s="72"/>
      <c r="I47" s="209"/>
      <c r="J47" s="72"/>
    </row>
    <row r="48" spans="1:10" ht="23.9" customHeight="1" x14ac:dyDescent="0.7">
      <c r="A48" s="32" t="s">
        <v>0</v>
      </c>
      <c r="B48" s="32"/>
      <c r="C48" s="32"/>
      <c r="D48" s="32"/>
      <c r="E48" s="32"/>
      <c r="F48" s="32"/>
      <c r="G48" s="1"/>
      <c r="H48" s="1"/>
      <c r="I48" s="1"/>
      <c r="J48" s="1"/>
    </row>
    <row r="49" spans="1:10" ht="23.9" customHeight="1" x14ac:dyDescent="0.7">
      <c r="A49" s="23" t="s">
        <v>119</v>
      </c>
      <c r="B49" s="23"/>
      <c r="C49" s="1"/>
      <c r="D49" s="1"/>
      <c r="E49" s="1"/>
      <c r="F49" s="1"/>
      <c r="G49" s="1"/>
      <c r="H49" s="1"/>
      <c r="I49" s="1"/>
      <c r="J49" s="1"/>
    </row>
    <row r="50" spans="1:10" ht="10.4" customHeight="1" x14ac:dyDescent="0.7">
      <c r="A50" s="27"/>
      <c r="B50" s="23"/>
      <c r="C50" s="1"/>
      <c r="D50" s="1"/>
      <c r="E50" s="1"/>
      <c r="F50" s="1"/>
      <c r="G50" s="1"/>
      <c r="H50" s="1"/>
      <c r="I50" s="1"/>
      <c r="J50" s="1"/>
    </row>
    <row r="51" spans="1:10" ht="21.65" customHeight="1" x14ac:dyDescent="0.7">
      <c r="A51" s="15"/>
      <c r="B51" s="15"/>
      <c r="C51" s="15"/>
      <c r="D51" s="224" t="s">
        <v>1</v>
      </c>
      <c r="E51" s="224"/>
      <c r="F51" s="224"/>
      <c r="G51" s="17"/>
      <c r="H51" s="224" t="s">
        <v>2</v>
      </c>
      <c r="I51" s="224"/>
      <c r="J51" s="224"/>
    </row>
    <row r="52" spans="1:10" ht="21.65" customHeight="1" x14ac:dyDescent="0.7">
      <c r="A52" s="15"/>
      <c r="B52" s="15"/>
      <c r="C52" s="15"/>
      <c r="D52" s="222" t="s">
        <v>259</v>
      </c>
      <c r="E52" s="222"/>
      <c r="F52" s="222"/>
      <c r="G52" s="17"/>
      <c r="H52" s="222" t="s">
        <v>259</v>
      </c>
      <c r="I52" s="222"/>
      <c r="J52" s="222"/>
    </row>
    <row r="53" spans="1:10" ht="21.65" customHeight="1" x14ac:dyDescent="0.7">
      <c r="A53" s="15"/>
      <c r="B53" s="15"/>
      <c r="C53" s="15"/>
      <c r="D53" s="222" t="s">
        <v>253</v>
      </c>
      <c r="E53" s="222"/>
      <c r="F53" s="222"/>
      <c r="G53" s="17"/>
      <c r="H53" s="222" t="s">
        <v>253</v>
      </c>
      <c r="I53" s="222"/>
      <c r="J53" s="222"/>
    </row>
    <row r="54" spans="1:10" ht="21.65" customHeight="1" x14ac:dyDescent="0.65">
      <c r="A54" s="15"/>
      <c r="B54" s="14" t="s">
        <v>5</v>
      </c>
      <c r="C54" s="18"/>
      <c r="D54" s="184">
        <v>2569</v>
      </c>
      <c r="E54" s="18"/>
      <c r="F54" s="184">
        <v>2568</v>
      </c>
      <c r="G54" s="18"/>
      <c r="H54" s="184">
        <v>2569</v>
      </c>
      <c r="I54" s="18"/>
      <c r="J54" s="184">
        <v>2568</v>
      </c>
    </row>
    <row r="55" spans="1:10" ht="21.65" customHeight="1" x14ac:dyDescent="0.7">
      <c r="A55" s="23"/>
      <c r="B55" s="23"/>
      <c r="C55" s="23"/>
      <c r="D55" s="223" t="s">
        <v>7</v>
      </c>
      <c r="E55" s="223"/>
      <c r="F55" s="223"/>
      <c r="G55" s="223"/>
      <c r="H55" s="223"/>
      <c r="I55" s="223"/>
      <c r="J55" s="223"/>
    </row>
    <row r="56" spans="1:10" ht="21.65" customHeight="1" x14ac:dyDescent="0.7">
      <c r="A56" s="25" t="s">
        <v>129</v>
      </c>
      <c r="B56" s="35"/>
      <c r="C56" s="73"/>
      <c r="D56" s="52"/>
      <c r="E56" s="73"/>
      <c r="F56" s="73"/>
      <c r="G56" s="73"/>
      <c r="H56" s="73"/>
      <c r="I56" s="73"/>
      <c r="J56" s="73"/>
    </row>
    <row r="57" spans="1:10" ht="21.5" x14ac:dyDescent="0.65">
      <c r="A57" s="27" t="s">
        <v>130</v>
      </c>
      <c r="B57" s="210"/>
      <c r="C57" s="202"/>
      <c r="D57" s="52">
        <v>0</v>
      </c>
      <c r="E57" s="12"/>
      <c r="F57" s="52">
        <v>-490</v>
      </c>
      <c r="G57" s="12"/>
      <c r="H57" s="52">
        <v>0</v>
      </c>
      <c r="I57" s="1"/>
      <c r="J57" s="52">
        <v>0</v>
      </c>
    </row>
    <row r="58" spans="1:10" ht="21.5" hidden="1" x14ac:dyDescent="0.65">
      <c r="A58" s="27" t="s">
        <v>130</v>
      </c>
      <c r="B58" s="210"/>
      <c r="C58" s="202"/>
      <c r="D58" s="52">
        <v>0</v>
      </c>
      <c r="E58" s="12"/>
      <c r="F58" s="52">
        <v>0</v>
      </c>
      <c r="G58" s="12"/>
      <c r="H58" s="52">
        <v>0</v>
      </c>
      <c r="I58" s="1"/>
      <c r="J58" s="52">
        <v>0</v>
      </c>
    </row>
    <row r="59" spans="1:10" ht="21.5" hidden="1" x14ac:dyDescent="0.65">
      <c r="A59" s="27" t="s">
        <v>231</v>
      </c>
      <c r="B59" s="210">
        <v>5</v>
      </c>
      <c r="C59" s="202"/>
      <c r="D59" s="52">
        <v>0</v>
      </c>
      <c r="E59" s="12"/>
      <c r="F59" s="52"/>
      <c r="G59" s="12"/>
      <c r="H59" s="52">
        <v>0</v>
      </c>
      <c r="I59" s="1"/>
      <c r="J59" s="52"/>
    </row>
    <row r="60" spans="1:10" ht="21.5" x14ac:dyDescent="0.65">
      <c r="A60" s="27" t="s">
        <v>131</v>
      </c>
      <c r="B60" s="210"/>
      <c r="C60" s="202"/>
      <c r="D60" s="52">
        <v>0</v>
      </c>
      <c r="E60" s="12"/>
      <c r="F60" s="52">
        <v>0</v>
      </c>
      <c r="G60" s="12"/>
      <c r="H60" s="52">
        <v>0</v>
      </c>
      <c r="I60" s="1"/>
      <c r="J60" s="52">
        <v>20440000</v>
      </c>
    </row>
    <row r="61" spans="1:10" ht="21.65" customHeight="1" x14ac:dyDescent="0.65">
      <c r="A61" s="27" t="s">
        <v>132</v>
      </c>
      <c r="B61" s="210"/>
      <c r="C61" s="202"/>
      <c r="D61" s="52">
        <v>0</v>
      </c>
      <c r="E61" s="12"/>
      <c r="F61" s="52">
        <v>-1868191</v>
      </c>
      <c r="G61" s="12"/>
      <c r="H61" s="52">
        <v>0</v>
      </c>
      <c r="I61" s="1"/>
      <c r="J61" s="52">
        <v>-1868191</v>
      </c>
    </row>
    <row r="62" spans="1:10" ht="21.5" x14ac:dyDescent="0.65">
      <c r="A62" s="27" t="s">
        <v>221</v>
      </c>
      <c r="B62" s="27"/>
      <c r="C62" s="202"/>
      <c r="D62" s="52">
        <v>549</v>
      </c>
      <c r="E62" s="12"/>
      <c r="F62" s="52">
        <v>1158</v>
      </c>
      <c r="G62" s="12"/>
      <c r="H62" s="52">
        <v>3</v>
      </c>
      <c r="I62" s="1"/>
      <c r="J62" s="52">
        <v>15</v>
      </c>
    </row>
    <row r="63" spans="1:10" ht="21.5" x14ac:dyDescent="0.65">
      <c r="A63" s="27" t="s">
        <v>133</v>
      </c>
      <c r="B63" s="29"/>
      <c r="C63" s="52"/>
      <c r="D63" s="52">
        <v>3</v>
      </c>
      <c r="E63" s="12"/>
      <c r="F63" s="52">
        <v>0</v>
      </c>
      <c r="G63" s="52"/>
      <c r="H63" s="52">
        <v>0</v>
      </c>
      <c r="I63" s="52"/>
      <c r="J63" s="52">
        <v>0</v>
      </c>
    </row>
    <row r="64" spans="1:10" ht="21.5" x14ac:dyDescent="0.65">
      <c r="A64" s="27" t="s">
        <v>134</v>
      </c>
      <c r="B64" s="29"/>
      <c r="C64" s="52"/>
      <c r="D64" s="52">
        <v>-1663746</v>
      </c>
      <c r="E64" s="52"/>
      <c r="F64" s="52">
        <v>-5176934</v>
      </c>
      <c r="G64" s="52"/>
      <c r="H64" s="52">
        <v>-13516</v>
      </c>
      <c r="I64" s="52"/>
      <c r="J64" s="52">
        <v>-3813</v>
      </c>
    </row>
    <row r="65" spans="1:10" ht="21.65" customHeight="1" x14ac:dyDescent="0.65">
      <c r="A65" s="27" t="s">
        <v>135</v>
      </c>
      <c r="B65" s="29"/>
      <c r="C65" s="52"/>
      <c r="D65" s="52">
        <v>-355053</v>
      </c>
      <c r="E65" s="52"/>
      <c r="F65" s="52">
        <v>-2196699</v>
      </c>
      <c r="G65" s="52"/>
      <c r="H65" s="52">
        <v>0</v>
      </c>
      <c r="I65" s="52"/>
      <c r="J65" s="52">
        <v>0</v>
      </c>
    </row>
    <row r="66" spans="1:10" ht="21.65" customHeight="1" x14ac:dyDescent="0.65">
      <c r="A66" s="27" t="s">
        <v>136</v>
      </c>
      <c r="B66" s="27"/>
      <c r="C66" s="52"/>
      <c r="D66" s="52">
        <v>-68553</v>
      </c>
      <c r="E66" s="52"/>
      <c r="F66" s="52">
        <v>-59006</v>
      </c>
      <c r="G66" s="52"/>
      <c r="H66" s="52">
        <v>-28834</v>
      </c>
      <c r="I66" s="52"/>
      <c r="J66" s="52">
        <v>-42112</v>
      </c>
    </row>
    <row r="67" spans="1:10" ht="21.65" customHeight="1" x14ac:dyDescent="0.65">
      <c r="A67" s="27" t="s">
        <v>213</v>
      </c>
      <c r="B67" s="14"/>
      <c r="C67" s="52"/>
      <c r="D67" s="52">
        <v>0</v>
      </c>
      <c r="E67" s="52"/>
      <c r="F67" s="52">
        <v>-142125</v>
      </c>
      <c r="G67" s="52"/>
      <c r="H67" s="52">
        <v>0</v>
      </c>
      <c r="I67" s="52"/>
      <c r="J67" s="52">
        <v>-142125</v>
      </c>
    </row>
    <row r="68" spans="1:10" ht="21.65" hidden="1" customHeight="1" x14ac:dyDescent="0.65">
      <c r="A68" s="27" t="s">
        <v>236</v>
      </c>
      <c r="B68" s="14" t="s">
        <v>225</v>
      </c>
      <c r="C68" s="52"/>
      <c r="D68" s="52">
        <v>0</v>
      </c>
      <c r="E68" s="52"/>
      <c r="F68" s="52"/>
      <c r="G68" s="52"/>
      <c r="H68" s="52">
        <v>0</v>
      </c>
      <c r="I68" s="52"/>
      <c r="J68" s="52"/>
    </row>
    <row r="69" spans="1:10" ht="21.65" customHeight="1" x14ac:dyDescent="0.65">
      <c r="A69" s="27" t="s">
        <v>18</v>
      </c>
      <c r="B69" s="14" t="s">
        <v>225</v>
      </c>
      <c r="C69" s="52"/>
      <c r="D69" s="52">
        <v>0</v>
      </c>
      <c r="E69" s="52"/>
      <c r="F69" s="52">
        <v>-589598</v>
      </c>
      <c r="G69" s="52"/>
      <c r="H69" s="52">
        <v>-30518211</v>
      </c>
      <c r="I69" s="52"/>
      <c r="J69" s="52">
        <v>-64341107</v>
      </c>
    </row>
    <row r="70" spans="1:10" ht="21.65" customHeight="1" x14ac:dyDescent="0.65">
      <c r="A70" s="27" t="s">
        <v>137</v>
      </c>
      <c r="B70" s="14" t="s">
        <v>225</v>
      </c>
      <c r="C70" s="52"/>
      <c r="D70" s="52">
        <v>0</v>
      </c>
      <c r="E70" s="52"/>
      <c r="F70" s="52">
        <v>0</v>
      </c>
      <c r="G70" s="52"/>
      <c r="H70" s="52">
        <v>28628800</v>
      </c>
      <c r="I70" s="52"/>
      <c r="J70" s="52">
        <v>33941306</v>
      </c>
    </row>
    <row r="71" spans="1:10" ht="21.65" customHeight="1" x14ac:dyDescent="0.65">
      <c r="A71" s="27" t="s">
        <v>212</v>
      </c>
      <c r="B71" s="14"/>
      <c r="C71" s="52"/>
      <c r="D71" s="52">
        <v>0</v>
      </c>
      <c r="E71" s="52"/>
      <c r="F71" s="52">
        <v>0</v>
      </c>
      <c r="G71" s="52"/>
      <c r="H71" s="52">
        <v>716304</v>
      </c>
      <c r="I71" s="52"/>
      <c r="J71" s="52">
        <v>1849403</v>
      </c>
    </row>
    <row r="72" spans="1:10" ht="21.65" customHeight="1" x14ac:dyDescent="0.65">
      <c r="A72" s="27" t="s">
        <v>125</v>
      </c>
      <c r="B72" s="29"/>
      <c r="C72" s="52"/>
      <c r="D72" s="66">
        <v>838</v>
      </c>
      <c r="E72" s="52"/>
      <c r="F72" s="52">
        <v>7076</v>
      </c>
      <c r="G72" s="52"/>
      <c r="H72" s="52">
        <v>1123049</v>
      </c>
      <c r="I72" s="52"/>
      <c r="J72" s="52">
        <v>1827707</v>
      </c>
    </row>
    <row r="73" spans="1:10" ht="21.65" customHeight="1" x14ac:dyDescent="0.7">
      <c r="A73" s="23" t="s">
        <v>268</v>
      </c>
      <c r="B73" s="211"/>
      <c r="C73" s="52"/>
      <c r="D73" s="59">
        <f>SUM(D57:D72)</f>
        <v>-2085962</v>
      </c>
      <c r="E73" s="80"/>
      <c r="F73" s="59">
        <f>SUM(F57:F72)</f>
        <v>-10024809</v>
      </c>
      <c r="G73" s="80"/>
      <c r="H73" s="59">
        <f>SUM(H57:H72)</f>
        <v>-92405</v>
      </c>
      <c r="I73" s="80"/>
      <c r="J73" s="59">
        <f>SUM(J57:J72)</f>
        <v>-8338917</v>
      </c>
    </row>
    <row r="74" spans="1:10" ht="7.5" customHeight="1" x14ac:dyDescent="0.7">
      <c r="A74" s="23"/>
      <c r="B74" s="211"/>
      <c r="C74" s="209"/>
      <c r="D74" s="72"/>
      <c r="E74" s="209"/>
      <c r="F74" s="52"/>
      <c r="G74" s="209"/>
      <c r="H74" s="72"/>
      <c r="I74" s="209"/>
      <c r="J74" s="72"/>
    </row>
    <row r="75" spans="1:10" ht="21.65" customHeight="1" x14ac:dyDescent="0.7">
      <c r="A75" s="25" t="s">
        <v>138</v>
      </c>
      <c r="B75" s="42"/>
      <c r="C75" s="73"/>
      <c r="D75" s="52"/>
      <c r="E75" s="73"/>
      <c r="F75" s="52"/>
      <c r="G75" s="73"/>
      <c r="H75" s="73"/>
      <c r="I75" s="73"/>
      <c r="J75" s="73"/>
    </row>
    <row r="76" spans="1:10" s="74" customFormat="1" ht="21.65" hidden="1" customHeight="1" x14ac:dyDescent="0.65">
      <c r="A76" s="27" t="s">
        <v>156</v>
      </c>
      <c r="B76" s="210"/>
      <c r="C76" s="202"/>
      <c r="D76" s="52"/>
      <c r="E76" s="12"/>
      <c r="F76" s="52"/>
      <c r="G76" s="12"/>
      <c r="H76" s="52"/>
      <c r="I76" s="1"/>
      <c r="J76" s="52"/>
    </row>
    <row r="77" spans="1:10" ht="21.65" customHeight="1" x14ac:dyDescent="0.65">
      <c r="A77" s="27" t="s">
        <v>139</v>
      </c>
      <c r="B77" s="210">
        <v>8</v>
      </c>
      <c r="C77" s="202"/>
      <c r="D77" s="52">
        <v>49080210</v>
      </c>
      <c r="E77" s="12"/>
      <c r="F77" s="52">
        <v>49288454</v>
      </c>
      <c r="G77" s="12"/>
      <c r="H77" s="52">
        <v>49080210</v>
      </c>
      <c r="I77" s="1"/>
      <c r="J77" s="52">
        <v>49288454</v>
      </c>
    </row>
    <row r="78" spans="1:10" ht="21.65" customHeight="1" x14ac:dyDescent="0.65">
      <c r="A78" s="27" t="s">
        <v>140</v>
      </c>
      <c r="B78" s="210" t="s">
        <v>228</v>
      </c>
      <c r="C78" s="202"/>
      <c r="D78" s="52">
        <v>-47738907</v>
      </c>
      <c r="E78" s="12"/>
      <c r="F78" s="52">
        <v>-43827054</v>
      </c>
      <c r="G78" s="12"/>
      <c r="H78" s="52">
        <v>-47738907</v>
      </c>
      <c r="I78" s="1"/>
      <c r="J78" s="52">
        <v>-43827054</v>
      </c>
    </row>
    <row r="79" spans="1:10" ht="21.65" hidden="1" customHeight="1" x14ac:dyDescent="0.65">
      <c r="A79" s="27" t="s">
        <v>141</v>
      </c>
      <c r="B79" s="210" t="s">
        <v>158</v>
      </c>
      <c r="C79" s="52"/>
      <c r="D79" s="52">
        <v>0</v>
      </c>
      <c r="E79" s="12"/>
      <c r="F79" s="52">
        <v>0</v>
      </c>
      <c r="G79" s="52"/>
      <c r="H79" s="52">
        <v>0</v>
      </c>
      <c r="I79" s="52"/>
      <c r="J79" s="52">
        <v>0</v>
      </c>
    </row>
    <row r="80" spans="1:10" ht="21.65" hidden="1" customHeight="1" x14ac:dyDescent="0.65">
      <c r="A80" s="27" t="s">
        <v>142</v>
      </c>
      <c r="B80" s="210" t="s">
        <v>158</v>
      </c>
      <c r="C80" s="52"/>
      <c r="D80" s="52">
        <v>0</v>
      </c>
      <c r="E80" s="52"/>
      <c r="F80" s="52">
        <v>0</v>
      </c>
      <c r="G80" s="52"/>
      <c r="H80" s="52">
        <v>0</v>
      </c>
      <c r="I80" s="52"/>
      <c r="J80" s="52">
        <v>0</v>
      </c>
    </row>
    <row r="81" spans="1:10" ht="21.65" customHeight="1" x14ac:dyDescent="0.65">
      <c r="A81" s="27" t="s">
        <v>143</v>
      </c>
      <c r="B81" s="210" t="s">
        <v>228</v>
      </c>
      <c r="C81" s="52"/>
      <c r="D81" s="52">
        <v>28948000</v>
      </c>
      <c r="E81" s="52"/>
      <c r="F81" s="52">
        <v>29150000</v>
      </c>
      <c r="G81" s="52"/>
      <c r="H81" s="52">
        <v>28948000</v>
      </c>
      <c r="I81" s="52"/>
      <c r="J81" s="52">
        <v>29150000</v>
      </c>
    </row>
    <row r="82" spans="1:10" ht="21.65" customHeight="1" x14ac:dyDescent="0.65">
      <c r="A82" s="27" t="s">
        <v>144</v>
      </c>
      <c r="B82" s="210" t="s">
        <v>228</v>
      </c>
      <c r="C82" s="202"/>
      <c r="D82" s="52">
        <v>-27500000</v>
      </c>
      <c r="E82" s="12"/>
      <c r="F82" s="52">
        <v>-23300000</v>
      </c>
      <c r="G82" s="12"/>
      <c r="H82" s="52">
        <v>-27500000</v>
      </c>
      <c r="I82" s="1"/>
      <c r="J82" s="52">
        <v>-23300000</v>
      </c>
    </row>
    <row r="83" spans="1:10" ht="21.65" customHeight="1" x14ac:dyDescent="0.65">
      <c r="A83" s="27" t="s">
        <v>145</v>
      </c>
      <c r="B83" s="210" t="s">
        <v>229</v>
      </c>
      <c r="C83" s="202"/>
      <c r="D83" s="52">
        <v>0</v>
      </c>
      <c r="E83" s="12"/>
      <c r="F83" s="52">
        <v>0</v>
      </c>
      <c r="G83" s="12"/>
      <c r="H83" s="52">
        <v>1175138</v>
      </c>
      <c r="I83" s="1"/>
      <c r="J83" s="52">
        <v>1226058</v>
      </c>
    </row>
    <row r="84" spans="1:10" ht="21.65" customHeight="1" x14ac:dyDescent="0.65">
      <c r="A84" s="27" t="s">
        <v>146</v>
      </c>
      <c r="B84" s="210" t="s">
        <v>229</v>
      </c>
      <c r="C84" s="202"/>
      <c r="D84" s="52">
        <v>0</v>
      </c>
      <c r="E84" s="12"/>
      <c r="F84" s="52">
        <v>0</v>
      </c>
      <c r="G84" s="12"/>
      <c r="H84" s="52">
        <v>-1226908</v>
      </c>
      <c r="I84" s="1"/>
      <c r="J84" s="52">
        <v>-3999944</v>
      </c>
    </row>
    <row r="85" spans="1:10" ht="21.65" customHeight="1" x14ac:dyDescent="0.65">
      <c r="A85" s="27" t="s">
        <v>147</v>
      </c>
      <c r="B85" s="14"/>
      <c r="C85" s="202"/>
      <c r="D85" s="52">
        <v>-144635</v>
      </c>
      <c r="E85" s="12"/>
      <c r="F85" s="52">
        <v>-126128</v>
      </c>
      <c r="G85" s="12"/>
      <c r="H85" s="52">
        <v>-13728</v>
      </c>
      <c r="I85" s="1"/>
      <c r="J85" s="52">
        <v>-10957</v>
      </c>
    </row>
    <row r="86" spans="1:10" ht="21.65" hidden="1" customHeight="1" x14ac:dyDescent="0.65">
      <c r="A86" s="27" t="s">
        <v>261</v>
      </c>
      <c r="B86" s="14"/>
      <c r="C86" s="202"/>
      <c r="D86" s="52">
        <v>0</v>
      </c>
      <c r="E86" s="12"/>
      <c r="F86" s="52">
        <v>0</v>
      </c>
      <c r="G86" s="12"/>
      <c r="H86" s="52">
        <v>0</v>
      </c>
      <c r="I86" s="1"/>
      <c r="J86" s="52">
        <v>0</v>
      </c>
    </row>
    <row r="87" spans="1:10" ht="21" customHeight="1" x14ac:dyDescent="0.65">
      <c r="A87" s="201" t="s">
        <v>148</v>
      </c>
      <c r="B87" s="14"/>
      <c r="C87" s="202"/>
      <c r="D87" s="52">
        <v>-32745</v>
      </c>
      <c r="E87" s="12"/>
      <c r="F87" s="52">
        <v>-120000</v>
      </c>
      <c r="G87" s="12"/>
      <c r="H87" s="52">
        <v>-32745</v>
      </c>
      <c r="I87" s="1"/>
      <c r="J87" s="52">
        <v>-120000</v>
      </c>
    </row>
    <row r="88" spans="1:10" ht="21.5" x14ac:dyDescent="0.65">
      <c r="A88" s="27" t="s">
        <v>149</v>
      </c>
      <c r="B88" s="14" t="s">
        <v>245</v>
      </c>
      <c r="C88" s="202"/>
      <c r="D88" s="52">
        <v>-2562063</v>
      </c>
      <c r="E88" s="12"/>
      <c r="F88" s="52">
        <v>-2400914</v>
      </c>
      <c r="G88" s="12"/>
      <c r="H88" s="52">
        <v>-2562063</v>
      </c>
      <c r="I88" s="1"/>
      <c r="J88" s="52">
        <v>-2400914</v>
      </c>
    </row>
    <row r="89" spans="1:10" ht="21.65" customHeight="1" x14ac:dyDescent="0.65">
      <c r="A89" s="27" t="s">
        <v>150</v>
      </c>
      <c r="B89" s="36"/>
      <c r="C89" s="52"/>
      <c r="D89" s="52">
        <v>-1111611</v>
      </c>
      <c r="E89" s="52"/>
      <c r="F89" s="52">
        <v>-1275338</v>
      </c>
      <c r="G89" s="52"/>
      <c r="H89" s="52">
        <v>-1068905</v>
      </c>
      <c r="I89" s="52"/>
      <c r="J89" s="52">
        <v>-1492780</v>
      </c>
    </row>
    <row r="90" spans="1:10" ht="21.65" customHeight="1" x14ac:dyDescent="0.7">
      <c r="A90" s="207" t="s">
        <v>250</v>
      </c>
      <c r="B90" s="211"/>
      <c r="C90" s="68"/>
      <c r="D90" s="59">
        <f>SUM(D76:D89)</f>
        <v>-1061751</v>
      </c>
      <c r="E90" s="196"/>
      <c r="F90" s="59">
        <f>SUM(F76:F89)</f>
        <v>7389020</v>
      </c>
      <c r="G90" s="196"/>
      <c r="H90" s="59">
        <f>SUM(H76:H89)</f>
        <v>-939908</v>
      </c>
      <c r="I90" s="196"/>
      <c r="J90" s="59">
        <f>SUM(J77:J89)</f>
        <v>4512863</v>
      </c>
    </row>
    <row r="91" spans="1:10" ht="7.5" customHeight="1" x14ac:dyDescent="0.7">
      <c r="A91" s="207"/>
      <c r="B91" s="211"/>
      <c r="C91" s="75"/>
      <c r="D91" s="76"/>
      <c r="E91" s="75"/>
      <c r="F91" s="76"/>
      <c r="G91" s="75"/>
      <c r="H91" s="76"/>
      <c r="I91" s="75"/>
      <c r="J91" s="76"/>
    </row>
    <row r="92" spans="1:10" ht="22.4" customHeight="1" x14ac:dyDescent="0.7">
      <c r="A92" s="207" t="s">
        <v>251</v>
      </c>
      <c r="B92" s="208"/>
      <c r="C92" s="68"/>
      <c r="D92" s="80">
        <f>SUM(D46,D73,D90)</f>
        <v>-67042</v>
      </c>
      <c r="E92" s="196"/>
      <c r="F92" s="80">
        <f>SUM(F46,F73,F90)</f>
        <v>-101742</v>
      </c>
      <c r="G92" s="196"/>
      <c r="H92" s="80">
        <f>SUM(H46,H73,H90)</f>
        <v>-67879</v>
      </c>
      <c r="I92" s="196"/>
      <c r="J92" s="80">
        <f>SUM(J46,J73,J90)</f>
        <v>14323</v>
      </c>
    </row>
    <row r="93" spans="1:10" ht="21.65" customHeight="1" x14ac:dyDescent="0.65">
      <c r="A93" s="27" t="s">
        <v>151</v>
      </c>
      <c r="B93" s="14"/>
      <c r="C93" s="202"/>
      <c r="D93" s="79">
        <v>378801</v>
      </c>
      <c r="E93" s="12"/>
      <c r="F93" s="52">
        <v>464412</v>
      </c>
      <c r="G93" s="12"/>
      <c r="H93" s="79">
        <v>201095</v>
      </c>
      <c r="I93" s="1"/>
      <c r="J93" s="52">
        <v>124782</v>
      </c>
    </row>
    <row r="94" spans="1:10" ht="21.65" customHeight="1" thickBot="1" x14ac:dyDescent="0.75">
      <c r="A94" s="23" t="s">
        <v>152</v>
      </c>
      <c r="B94" s="40"/>
      <c r="C94" s="70"/>
      <c r="D94" s="81">
        <f>SUM(D92:D93)</f>
        <v>311759</v>
      </c>
      <c r="E94" s="197"/>
      <c r="F94" s="81">
        <f>SUM(F92:F93)</f>
        <v>362670</v>
      </c>
      <c r="G94" s="197"/>
      <c r="H94" s="81">
        <f>SUM(H92:H93)</f>
        <v>133216</v>
      </c>
      <c r="I94" s="197"/>
      <c r="J94" s="81">
        <f>SUM(J92:J93)</f>
        <v>139105</v>
      </c>
    </row>
    <row r="95" spans="1:10" ht="5.9" customHeight="1" thickTop="1" x14ac:dyDescent="0.65">
      <c r="A95" s="27"/>
      <c r="B95" s="27"/>
      <c r="C95" s="202"/>
      <c r="D95" s="202"/>
      <c r="E95" s="202"/>
      <c r="F95" s="202"/>
      <c r="G95" s="202"/>
      <c r="H95" s="202"/>
      <c r="I95" s="202"/>
      <c r="J95" s="202"/>
    </row>
    <row r="96" spans="1:10" ht="21.65" customHeight="1" x14ac:dyDescent="0.7">
      <c r="A96" s="25" t="s">
        <v>153</v>
      </c>
      <c r="B96" s="25"/>
      <c r="C96" s="202"/>
      <c r="D96" s="184"/>
      <c r="E96" s="18"/>
      <c r="F96" s="184"/>
      <c r="G96" s="18"/>
      <c r="H96" s="184"/>
      <c r="I96" s="18"/>
      <c r="J96" s="184"/>
    </row>
    <row r="97" spans="1:10" ht="21.65" customHeight="1" x14ac:dyDescent="0.7">
      <c r="A97" s="27" t="s">
        <v>243</v>
      </c>
      <c r="B97" s="25"/>
      <c r="C97" s="202"/>
      <c r="D97" s="52">
        <v>18545</v>
      </c>
      <c r="E97" s="202"/>
      <c r="F97" s="52">
        <v>59031</v>
      </c>
      <c r="G97" s="202"/>
      <c r="H97" s="52">
        <v>0</v>
      </c>
      <c r="I97" s="202"/>
      <c r="J97" s="52">
        <v>0</v>
      </c>
    </row>
    <row r="98" spans="1:10" ht="21.65" customHeight="1" x14ac:dyDescent="0.65">
      <c r="A98" s="27" t="s">
        <v>241</v>
      </c>
      <c r="B98" s="27"/>
      <c r="C98" s="202"/>
      <c r="D98" s="52">
        <v>340746</v>
      </c>
      <c r="E98" s="202"/>
      <c r="F98" s="52">
        <v>715814</v>
      </c>
      <c r="G98" s="202"/>
      <c r="H98" s="52">
        <v>1563</v>
      </c>
      <c r="I98" s="202"/>
      <c r="J98" s="52">
        <v>2659</v>
      </c>
    </row>
    <row r="99" spans="1:10" ht="21.65" customHeight="1" x14ac:dyDescent="0.65">
      <c r="A99" s="27" t="s">
        <v>242</v>
      </c>
      <c r="B99" s="27"/>
      <c r="C99" s="202"/>
      <c r="D99" s="52">
        <v>2329</v>
      </c>
      <c r="E99" s="202"/>
      <c r="F99" s="52">
        <v>9527</v>
      </c>
      <c r="G99" s="202"/>
      <c r="H99" s="52">
        <v>867</v>
      </c>
      <c r="I99" s="202"/>
      <c r="J99" s="52">
        <v>0</v>
      </c>
    </row>
    <row r="100" spans="1:10" ht="21.5" x14ac:dyDescent="0.65">
      <c r="A100" s="27" t="s">
        <v>244</v>
      </c>
      <c r="B100" s="27"/>
      <c r="C100" s="1"/>
      <c r="D100" s="52">
        <v>128087</v>
      </c>
      <c r="E100" s="46"/>
      <c r="F100" s="52">
        <v>1704</v>
      </c>
      <c r="G100" s="46"/>
      <c r="H100" s="52">
        <v>21552</v>
      </c>
      <c r="I100" s="46"/>
      <c r="J100" s="52">
        <v>0</v>
      </c>
    </row>
    <row r="101" spans="1:10" ht="21.5" x14ac:dyDescent="0.65">
      <c r="A101" s="27"/>
      <c r="B101" s="27"/>
      <c r="C101" s="1"/>
      <c r="D101" s="52"/>
      <c r="E101" s="46"/>
      <c r="F101" s="52"/>
      <c r="G101" s="46"/>
      <c r="H101" s="52"/>
      <c r="I101" s="46"/>
      <c r="J101" s="52"/>
    </row>
    <row r="102" spans="1:10" ht="21.5" x14ac:dyDescent="0.65">
      <c r="A102" s="27"/>
      <c r="B102" s="27"/>
      <c r="C102" s="1"/>
      <c r="D102" s="52"/>
      <c r="E102" s="46"/>
      <c r="F102" s="52"/>
      <c r="G102" s="46"/>
      <c r="H102" s="52"/>
      <c r="I102" s="46"/>
      <c r="J102" s="52"/>
    </row>
    <row r="103" spans="1:10" ht="21.5" x14ac:dyDescent="0.65">
      <c r="A103" s="27"/>
      <c r="D103" s="198"/>
      <c r="E103" s="77"/>
      <c r="F103" s="51"/>
      <c r="G103" s="77"/>
      <c r="H103" s="51"/>
      <c r="I103" s="77"/>
      <c r="J103" s="51"/>
    </row>
    <row r="104" spans="1:10" ht="23.9" customHeight="1" x14ac:dyDescent="0.65">
      <c r="D104" s="212"/>
      <c r="F104" s="56"/>
      <c r="H104" s="56"/>
    </row>
    <row r="105" spans="1:10" ht="23.9" customHeight="1" x14ac:dyDescent="0.65">
      <c r="D105" s="212"/>
      <c r="H105" s="78"/>
      <c r="J105" s="78"/>
    </row>
    <row r="106" spans="1:10" ht="23.9" customHeight="1" x14ac:dyDescent="0.65">
      <c r="A106" s="27"/>
      <c r="D106" s="212"/>
      <c r="E106" s="56"/>
      <c r="F106" s="56"/>
      <c r="G106" s="56"/>
      <c r="H106" s="56"/>
      <c r="I106" s="56"/>
      <c r="J106" s="56"/>
    </row>
    <row r="107" spans="1:10" ht="23.9" customHeight="1" x14ac:dyDescent="0.65">
      <c r="A107" s="27"/>
      <c r="D107" s="56"/>
      <c r="E107" s="56"/>
      <c r="F107" s="56"/>
      <c r="G107" s="56"/>
      <c r="H107" s="56"/>
      <c r="I107" s="56"/>
      <c r="J107" s="56"/>
    </row>
    <row r="108" spans="1:10" ht="23.9" customHeight="1" x14ac:dyDescent="0.65">
      <c r="A108" s="27"/>
      <c r="D108" s="56"/>
      <c r="E108" s="56"/>
      <c r="F108" s="56"/>
      <c r="G108" s="56"/>
      <c r="H108" s="56"/>
      <c r="I108" s="56"/>
      <c r="J108" s="56"/>
    </row>
    <row r="109" spans="1:10" ht="23.9" customHeight="1" x14ac:dyDescent="0.65">
      <c r="A109" s="27"/>
      <c r="D109" s="56"/>
      <c r="E109" s="56"/>
      <c r="F109" s="56"/>
      <c r="G109" s="56"/>
      <c r="H109" s="56"/>
      <c r="I109" s="56"/>
      <c r="J109" s="56"/>
    </row>
    <row r="110" spans="1:10" ht="23.9" customHeight="1" x14ac:dyDescent="0.65">
      <c r="H110" s="213"/>
    </row>
  </sheetData>
  <sheetProtection formatCells="0" formatColumns="0" formatRows="0" insertColumns="0" insertRows="0" insertHyperlinks="0" deleteColumns="0" deleteRows="0" sort="0" autoFilter="0" pivotTables="0"/>
  <mergeCells count="14">
    <mergeCell ref="D55:J55"/>
    <mergeCell ref="D53:F53"/>
    <mergeCell ref="H53:J53"/>
    <mergeCell ref="D4:F4"/>
    <mergeCell ref="H4:J4"/>
    <mergeCell ref="D6:F6"/>
    <mergeCell ref="H6:J6"/>
    <mergeCell ref="D5:F5"/>
    <mergeCell ref="H5:J5"/>
    <mergeCell ref="D51:F51"/>
    <mergeCell ref="H51:J51"/>
    <mergeCell ref="D52:F52"/>
    <mergeCell ref="H52:J52"/>
    <mergeCell ref="D8:J8"/>
  </mergeCells>
  <phoneticPr fontId="15" type="noConversion"/>
  <pageMargins left="0.8" right="0.53" top="0.48" bottom="0.5" header="0.4" footer="0.5"/>
  <pageSetup paperSize="9" scale="66" firstPageNumber="14" fitToHeight="0" orientation="portrait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7" max="16383" man="1"/>
  </rowBreaks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DA2F8-AAD1-4EB1-9203-3016704B0685}">
  <sheetPr>
    <tabColor rgb="FFFF00FF"/>
  </sheetPr>
  <dimension ref="A1:M29"/>
  <sheetViews>
    <sheetView topLeftCell="A11" zoomScale="60" zoomScaleNormal="60" workbookViewId="0">
      <selection activeCell="G28" sqref="G28"/>
    </sheetView>
  </sheetViews>
  <sheetFormatPr defaultColWidth="8.69921875" defaultRowHeight="21.65" customHeight="1" x14ac:dyDescent="0.65"/>
  <cols>
    <col min="1" max="1" width="62.8984375" style="1" bestFit="1" customWidth="1"/>
    <col min="2" max="3" width="21" style="1" bestFit="1" customWidth="1"/>
    <col min="4" max="4" width="23.3984375" style="1" bestFit="1" customWidth="1"/>
    <col min="5" max="5" width="36.09765625" style="1" bestFit="1" customWidth="1"/>
    <col min="6" max="6" width="23.3984375" style="1" bestFit="1" customWidth="1"/>
    <col min="7" max="10" width="21" style="1" customWidth="1"/>
    <col min="11" max="11" width="21" customWidth="1"/>
    <col min="12" max="12" width="21" bestFit="1" customWidth="1"/>
    <col min="13" max="13" width="11" style="1" bestFit="1" customWidth="1"/>
    <col min="14" max="16384" width="8.69921875" style="1"/>
  </cols>
  <sheetData>
    <row r="1" spans="1:12" ht="21.65" customHeight="1" x14ac:dyDescent="0.65">
      <c r="A1" s="178"/>
      <c r="B1" s="181" t="s">
        <v>159</v>
      </c>
      <c r="C1" s="181" t="s">
        <v>160</v>
      </c>
      <c r="D1" s="181" t="s">
        <v>210</v>
      </c>
      <c r="E1" s="181" t="s">
        <v>161</v>
      </c>
      <c r="F1" s="181" t="s">
        <v>260</v>
      </c>
      <c r="G1" s="181" t="s">
        <v>162</v>
      </c>
      <c r="H1" s="181" t="s">
        <v>163</v>
      </c>
      <c r="I1" s="181" t="s">
        <v>186</v>
      </c>
      <c r="J1" s="181" t="s">
        <v>164</v>
      </c>
      <c r="K1" s="181" t="s">
        <v>165</v>
      </c>
      <c r="L1" s="181" t="s">
        <v>166</v>
      </c>
    </row>
    <row r="2" spans="1:12" ht="21.65" hidden="1" customHeight="1" x14ac:dyDescent="0.65">
      <c r="A2" s="178"/>
      <c r="B2" s="181" t="s">
        <v>167</v>
      </c>
      <c r="C2" s="181" t="s">
        <v>167</v>
      </c>
      <c r="D2" s="181" t="s">
        <v>167</v>
      </c>
      <c r="E2" s="181" t="s">
        <v>167</v>
      </c>
      <c r="F2" s="181" t="s">
        <v>167</v>
      </c>
      <c r="G2" s="181" t="s">
        <v>167</v>
      </c>
      <c r="H2" s="181" t="s">
        <v>167</v>
      </c>
      <c r="I2" s="181" t="s">
        <v>167</v>
      </c>
      <c r="J2" s="181" t="s">
        <v>167</v>
      </c>
      <c r="K2" s="181" t="s">
        <v>167</v>
      </c>
      <c r="L2" s="181" t="s">
        <v>167</v>
      </c>
    </row>
    <row r="3" spans="1:12" ht="21.65" hidden="1" customHeight="1" x14ac:dyDescent="0.65">
      <c r="A3" s="178"/>
      <c r="B3" s="181" t="s">
        <v>168</v>
      </c>
      <c r="C3" s="181" t="s">
        <v>168</v>
      </c>
      <c r="D3" s="181" t="s">
        <v>168</v>
      </c>
      <c r="E3" s="181" t="s">
        <v>168</v>
      </c>
      <c r="F3" s="181" t="s">
        <v>168</v>
      </c>
      <c r="G3" s="181" t="s">
        <v>168</v>
      </c>
      <c r="H3" s="181" t="s">
        <v>168</v>
      </c>
      <c r="I3" s="181" t="s">
        <v>168</v>
      </c>
      <c r="J3" s="181" t="s">
        <v>168</v>
      </c>
      <c r="K3" s="181" t="s">
        <v>168</v>
      </c>
      <c r="L3" s="181" t="s">
        <v>168</v>
      </c>
    </row>
    <row r="4" spans="1:12" ht="21.65" hidden="1" customHeight="1" x14ac:dyDescent="0.65">
      <c r="A4" s="178"/>
      <c r="B4" s="181" t="s">
        <v>169</v>
      </c>
      <c r="C4" s="181" t="s">
        <v>169</v>
      </c>
      <c r="D4" s="181" t="s">
        <v>169</v>
      </c>
      <c r="E4" s="181" t="s">
        <v>169</v>
      </c>
      <c r="F4" s="181" t="s">
        <v>169</v>
      </c>
      <c r="G4" s="181" t="s">
        <v>169</v>
      </c>
      <c r="H4" s="181" t="s">
        <v>169</v>
      </c>
      <c r="I4" s="181" t="s">
        <v>169</v>
      </c>
      <c r="J4" s="181" t="s">
        <v>169</v>
      </c>
      <c r="K4" s="181" t="s">
        <v>169</v>
      </c>
      <c r="L4" s="181" t="s">
        <v>169</v>
      </c>
    </row>
    <row r="5" spans="1:12" ht="21.65" hidden="1" customHeight="1" x14ac:dyDescent="0.65">
      <c r="A5" s="178"/>
      <c r="B5" s="181" t="s">
        <v>170</v>
      </c>
      <c r="C5" s="181" t="s">
        <v>170</v>
      </c>
      <c r="D5" s="181" t="s">
        <v>170</v>
      </c>
      <c r="E5" s="181" t="s">
        <v>170</v>
      </c>
      <c r="F5" s="181" t="s">
        <v>170</v>
      </c>
      <c r="G5" s="181" t="s">
        <v>170</v>
      </c>
      <c r="H5" s="181" t="s">
        <v>170</v>
      </c>
      <c r="I5" s="181" t="s">
        <v>170</v>
      </c>
      <c r="J5" s="181" t="s">
        <v>170</v>
      </c>
      <c r="K5" s="181" t="s">
        <v>170</v>
      </c>
      <c r="L5" s="181" t="s">
        <v>170</v>
      </c>
    </row>
    <row r="6" spans="1:12" ht="21.65" customHeight="1" x14ac:dyDescent="0.65">
      <c r="A6" s="177" t="s">
        <v>171</v>
      </c>
      <c r="B6" s="179">
        <v>0</v>
      </c>
      <c r="C6" s="179">
        <v>0</v>
      </c>
      <c r="D6" s="179">
        <v>0</v>
      </c>
      <c r="E6" s="179">
        <v>0</v>
      </c>
      <c r="F6" s="179">
        <v>0</v>
      </c>
      <c r="G6" s="179">
        <v>0</v>
      </c>
      <c r="H6" s="179">
        <v>0</v>
      </c>
      <c r="I6" s="179">
        <v>0</v>
      </c>
      <c r="J6" s="179">
        <v>0</v>
      </c>
      <c r="K6" s="179">
        <v>0</v>
      </c>
      <c r="L6" s="179"/>
    </row>
    <row r="7" spans="1:12" ht="21.65" customHeight="1" x14ac:dyDescent="0.65">
      <c r="A7" s="177" t="s">
        <v>172</v>
      </c>
      <c r="B7" s="180">
        <v>32012971100</v>
      </c>
      <c r="C7" s="180"/>
      <c r="D7" s="180"/>
      <c r="E7" s="180">
        <v>13573300</v>
      </c>
      <c r="F7" s="180"/>
      <c r="G7" s="180"/>
      <c r="H7" s="180"/>
      <c r="I7" s="180"/>
      <c r="J7" s="180"/>
      <c r="K7" s="180">
        <v>32026544400</v>
      </c>
      <c r="L7" s="180">
        <v>0</v>
      </c>
    </row>
    <row r="8" spans="1:12" ht="21.65" customHeight="1" x14ac:dyDescent="0.65">
      <c r="A8" s="177" t="s">
        <v>173</v>
      </c>
      <c r="B8" s="180">
        <v>39371933522.540001</v>
      </c>
      <c r="C8" s="180"/>
      <c r="D8" s="180"/>
      <c r="E8" s="180">
        <v>36265106</v>
      </c>
      <c r="F8" s="180"/>
      <c r="G8" s="180"/>
      <c r="H8" s="180"/>
      <c r="I8" s="180"/>
      <c r="J8" s="180"/>
      <c r="K8" s="180">
        <v>39408198628.540001</v>
      </c>
      <c r="L8" s="180">
        <v>0</v>
      </c>
    </row>
    <row r="9" spans="1:12" ht="21.65" customHeight="1" x14ac:dyDescent="0.65">
      <c r="A9" s="177" t="s">
        <v>171</v>
      </c>
      <c r="B9" s="179">
        <v>0</v>
      </c>
      <c r="C9" s="179">
        <v>0</v>
      </c>
      <c r="D9" s="179">
        <v>0</v>
      </c>
      <c r="E9" s="179">
        <v>0</v>
      </c>
      <c r="F9" s="179">
        <v>0</v>
      </c>
      <c r="G9" s="179">
        <v>0</v>
      </c>
      <c r="H9" s="179">
        <v>0</v>
      </c>
      <c r="I9" s="179">
        <v>0</v>
      </c>
      <c r="J9" s="179">
        <v>0</v>
      </c>
      <c r="K9" s="179">
        <v>0</v>
      </c>
      <c r="L9" s="179"/>
    </row>
    <row r="10" spans="1:12" ht="21.65" customHeight="1" x14ac:dyDescent="0.65">
      <c r="A10" s="177" t="s">
        <v>174</v>
      </c>
      <c r="B10" s="180">
        <v>507936580.88999999</v>
      </c>
      <c r="C10" s="180"/>
      <c r="D10" s="180"/>
      <c r="E10" s="180"/>
      <c r="F10" s="180"/>
      <c r="G10" s="180"/>
      <c r="H10" s="180"/>
      <c r="I10" s="180"/>
      <c r="J10" s="180"/>
      <c r="K10" s="180">
        <v>507936580.88999999</v>
      </c>
      <c r="L10" s="180">
        <v>0</v>
      </c>
    </row>
    <row r="11" spans="1:12" ht="21.65" customHeight="1" x14ac:dyDescent="0.65">
      <c r="A11" s="182" t="s">
        <v>175</v>
      </c>
      <c r="B11" s="180">
        <v>-5769405523.2399998</v>
      </c>
      <c r="C11" s="180"/>
      <c r="D11" s="180"/>
      <c r="E11" s="180"/>
      <c r="F11" s="180">
        <v>-2562063564.8000002</v>
      </c>
      <c r="G11" s="180"/>
      <c r="H11" s="180"/>
      <c r="I11" s="180"/>
      <c r="J11" s="180"/>
      <c r="K11" s="180">
        <v>-8331469088.04</v>
      </c>
      <c r="L11" s="180">
        <v>0</v>
      </c>
    </row>
    <row r="12" spans="1:12" ht="21.65" customHeight="1" x14ac:dyDescent="0.65">
      <c r="A12" s="182" t="s">
        <v>176</v>
      </c>
      <c r="B12" s="180">
        <v>-44351766.219999999</v>
      </c>
      <c r="C12" s="180">
        <v>287602.28999999998</v>
      </c>
      <c r="D12" s="180">
        <v>-135712.26999999999</v>
      </c>
      <c r="E12" s="180"/>
      <c r="F12" s="180"/>
      <c r="G12" s="180"/>
      <c r="H12" s="180"/>
      <c r="I12" s="180"/>
      <c r="J12" s="180"/>
      <c r="K12" s="180">
        <v>-44199876.200000003</v>
      </c>
      <c r="L12" s="180">
        <v>-4.3655745685100555E-10</v>
      </c>
    </row>
    <row r="13" spans="1:12" ht="21.65" customHeight="1" x14ac:dyDescent="0.65">
      <c r="A13" s="177" t="s">
        <v>177</v>
      </c>
      <c r="B13" s="180">
        <v>-5813757289.46</v>
      </c>
      <c r="C13" s="180">
        <v>287602.28999999998</v>
      </c>
      <c r="D13" s="180">
        <v>-135712.26999999999</v>
      </c>
      <c r="E13" s="180"/>
      <c r="F13" s="180">
        <v>-2562063564.8000002</v>
      </c>
      <c r="G13" s="180"/>
      <c r="H13" s="180"/>
      <c r="I13" s="180"/>
      <c r="J13" s="180"/>
      <c r="K13" s="180">
        <v>-8375668964.2399998</v>
      </c>
      <c r="L13" s="180">
        <v>0</v>
      </c>
    </row>
    <row r="14" spans="1:12" ht="21.65" customHeight="1" x14ac:dyDescent="0.65">
      <c r="A14" s="182" t="s">
        <v>178</v>
      </c>
      <c r="B14" s="180">
        <v>9712735658.1700001</v>
      </c>
      <c r="C14" s="180"/>
      <c r="D14" s="180"/>
      <c r="E14" s="180"/>
      <c r="F14" s="180"/>
      <c r="G14" s="180"/>
      <c r="H14" s="180"/>
      <c r="I14" s="180"/>
      <c r="J14" s="180"/>
      <c r="K14" s="180">
        <v>9712583768.1499996</v>
      </c>
      <c r="L14" s="180">
        <v>-151890.02000018954</v>
      </c>
    </row>
    <row r="15" spans="1:12" ht="21.65" customHeight="1" x14ac:dyDescent="0.65">
      <c r="A15" s="182" t="s">
        <v>179</v>
      </c>
      <c r="B15" s="180"/>
      <c r="C15" s="180"/>
      <c r="D15" s="180"/>
      <c r="E15" s="180"/>
      <c r="F15" s="180"/>
      <c r="G15" s="180"/>
      <c r="H15" s="180"/>
      <c r="I15" s="180"/>
      <c r="J15" s="180">
        <v>711866359.46999991</v>
      </c>
      <c r="K15" s="180">
        <v>711866359.46999991</v>
      </c>
      <c r="L15" s="180"/>
    </row>
    <row r="16" spans="1:12" ht="21.65" customHeight="1" x14ac:dyDescent="0.65">
      <c r="A16" s="177" t="s">
        <v>180</v>
      </c>
      <c r="B16" s="180">
        <v>9712735658.1700001</v>
      </c>
      <c r="C16" s="180"/>
      <c r="D16" s="180"/>
      <c r="E16" s="180"/>
      <c r="F16" s="180"/>
      <c r="G16" s="180"/>
      <c r="H16" s="180"/>
      <c r="I16" s="180"/>
      <c r="J16" s="180">
        <v>711866359.46999991</v>
      </c>
      <c r="K16" s="180">
        <v>10424450127.619999</v>
      </c>
      <c r="L16" s="180">
        <v>-151890.02000018954</v>
      </c>
    </row>
    <row r="17" spans="1:13" ht="21.65" customHeight="1" x14ac:dyDescent="0.65">
      <c r="A17" s="177" t="s">
        <v>171</v>
      </c>
      <c r="B17" s="179">
        <v>0</v>
      </c>
      <c r="C17" s="179">
        <v>0</v>
      </c>
      <c r="D17" s="179">
        <v>0</v>
      </c>
      <c r="E17" s="179">
        <v>0</v>
      </c>
      <c r="F17" s="179">
        <v>0</v>
      </c>
      <c r="G17" s="179">
        <v>0</v>
      </c>
      <c r="H17" s="179">
        <v>0</v>
      </c>
      <c r="I17" s="179">
        <v>0</v>
      </c>
      <c r="J17" s="179">
        <v>0</v>
      </c>
      <c r="K17" s="179">
        <v>0</v>
      </c>
      <c r="L17" s="179"/>
    </row>
    <row r="18" spans="1:13" ht="21.65" customHeight="1" x14ac:dyDescent="0.65">
      <c r="A18" s="182" t="s">
        <v>181</v>
      </c>
      <c r="B18" s="180">
        <v>-65144287.599999994</v>
      </c>
      <c r="C18" s="180">
        <v>477837123.78000003</v>
      </c>
      <c r="D18" s="180">
        <v>-691691144.91999996</v>
      </c>
      <c r="E18" s="180"/>
      <c r="F18" s="180"/>
      <c r="G18" s="180"/>
      <c r="H18" s="180"/>
      <c r="I18" s="180">
        <v>82730000</v>
      </c>
      <c r="J18" s="180"/>
      <c r="K18" s="180">
        <v>-196268308.74000001</v>
      </c>
      <c r="L18" s="180">
        <v>-8.9406967163085938E-8</v>
      </c>
      <c r="M18" s="7"/>
    </row>
    <row r="19" spans="1:13" ht="21.65" customHeight="1" x14ac:dyDescent="0.65">
      <c r="A19" s="182" t="s">
        <v>182</v>
      </c>
      <c r="B19" s="180">
        <v>86430930.700000003</v>
      </c>
      <c r="C19" s="180">
        <v>0</v>
      </c>
      <c r="D19" s="180"/>
      <c r="E19" s="180">
        <v>-49838406</v>
      </c>
      <c r="F19" s="180"/>
      <c r="G19" s="180">
        <v>29894525.859999999</v>
      </c>
      <c r="H19" s="180">
        <v>233521.19999998799</v>
      </c>
      <c r="I19" s="180"/>
      <c r="J19" s="180"/>
      <c r="K19" s="180">
        <v>66720571.75999999</v>
      </c>
      <c r="L19" s="180">
        <v>3.7252902984619141E-9</v>
      </c>
    </row>
    <row r="20" spans="1:13" ht="21.65" customHeight="1" x14ac:dyDescent="0.65">
      <c r="A20" s="182" t="s">
        <v>183</v>
      </c>
      <c r="B20" s="180">
        <v>0</v>
      </c>
      <c r="C20" s="180"/>
      <c r="D20" s="180"/>
      <c r="E20" s="180"/>
      <c r="F20" s="180"/>
      <c r="G20" s="180"/>
      <c r="H20" s="180"/>
      <c r="I20" s="180"/>
      <c r="J20" s="180"/>
      <c r="K20" s="180">
        <v>0</v>
      </c>
      <c r="L20" s="180">
        <v>0</v>
      </c>
    </row>
    <row r="21" spans="1:13" ht="21.65" customHeight="1" x14ac:dyDescent="0.65">
      <c r="A21" s="182" t="s">
        <v>184</v>
      </c>
      <c r="B21" s="180">
        <v>-1440000.01</v>
      </c>
      <c r="C21" s="180"/>
      <c r="D21" s="180"/>
      <c r="E21" s="180"/>
      <c r="F21" s="180"/>
      <c r="G21" s="180"/>
      <c r="H21" s="180"/>
      <c r="I21" s="180"/>
      <c r="J21" s="180"/>
      <c r="K21" s="180">
        <v>-1440000.01</v>
      </c>
      <c r="L21" s="180">
        <v>0</v>
      </c>
    </row>
    <row r="22" spans="1:13" ht="21.65" customHeight="1" x14ac:dyDescent="0.65">
      <c r="A22" s="177" t="s">
        <v>185</v>
      </c>
      <c r="B22" s="180">
        <v>19846643.090000011</v>
      </c>
      <c r="C22" s="180">
        <v>477837123.78000003</v>
      </c>
      <c r="D22" s="180">
        <v>-691691144.91999996</v>
      </c>
      <c r="E22" s="180">
        <v>-49838406</v>
      </c>
      <c r="F22" s="180"/>
      <c r="G22" s="180">
        <v>29894525.859999999</v>
      </c>
      <c r="H22" s="180">
        <v>233521.19999998799</v>
      </c>
      <c r="I22" s="180">
        <v>82730000</v>
      </c>
      <c r="J22" s="180"/>
      <c r="K22" s="180">
        <v>-130987736.99000002</v>
      </c>
      <c r="L22" s="180">
        <v>-9.6857547760009766E-8</v>
      </c>
    </row>
    <row r="24" spans="1:13" ht="21.65" customHeight="1" x14ac:dyDescent="0.65">
      <c r="B24" s="5" t="s">
        <v>192</v>
      </c>
      <c r="C24" s="5" t="s">
        <v>193</v>
      </c>
      <c r="D24" s="5" t="s">
        <v>194</v>
      </c>
      <c r="E24" s="2"/>
      <c r="F24" s="2"/>
      <c r="G24" s="2"/>
      <c r="H24" s="2"/>
    </row>
    <row r="25" spans="1:13" ht="21.65" customHeight="1" x14ac:dyDescent="0.65">
      <c r="A25" s="3" t="s">
        <v>181</v>
      </c>
      <c r="B25" s="2">
        <f>B18</f>
        <v>-65144287.599999994</v>
      </c>
      <c r="C25" s="2">
        <f>K18</f>
        <v>-196268308.74000001</v>
      </c>
      <c r="D25" s="8">
        <f>C25-B25</f>
        <v>-131124021.14000002</v>
      </c>
      <c r="E25" s="4">
        <f>D25/80%</f>
        <v>-163905026.42500001</v>
      </c>
      <c r="F25" s="2">
        <f>E25*20%</f>
        <v>-32781005.285000004</v>
      </c>
      <c r="G25" s="2">
        <f>E25-F25</f>
        <v>-131124021.14000002</v>
      </c>
      <c r="H25" s="2">
        <f>D25-G25</f>
        <v>0</v>
      </c>
    </row>
    <row r="26" spans="1:13" ht="21.65" customHeight="1" x14ac:dyDescent="0.65">
      <c r="B26" s="2"/>
      <c r="C26" s="2"/>
      <c r="D26" s="2"/>
      <c r="E26" s="2"/>
      <c r="F26" s="2"/>
      <c r="G26" s="2"/>
      <c r="H26" s="2"/>
    </row>
    <row r="27" spans="1:13" ht="21.65" customHeight="1" x14ac:dyDescent="0.65">
      <c r="B27" s="2"/>
      <c r="C27" s="2"/>
      <c r="D27" s="2"/>
      <c r="E27" s="2"/>
      <c r="F27" s="2"/>
      <c r="G27" s="2"/>
      <c r="H27" s="2"/>
    </row>
    <row r="28" spans="1:13" ht="21.65" customHeight="1" x14ac:dyDescent="0.65">
      <c r="B28" s="2"/>
      <c r="C28" s="2"/>
      <c r="D28" s="2"/>
    </row>
    <row r="29" spans="1:13" ht="21.65" customHeight="1" x14ac:dyDescent="0.65">
      <c r="B29" s="2"/>
      <c r="C29" s="2"/>
      <c r="D29" s="2"/>
    </row>
  </sheetData>
  <sheetProtection formatCells="0" formatColumns="0" formatRows="0" autoFilter="0"/>
  <pageMargins left="0.7" right="0.7" top="0.75" bottom="0.75" header="0.3" footer="0.3"/>
  <customProperties>
    <customPr name="CellIDs" r:id="rId1"/>
    <customPr name="ConnName" r:id="rId2"/>
    <customPr name="ConnPOV" r:id="rId3"/>
    <customPr name="FormFolder" r:id="rId4"/>
    <customPr name="FormName" r:id="rId5"/>
    <customPr name="FormSize" r:id="rId6"/>
    <customPr name="HyperionPOVXML" r:id="rId7"/>
    <customPr name="HyperionXML" r:id="rId8"/>
    <customPr name="NameConnectionMap" r:id="rId9"/>
    <customPr name="OrphanNamesChecked" r:id="rId10"/>
    <customPr name="POVPosition" r:id="rId11"/>
    <customPr name="SheetHasParityContent" r:id="rId12"/>
    <customPr name="SheetOptions" r:id="rId13"/>
    <customPr name="ShowPOV" r:id="rId14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40C06-4EBB-498C-97A7-DE75B600CAA0}">
  <sheetPr>
    <tabColor rgb="FFFF00FF"/>
  </sheetPr>
  <dimension ref="A1:L37"/>
  <sheetViews>
    <sheetView topLeftCell="A11" zoomScale="55" zoomScaleNormal="55" workbookViewId="0">
      <selection activeCell="G28" sqref="G28"/>
    </sheetView>
  </sheetViews>
  <sheetFormatPr defaultColWidth="8.69921875" defaultRowHeight="21.65" customHeight="1" x14ac:dyDescent="0.65"/>
  <cols>
    <col min="1" max="1" width="62.8984375" style="2" bestFit="1" customWidth="1"/>
    <col min="2" max="2" width="22.09765625" style="2" bestFit="1" customWidth="1"/>
    <col min="3" max="3" width="21.09765625" style="2" bestFit="1" customWidth="1"/>
    <col min="4" max="4" width="18.69921875" style="2" bestFit="1" customWidth="1"/>
    <col min="5" max="5" width="20.3984375" style="2" customWidth="1"/>
    <col min="6" max="6" width="20.09765625" style="2" bestFit="1" customWidth="1"/>
    <col min="7" max="7" width="19.69921875" style="2" bestFit="1" customWidth="1"/>
    <col min="8" max="8" width="22.09765625" style="2" bestFit="1" customWidth="1"/>
    <col min="9" max="10" width="22.09765625" style="1" customWidth="1"/>
    <col min="11" max="11" width="20.09765625" style="2" bestFit="1" customWidth="1"/>
    <col min="12" max="12" width="19" style="2" bestFit="1" customWidth="1"/>
    <col min="13" max="16384" width="8.69921875" style="2"/>
  </cols>
  <sheetData>
    <row r="1" spans="1:12" s="6" customFormat="1" ht="21.5" x14ac:dyDescent="0.65">
      <c r="A1" s="178"/>
      <c r="B1" s="181" t="s">
        <v>159</v>
      </c>
      <c r="C1" s="181" t="s">
        <v>160</v>
      </c>
      <c r="D1" s="181" t="s">
        <v>210</v>
      </c>
      <c r="E1" s="181" t="s">
        <v>161</v>
      </c>
      <c r="F1" s="181" t="s">
        <v>162</v>
      </c>
      <c r="G1" s="181" t="s">
        <v>163</v>
      </c>
      <c r="H1" s="181" t="s">
        <v>186</v>
      </c>
      <c r="I1" s="181" t="s">
        <v>164</v>
      </c>
      <c r="J1" s="181" t="s">
        <v>165</v>
      </c>
      <c r="K1" s="181" t="s">
        <v>166</v>
      </c>
    </row>
    <row r="2" spans="1:12" ht="21.65" hidden="1" customHeight="1" x14ac:dyDescent="0.65">
      <c r="A2" s="178"/>
      <c r="B2" s="181" t="s">
        <v>167</v>
      </c>
      <c r="C2" s="181" t="s">
        <v>167</v>
      </c>
      <c r="D2" s="181" t="s">
        <v>167</v>
      </c>
      <c r="E2" s="181" t="s">
        <v>167</v>
      </c>
      <c r="F2" s="181" t="s">
        <v>167</v>
      </c>
      <c r="G2" s="181" t="s">
        <v>167</v>
      </c>
      <c r="H2" s="181" t="s">
        <v>167</v>
      </c>
      <c r="I2" s="181" t="s">
        <v>167</v>
      </c>
      <c r="J2" s="181" t="s">
        <v>167</v>
      </c>
      <c r="K2" s="181" t="s">
        <v>167</v>
      </c>
    </row>
    <row r="3" spans="1:12" ht="21.65" hidden="1" customHeight="1" x14ac:dyDescent="0.65">
      <c r="A3" s="178"/>
      <c r="B3" s="181" t="s">
        <v>168</v>
      </c>
      <c r="C3" s="181" t="s">
        <v>168</v>
      </c>
      <c r="D3" s="181" t="s">
        <v>168</v>
      </c>
      <c r="E3" s="181" t="s">
        <v>168</v>
      </c>
      <c r="F3" s="181" t="s">
        <v>168</v>
      </c>
      <c r="G3" s="181" t="s">
        <v>168</v>
      </c>
      <c r="H3" s="181" t="s">
        <v>168</v>
      </c>
      <c r="I3" s="181" t="s">
        <v>168</v>
      </c>
      <c r="J3" s="181" t="s">
        <v>168</v>
      </c>
      <c r="K3" s="181" t="s">
        <v>168</v>
      </c>
    </row>
    <row r="4" spans="1:12" ht="21.65" hidden="1" customHeight="1" x14ac:dyDescent="0.65">
      <c r="A4" s="178"/>
      <c r="B4" s="181" t="s">
        <v>169</v>
      </c>
      <c r="C4" s="181" t="s">
        <v>169</v>
      </c>
      <c r="D4" s="181" t="s">
        <v>169</v>
      </c>
      <c r="E4" s="181" t="s">
        <v>169</v>
      </c>
      <c r="F4" s="181" t="s">
        <v>169</v>
      </c>
      <c r="G4" s="181" t="s">
        <v>169</v>
      </c>
      <c r="H4" s="181" t="s">
        <v>169</v>
      </c>
      <c r="I4" s="181" t="s">
        <v>169</v>
      </c>
      <c r="J4" s="181" t="s">
        <v>169</v>
      </c>
      <c r="K4" s="181" t="s">
        <v>169</v>
      </c>
    </row>
    <row r="5" spans="1:12" ht="21.65" hidden="1" customHeight="1" x14ac:dyDescent="0.65">
      <c r="A5" s="178"/>
      <c r="B5" s="181" t="s">
        <v>170</v>
      </c>
      <c r="C5" s="181" t="s">
        <v>170</v>
      </c>
      <c r="D5" s="181" t="s">
        <v>170</v>
      </c>
      <c r="E5" s="181" t="s">
        <v>170</v>
      </c>
      <c r="F5" s="181" t="s">
        <v>170</v>
      </c>
      <c r="G5" s="181" t="s">
        <v>170</v>
      </c>
      <c r="H5" s="181" t="s">
        <v>170</v>
      </c>
      <c r="I5" s="181" t="s">
        <v>170</v>
      </c>
      <c r="J5" s="181" t="s">
        <v>170</v>
      </c>
      <c r="K5" s="181" t="s">
        <v>170</v>
      </c>
    </row>
    <row r="6" spans="1:12" ht="21.65" customHeight="1" x14ac:dyDescent="0.65">
      <c r="A6" s="177" t="s">
        <v>171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</row>
    <row r="7" spans="1:12" ht="21.65" customHeight="1" x14ac:dyDescent="0.65">
      <c r="A7" s="177" t="s">
        <v>172</v>
      </c>
      <c r="B7" s="180">
        <v>32012971100</v>
      </c>
      <c r="C7" s="180">
        <v>0</v>
      </c>
      <c r="D7" s="180"/>
      <c r="E7" s="180">
        <v>13573300</v>
      </c>
      <c r="F7" s="180"/>
      <c r="G7" s="180"/>
      <c r="H7" s="180"/>
      <c r="I7" s="180"/>
      <c r="J7" s="180">
        <v>32026544400</v>
      </c>
      <c r="K7" s="180">
        <v>0</v>
      </c>
    </row>
    <row r="8" spans="1:12" ht="21.65" customHeight="1" x14ac:dyDescent="0.65">
      <c r="A8" s="177" t="s">
        <v>173</v>
      </c>
      <c r="B8" s="180">
        <v>39371933522.540001</v>
      </c>
      <c r="C8" s="180"/>
      <c r="D8" s="180"/>
      <c r="E8" s="180">
        <v>36265106</v>
      </c>
      <c r="F8" s="180"/>
      <c r="G8" s="180"/>
      <c r="H8" s="180"/>
      <c r="I8" s="180"/>
      <c r="J8" s="180">
        <v>39408198628.540001</v>
      </c>
      <c r="K8" s="180">
        <v>0</v>
      </c>
    </row>
    <row r="9" spans="1:12" ht="21.65" customHeight="1" x14ac:dyDescent="0.65">
      <c r="A9" s="177" t="s">
        <v>171</v>
      </c>
      <c r="B9" s="179"/>
      <c r="C9" s="179"/>
      <c r="D9" s="179"/>
      <c r="E9" s="179"/>
      <c r="F9" s="179"/>
      <c r="G9" s="179"/>
      <c r="H9" s="179"/>
      <c r="I9" s="179"/>
      <c r="J9" s="179"/>
      <c r="K9" s="179"/>
    </row>
    <row r="10" spans="1:12" ht="21.65" customHeight="1" x14ac:dyDescent="0.65">
      <c r="A10" s="177" t="s">
        <v>174</v>
      </c>
      <c r="B10" s="180">
        <v>1309954311.6399999</v>
      </c>
      <c r="C10" s="180">
        <v>1000000</v>
      </c>
      <c r="D10" s="180"/>
      <c r="E10" s="180"/>
      <c r="F10" s="180"/>
      <c r="G10" s="180"/>
      <c r="H10" s="180"/>
      <c r="I10" s="180"/>
      <c r="J10" s="180">
        <v>1309954311.6399999</v>
      </c>
      <c r="K10" s="180">
        <v>-1000000</v>
      </c>
    </row>
    <row r="11" spans="1:12" ht="21.65" customHeight="1" x14ac:dyDescent="0.65">
      <c r="A11" s="182" t="s">
        <v>175</v>
      </c>
      <c r="B11" s="180">
        <v>-5769405525.9700003</v>
      </c>
      <c r="C11" s="180">
        <v>0</v>
      </c>
      <c r="D11" s="180"/>
      <c r="E11" s="180"/>
      <c r="F11" s="180"/>
      <c r="G11" s="180"/>
      <c r="H11" s="180"/>
      <c r="I11" s="180"/>
      <c r="J11" s="180">
        <v>-5769405525.9700003</v>
      </c>
      <c r="K11" s="180">
        <v>0</v>
      </c>
      <c r="L11" s="2" t="e">
        <f>#REF!-B11</f>
        <v>#REF!</v>
      </c>
    </row>
    <row r="12" spans="1:12" ht="21.65" customHeight="1" x14ac:dyDescent="0.65">
      <c r="A12" s="182" t="s">
        <v>187</v>
      </c>
      <c r="B12" s="180">
        <v>26084947976.52</v>
      </c>
      <c r="C12" s="180">
        <v>791176221.96000063</v>
      </c>
      <c r="D12" s="180">
        <v>619658.70999997854</v>
      </c>
      <c r="E12" s="180"/>
      <c r="F12" s="180"/>
      <c r="G12" s="180"/>
      <c r="H12" s="180"/>
      <c r="I12" s="180"/>
      <c r="J12" s="180">
        <v>26850826382.529999</v>
      </c>
      <c r="K12" s="180">
        <v>-25917474.660000101</v>
      </c>
    </row>
    <row r="13" spans="1:12" ht="21.65" customHeight="1" x14ac:dyDescent="0.65">
      <c r="A13" s="182" t="s">
        <v>188</v>
      </c>
      <c r="B13" s="180">
        <v>5569059741.9799995</v>
      </c>
      <c r="C13" s="180">
        <v>272934451.08000004</v>
      </c>
      <c r="D13" s="180"/>
      <c r="E13" s="180"/>
      <c r="F13" s="180"/>
      <c r="G13" s="180"/>
      <c r="H13" s="180"/>
      <c r="I13" s="180"/>
      <c r="J13" s="180">
        <v>5932926178.3200006</v>
      </c>
      <c r="K13" s="180">
        <v>90931985.259999946</v>
      </c>
    </row>
    <row r="14" spans="1:12" ht="21.65" customHeight="1" x14ac:dyDescent="0.65">
      <c r="A14" s="182" t="s">
        <v>189</v>
      </c>
      <c r="B14" s="180">
        <v>-128714549.67999968</v>
      </c>
      <c r="C14" s="180">
        <v>12505.98</v>
      </c>
      <c r="D14" s="180"/>
      <c r="E14" s="180"/>
      <c r="F14" s="180"/>
      <c r="G14" s="180"/>
      <c r="H14" s="180">
        <v>1116273.32</v>
      </c>
      <c r="I14" s="180"/>
      <c r="J14" s="180">
        <v>-150693519.0999997</v>
      </c>
      <c r="K14" s="180">
        <v>-23107748.720000014</v>
      </c>
    </row>
    <row r="15" spans="1:12" ht="21.65" customHeight="1" x14ac:dyDescent="0.65">
      <c r="A15" s="182" t="s">
        <v>176</v>
      </c>
      <c r="B15" s="180">
        <v>16930575.539999902</v>
      </c>
      <c r="C15" s="180">
        <v>-1481202.43</v>
      </c>
      <c r="D15" s="180"/>
      <c r="E15" s="180"/>
      <c r="F15" s="180"/>
      <c r="G15" s="180"/>
      <c r="H15" s="180"/>
      <c r="I15" s="180"/>
      <c r="J15" s="180">
        <v>16930575.539999902</v>
      </c>
      <c r="K15" s="180">
        <v>1481202.4299999995</v>
      </c>
      <c r="L15" s="2" t="e">
        <f>#REF!-B15</f>
        <v>#REF!</v>
      </c>
    </row>
    <row r="16" spans="1:12" ht="21.65" customHeight="1" x14ac:dyDescent="0.65">
      <c r="A16" s="177" t="s">
        <v>177</v>
      </c>
      <c r="B16" s="180">
        <v>25772818218.389999</v>
      </c>
      <c r="C16" s="180">
        <v>1062641976.5900006</v>
      </c>
      <c r="D16" s="180">
        <v>619658.70999997854</v>
      </c>
      <c r="E16" s="180"/>
      <c r="F16" s="180"/>
      <c r="G16" s="180"/>
      <c r="H16" s="180">
        <v>1116273.32</v>
      </c>
      <c r="I16" s="180"/>
      <c r="J16" s="180">
        <v>26880584091.32</v>
      </c>
      <c r="K16" s="180">
        <v>43387964.309999846</v>
      </c>
    </row>
    <row r="17" spans="1:11" ht="21.65" customHeight="1" x14ac:dyDescent="0.65">
      <c r="A17" s="182" t="s">
        <v>178</v>
      </c>
      <c r="B17" s="180">
        <v>-4447347313.9012594</v>
      </c>
      <c r="C17" s="180">
        <v>-855132234.77000093</v>
      </c>
      <c r="D17" s="180">
        <v>-619658.71000000299</v>
      </c>
      <c r="E17" s="180"/>
      <c r="F17" s="180"/>
      <c r="G17" s="180"/>
      <c r="H17" s="180">
        <v>722497.20000000007</v>
      </c>
      <c r="I17" s="180"/>
      <c r="J17" s="180">
        <v>-5555200703.0312586</v>
      </c>
      <c r="K17" s="180">
        <v>-252823992.85000059</v>
      </c>
    </row>
    <row r="18" spans="1:11" ht="21.65" customHeight="1" x14ac:dyDescent="0.65">
      <c r="A18" s="182" t="s">
        <v>179</v>
      </c>
      <c r="B18" s="180"/>
      <c r="C18" s="180"/>
      <c r="D18" s="180"/>
      <c r="E18" s="180"/>
      <c r="F18" s="180"/>
      <c r="G18" s="180"/>
      <c r="H18" s="180"/>
      <c r="I18" s="180">
        <v>1702651664.7458384</v>
      </c>
      <c r="J18" s="180">
        <v>1676429479.5358384</v>
      </c>
      <c r="K18" s="180">
        <v>-26222185.210000001</v>
      </c>
    </row>
    <row r="19" spans="1:11" ht="21.65" customHeight="1" x14ac:dyDescent="0.65">
      <c r="A19" s="177" t="s">
        <v>180</v>
      </c>
      <c r="B19" s="180">
        <v>-4447347313.9012594</v>
      </c>
      <c r="C19" s="180">
        <v>-855132234.77000093</v>
      </c>
      <c r="D19" s="180">
        <v>-619658.71000000299</v>
      </c>
      <c r="E19" s="180"/>
      <c r="F19" s="180"/>
      <c r="G19" s="180"/>
      <c r="H19" s="180">
        <v>722497.20000000007</v>
      </c>
      <c r="I19" s="180">
        <v>1702651664.7458384</v>
      </c>
      <c r="J19" s="180">
        <v>-3878771223.4954209</v>
      </c>
      <c r="K19" s="180">
        <v>-279046178.06000113</v>
      </c>
    </row>
    <row r="20" spans="1:11" ht="21.65" customHeight="1" x14ac:dyDescent="0.65">
      <c r="A20" s="177" t="s">
        <v>171</v>
      </c>
      <c r="B20" s="179"/>
      <c r="C20" s="179"/>
      <c r="D20" s="179"/>
      <c r="E20" s="179"/>
      <c r="F20" s="179"/>
      <c r="G20" s="179"/>
      <c r="H20" s="179"/>
      <c r="I20" s="179"/>
      <c r="J20" s="179"/>
      <c r="K20" s="179"/>
    </row>
    <row r="21" spans="1:11" ht="21.65" customHeight="1" x14ac:dyDescent="0.65">
      <c r="A21" s="182" t="s">
        <v>190</v>
      </c>
      <c r="B21" s="180">
        <v>7985530637.1999989</v>
      </c>
      <c r="C21" s="180"/>
      <c r="D21" s="180"/>
      <c r="E21" s="180"/>
      <c r="F21" s="180"/>
      <c r="G21" s="180"/>
      <c r="H21" s="180"/>
      <c r="I21" s="180"/>
      <c r="J21" s="180">
        <v>7985530637.1999989</v>
      </c>
      <c r="K21" s="180">
        <v>0</v>
      </c>
    </row>
    <row r="22" spans="1:11" ht="21.65" customHeight="1" x14ac:dyDescent="0.65">
      <c r="A22" s="182" t="s">
        <v>181</v>
      </c>
      <c r="B22" s="180">
        <v>-65144287.599999994</v>
      </c>
      <c r="C22" s="180">
        <v>310546928.25</v>
      </c>
      <c r="D22" s="180">
        <v>-268346310.05000001</v>
      </c>
      <c r="E22" s="180"/>
      <c r="F22" s="180"/>
      <c r="G22" s="180"/>
      <c r="H22" s="180"/>
      <c r="I22" s="180"/>
      <c r="J22" s="180">
        <v>-22943669.399999999</v>
      </c>
      <c r="K22" s="180">
        <v>-7.4505805969238281E-9</v>
      </c>
    </row>
    <row r="23" spans="1:11" ht="21.65" customHeight="1" x14ac:dyDescent="0.65">
      <c r="A23" s="182" t="s">
        <v>182</v>
      </c>
      <c r="B23" s="180">
        <v>86430930.700000003</v>
      </c>
      <c r="C23" s="180">
        <v>0</v>
      </c>
      <c r="D23" s="180"/>
      <c r="E23" s="180">
        <v>-49838406</v>
      </c>
      <c r="F23" s="180">
        <v>16813597.84</v>
      </c>
      <c r="G23" s="180">
        <v>159328.26999999583</v>
      </c>
      <c r="H23" s="180"/>
      <c r="I23" s="180"/>
      <c r="J23" s="180">
        <v>53565450.810000002</v>
      </c>
      <c r="K23" s="180">
        <v>0</v>
      </c>
    </row>
    <row r="24" spans="1:11" ht="21.65" customHeight="1" x14ac:dyDescent="0.65">
      <c r="A24" s="182" t="s">
        <v>183</v>
      </c>
      <c r="B24" s="180">
        <v>0</v>
      </c>
      <c r="C24" s="180"/>
      <c r="D24" s="180"/>
      <c r="E24" s="180"/>
      <c r="F24" s="180"/>
      <c r="G24" s="180"/>
      <c r="H24" s="180"/>
      <c r="I24" s="180"/>
      <c r="J24" s="180">
        <v>0</v>
      </c>
      <c r="K24" s="180">
        <v>0</v>
      </c>
    </row>
    <row r="25" spans="1:11" ht="21.65" customHeight="1" x14ac:dyDescent="0.65">
      <c r="A25" s="182" t="s">
        <v>191</v>
      </c>
      <c r="B25" s="180">
        <v>-2.9802322387695313E-8</v>
      </c>
      <c r="C25" s="180"/>
      <c r="D25" s="180"/>
      <c r="E25" s="180"/>
      <c r="F25" s="180"/>
      <c r="G25" s="180"/>
      <c r="H25" s="180"/>
      <c r="I25" s="180"/>
      <c r="J25" s="180">
        <v>-2.9802322387695313E-8</v>
      </c>
      <c r="K25" s="180">
        <v>0</v>
      </c>
    </row>
    <row r="26" spans="1:11" ht="21.65" customHeight="1" x14ac:dyDescent="0.65">
      <c r="A26" s="182" t="s">
        <v>184</v>
      </c>
      <c r="B26" s="180">
        <v>-6334102831.2297583</v>
      </c>
      <c r="C26" s="180">
        <v>28641339.52</v>
      </c>
      <c r="D26" s="180"/>
      <c r="E26" s="180"/>
      <c r="F26" s="180"/>
      <c r="G26" s="180"/>
      <c r="H26" s="180"/>
      <c r="I26" s="180"/>
      <c r="J26" s="180">
        <v>-6334102831.2297583</v>
      </c>
      <c r="K26" s="180">
        <v>-28641339.52</v>
      </c>
    </row>
    <row r="27" spans="1:11" s="1" customFormat="1" ht="21.65" customHeight="1" x14ac:dyDescent="0.65">
      <c r="A27" s="182" t="s">
        <v>203</v>
      </c>
      <c r="B27" s="180">
        <v>45419641.044116005</v>
      </c>
      <c r="C27" s="180"/>
      <c r="D27" s="180"/>
      <c r="E27" s="180"/>
      <c r="F27" s="180"/>
      <c r="G27" s="180"/>
      <c r="H27" s="180">
        <v>21009487.8872936</v>
      </c>
      <c r="I27" s="180"/>
      <c r="J27" s="180">
        <v>66429128.931409605</v>
      </c>
      <c r="K27" s="180"/>
    </row>
    <row r="28" spans="1:11" s="1" customFormat="1" ht="21.65" customHeight="1" x14ac:dyDescent="0.65">
      <c r="A28" s="177" t="s">
        <v>185</v>
      </c>
      <c r="B28" s="180">
        <v>1718134090.1143568</v>
      </c>
      <c r="C28" s="180">
        <v>339188267.76999998</v>
      </c>
      <c r="D28" s="180">
        <v>-268346310.05000001</v>
      </c>
      <c r="E28" s="180">
        <v>-49838406</v>
      </c>
      <c r="F28" s="180">
        <v>16813597.84</v>
      </c>
      <c r="G28" s="180">
        <v>159328.26999999583</v>
      </c>
      <c r="H28" s="180">
        <v>21009487.8872936</v>
      </c>
      <c r="I28" s="180"/>
      <c r="J28" s="180">
        <v>1748478716.31165</v>
      </c>
      <c r="K28" s="180">
        <v>-28641339.520000011</v>
      </c>
    </row>
    <row r="29" spans="1:11" s="1" customFormat="1" ht="21.65" customHeight="1" x14ac:dyDescent="0.65"/>
    <row r="30" spans="1:11" s="1" customFormat="1" ht="21.65" customHeight="1" x14ac:dyDescent="0.65"/>
    <row r="31" spans="1:11" s="1" customFormat="1" ht="21.65" customHeight="1" x14ac:dyDescent="0.65"/>
    <row r="32" spans="1:11" s="1" customFormat="1" ht="21.65" customHeight="1" x14ac:dyDescent="0.65"/>
    <row r="33" spans="1:8" ht="21.65" customHeight="1" x14ac:dyDescent="0.65">
      <c r="B33" s="5" t="s">
        <v>192</v>
      </c>
      <c r="C33" s="5" t="s">
        <v>193</v>
      </c>
      <c r="D33" s="5" t="s">
        <v>194</v>
      </c>
    </row>
    <row r="34" spans="1:8" ht="21.65" customHeight="1" x14ac:dyDescent="0.65">
      <c r="A34" s="3" t="s">
        <v>181</v>
      </c>
      <c r="B34" s="2">
        <f>B22</f>
        <v>-65144287.599999994</v>
      </c>
      <c r="C34" s="2">
        <f>J22</f>
        <v>-22943669.399999999</v>
      </c>
      <c r="D34" s="2">
        <f>C34-B34</f>
        <v>42200618.199999996</v>
      </c>
      <c r="E34" s="4">
        <f>D34/80%</f>
        <v>52750772.749999993</v>
      </c>
      <c r="F34" s="2">
        <f>E34*20%</f>
        <v>10550154.549999999</v>
      </c>
      <c r="G34" s="2">
        <f>E34-F34</f>
        <v>42200618.199999996</v>
      </c>
      <c r="H34" s="2">
        <f>D34-G34</f>
        <v>0</v>
      </c>
    </row>
    <row r="35" spans="1:8" ht="21.65" customHeight="1" x14ac:dyDescent="0.65">
      <c r="A35" s="3"/>
    </row>
    <row r="36" spans="1:8" ht="21.65" customHeight="1" x14ac:dyDescent="0.65">
      <c r="A36" s="3"/>
    </row>
    <row r="37" spans="1:8" ht="21.65" customHeight="1" x14ac:dyDescent="0.65">
      <c r="B37" s="2">
        <f>B27</f>
        <v>45419641.044116005</v>
      </c>
      <c r="C37" s="2">
        <f>J27</f>
        <v>66429128.931409605</v>
      </c>
      <c r="D37" s="2">
        <f>C37-B37</f>
        <v>21009487.8872936</v>
      </c>
      <c r="E37" s="4">
        <f>D37/80%</f>
        <v>26261859.859116998</v>
      </c>
    </row>
  </sheetData>
  <sheetProtection formatCells="0" formatColumns="0" formatRows="0" autoFilter="0"/>
  <pageMargins left="0.7" right="0.7" top="0.75" bottom="0.75" header="0.3" footer="0.3"/>
  <customProperties>
    <customPr name="CellIDs" r:id="rId1"/>
    <customPr name="ConnName" r:id="rId2"/>
    <customPr name="ConnPOV" r:id="rId3"/>
    <customPr name="FormFolder" r:id="rId4"/>
    <customPr name="FormName" r:id="rId5"/>
    <customPr name="FormSize" r:id="rId6"/>
    <customPr name="HyperionPOVXML" r:id="rId7"/>
    <customPr name="HyperionXML" r:id="rId8"/>
    <customPr name="NameConnectionMap" r:id="rId9"/>
    <customPr name="OrphanNamesChecked" r:id="rId10"/>
    <customPr name="POVPosition" r:id="rId11"/>
    <customPr name="SheetHasParityContent" r:id="rId12"/>
    <customPr name="SheetOptions" r:id="rId13"/>
    <customPr name="ShowPOV" r:id="rId14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sisl xmlns:xsd="http://www.w3.org/2001/XMLSchema" xmlns:xsi="http://www.w3.org/2001/XMLSchema-instance" xmlns="http://www.boldonjames.com/2008/01/sie/internal/label" sislVersion="0" policy="6a13e979-720f-4f0c-b63f-425e1febb7dc" origin="userSelected">
  <element uid="id_classification_internalonly" value=""/>
</sisl>
</file>

<file path=customXml/itemProps1.xml><?xml version="1.0" encoding="utf-8"?>
<ds:datastoreItem xmlns:ds="http://schemas.openxmlformats.org/officeDocument/2006/customXml" ds:itemID="{36DD22FF-F588-427F-97D8-96055CDA6D2F}">
  <ds:schemaRefs>
    <ds:schemaRef ds:uri="http://schemas.microsoft.com/sharepoint/v3"/>
    <ds:schemaRef ds:uri="http://schemas.microsoft.com/office/infopath/2007/PartnerControls"/>
    <ds:schemaRef ds:uri="05716746-add9-412a-97a9-1b5167d151a3"/>
    <ds:schemaRef ds:uri="http://schemas.microsoft.com/office/2006/documentManagement/types"/>
    <ds:schemaRef ds:uri="http://purl.org/dc/terms/"/>
    <ds:schemaRef ds:uri="f6ba49b0-bcda-4796-8236-5b5cc1493ace"/>
    <ds:schemaRef ds:uri="http://schemas.openxmlformats.org/package/2006/metadata/core-properties"/>
    <ds:schemaRef ds:uri="http://purl.org/dc/dcmitype/"/>
    <ds:schemaRef ds:uri="http://purl.org/dc/elements/1.1/"/>
    <ds:schemaRef ds:uri="4243d5be-521d-4052-81ca-f0f31ea6f2da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3F0D526-6E21-4EAA-8E16-07D3178C49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2B17B1C-16DC-4A7E-9A49-40FD0DA915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C448921-02A2-44D1-AAB8-632D718AEE45}">
  <ds:schemaRefs>
    <ds:schemaRef ds:uri="http://www.w3.org/2001/XMLSchema"/>
    <ds:schemaRef ds:uri="http://www.boldonjames.com/2008/01/sie/internal/label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  <clbl:label id="{c42fda28-6845-410e-a401-7130e5b0a4ba}" enabled="1" method="Standard" siteId="{515412b7-7e33-48d6-bc94-6f04506f702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8</vt:i4>
      </vt:variant>
    </vt:vector>
  </HeadingPairs>
  <TitlesOfParts>
    <vt:vector size="18" baseType="lpstr">
      <vt:lpstr>BS 3-5</vt:lpstr>
      <vt:lpstr>PL 6-7</vt:lpstr>
      <vt:lpstr>PL 8-9</vt:lpstr>
      <vt:lpstr>SH-10</vt:lpstr>
      <vt:lpstr>SH-11</vt:lpstr>
      <vt:lpstr>SH-12</vt:lpstr>
      <vt:lpstr>SH-13</vt:lpstr>
      <vt:lpstr>CF 14-15</vt:lpstr>
      <vt:lpstr>EQ</vt:lpstr>
      <vt:lpstr>EQ conso</vt:lpstr>
      <vt:lpstr>'BS 3-5'!Print_Area</vt:lpstr>
      <vt:lpstr>'CF 14-15'!Print_Area</vt:lpstr>
      <vt:lpstr>'PL 6-7'!Print_Area</vt:lpstr>
      <vt:lpstr>'PL 8-9'!Print_Area</vt:lpstr>
      <vt:lpstr>'SH-10'!Print_Area</vt:lpstr>
      <vt:lpstr>'SH-11'!Print_Area</vt:lpstr>
      <vt:lpstr>'SH-12'!Print_Area</vt:lpstr>
      <vt:lpstr>'SH-13'!Print_Area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tchongaksorn</dc:creator>
  <cp:keywords/>
  <dc:description/>
  <cp:lastModifiedBy>Nithid Supasiri : นิธิศ ศุภศิริ</cp:lastModifiedBy>
  <cp:revision/>
  <cp:lastPrinted>2026-08-13T12:31:38Z</cp:lastPrinted>
  <dcterms:created xsi:type="dcterms:W3CDTF">2004-12-15T01:41:44Z</dcterms:created>
  <dcterms:modified xsi:type="dcterms:W3CDTF">2026-08-14T02:41:05Z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0x010100FC3C573FF70E394A86433F5E112C33AA</vt:lpwstr>
  </property>
  <property fmtid="{D5CDD505-2E9C-101B-9397-08002B2CF9AE}" pid="5" name="_dlc_DocIdItemGuid">
    <vt:lpwstr>9124745b-69d8-49ab-bd05-147e9622b70a</vt:lpwstr>
  </property>
  <property fmtid="{D5CDD505-2E9C-101B-9397-08002B2CF9AE}" pid="6" name="docIndexRef">
    <vt:lpwstr>e85d07a0-1ec6-49b3-890e-2e6455ffb379</vt:lpwstr>
  </property>
  <property fmtid="{D5CDD505-2E9C-101B-9397-08002B2CF9AE}" pid="7" name="bjSaver">
    <vt:lpwstr>Y0fbsZTlMootlrLEQTfnZxNLKSH+5vG/</vt:lpwstr>
  </property>
  <property fmtid="{D5CDD505-2E9C-101B-9397-08002B2CF9AE}" pid="8" name="bjClsUserRVM">
    <vt:lpwstr>[]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policy="6a13e979-720f-4f0c-b63f-425e1febb7dc" origin="userSelected" xmlns="http://www.boldonj</vt:lpwstr>
  </property>
  <property fmtid="{D5CDD505-2E9C-101B-9397-08002B2CF9AE}" pid="10" name="bjDocumentLabelXML-0">
    <vt:lpwstr>ames.com/2008/01/sie/internal/label"&gt;&lt;element uid="id_classification_internalonly" value="" /&gt;&lt;/sisl&gt;</vt:lpwstr>
  </property>
  <property fmtid="{D5CDD505-2E9C-101B-9397-08002B2CF9AE}" pid="11" name="bjDocumentSecurityLabel">
    <vt:lpwstr>Internal Use</vt:lpwstr>
  </property>
  <property fmtid="{D5CDD505-2E9C-101B-9397-08002B2CF9AE}" pid="12" name="MediaServiceImageTags">
    <vt:lpwstr/>
  </property>
</Properties>
</file>