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M:\Accounting\Elcid\Elcid 2026\Q2'2026\"/>
    </mc:Choice>
  </mc:AlternateContent>
  <bookViews>
    <workbookView xWindow="-120" yWindow="-120" windowWidth="29040" windowHeight="15720"/>
  </bookViews>
  <sheets>
    <sheet name="BS 2-4" sheetId="2" r:id="rId1"/>
    <sheet name="PL 5 (3M)" sheetId="3" r:id="rId2"/>
    <sheet name="PL 6 (6M)" sheetId="8" r:id="rId3"/>
    <sheet name="Equity Conso 7" sheetId="5" r:id="rId4"/>
    <sheet name="Equity Com 8" sheetId="6" r:id="rId5"/>
    <sheet name="CF 9-11" sheetId="7" r:id="rId6"/>
  </sheets>
  <definedNames>
    <definedName name="_______________d1" hidden="1">{"'Model'!$A$1:$N$53"}</definedName>
    <definedName name="______________d1" hidden="1">{"'Model'!$A$1:$N$53"}</definedName>
    <definedName name="_____________d1" hidden="1">{"'Model'!$A$1:$N$53"}</definedName>
    <definedName name="____________d1" hidden="1">{"'Model'!$A$1:$N$53"}</definedName>
    <definedName name="___________d1" hidden="1">{"'Model'!$A$1:$N$53"}</definedName>
    <definedName name="__________d1" hidden="1">{"'Model'!$A$1:$N$53"}</definedName>
    <definedName name="_________d1" hidden="1">{"'Model'!$A$1:$N$53"}</definedName>
    <definedName name="_________M5" hidden="1">{#N/A,#N/A,TRUE,"SUM";#N/A,#N/A,TRUE,"EE";#N/A,#N/A,TRUE,"AC";#N/A,#N/A,TRUE,"SN"}</definedName>
    <definedName name="________d1" hidden="1">{"'Model'!$A$1:$N$53"}</definedName>
    <definedName name="________M5" hidden="1">{#N/A,#N/A,TRUE,"SUM";#N/A,#N/A,TRUE,"EE";#N/A,#N/A,TRUE,"AC";#N/A,#N/A,TRUE,"SN"}</definedName>
    <definedName name="_______d1" hidden="1">{"'Model'!$A$1:$N$53"}</definedName>
    <definedName name="_______M5" hidden="1">{#N/A,#N/A,TRUE,"SUM";#N/A,#N/A,TRUE,"EE";#N/A,#N/A,TRUE,"AC";#N/A,#N/A,TRUE,"SN"}</definedName>
    <definedName name="______d1" hidden="1">{"'Model'!$A$1:$N$53"}</definedName>
    <definedName name="______M5" hidden="1">{#N/A,#N/A,TRUE,"SUM";#N/A,#N/A,TRUE,"EE";#N/A,#N/A,TRUE,"AC";#N/A,#N/A,TRUE,"SN"}</definedName>
    <definedName name="_____d1" hidden="1">{"'Model'!$A$1:$N$53"}</definedName>
    <definedName name="_____M5" hidden="1">{#N/A,#N/A,TRUE,"SUM";#N/A,#N/A,TRUE,"EE";#N/A,#N/A,TRUE,"AC";#N/A,#N/A,TRUE,"SN"}</definedName>
    <definedName name="____d1" hidden="1">{"'Model'!$A$1:$N$53"}</definedName>
    <definedName name="____M5" hidden="1">{#N/A,#N/A,TRUE,"SUM";#N/A,#N/A,TRUE,"EE";#N/A,#N/A,TRUE,"AC";#N/A,#N/A,TRUE,"SN"}</definedName>
    <definedName name="___d1" hidden="1">{"'Model'!$A$1:$N$53"}</definedName>
    <definedName name="___M5" hidden="1">{#N/A,#N/A,TRUE,"SUM";#N/A,#N/A,TRUE,"EE";#N/A,#N/A,TRUE,"AC";#N/A,#N/A,TRUE,"SN"}</definedName>
    <definedName name="__123Graph_D" hidden="1">#REF!</definedName>
    <definedName name="__d1" hidden="1">{"'Model'!$A$1:$N$53"}</definedName>
    <definedName name="__M5" hidden="1">{#N/A,#N/A,TRUE,"SUM";#N/A,#N/A,TRUE,"EE";#N/A,#N/A,TRUE,"AC";#N/A,#N/A,TRUE,"SN"}</definedName>
    <definedName name="__xlfn.RTD" hidden="1">#NAME?</definedName>
    <definedName name="_d1" hidden="1">{"'Model'!$A$1:$N$53"}</definedName>
    <definedName name="_Example" hidden="1">#REF!</definedName>
    <definedName name="_Fill" hidden="1">#REF!</definedName>
    <definedName name="_Key1" hidden="1">#REF!</definedName>
    <definedName name="_Key2" hidden="1">#REF!</definedName>
    <definedName name="_Look" hidden="1">#REF!</definedName>
    <definedName name="_M5" hidden="1">{#N/A,#N/A,TRUE,"SUM";#N/A,#N/A,TRUE,"EE";#N/A,#N/A,TRUE,"AC";#N/A,#N/A,TRUE,"SN"}</definedName>
    <definedName name="_MatInverse_In" hidden="1">#REF!</definedName>
    <definedName name="_Order1" hidden="1">0</definedName>
    <definedName name="_Order2" hidden="1">255</definedName>
    <definedName name="_Parse_Out" hidden="1">#REF!</definedName>
    <definedName name="_Series" hidden="1">#REF!</definedName>
    <definedName name="_Shading" hidden="1">#REF!</definedName>
    <definedName name="_Sort" hidden="1">#REF!</definedName>
    <definedName name="_Table1_Out" hidden="1">#REF!</definedName>
    <definedName name="_Table2_Out" hidden="1">#REF!</definedName>
    <definedName name="aaa" hidden="1">#REF!</definedName>
    <definedName name="aaag" hidden="1">{#N/A,#N/A,TRUE,"SUM";#N/A,#N/A,TRUE,"EE";#N/A,#N/A,TRUE,"AC";#N/A,#N/A,TRUE,"SN"}</definedName>
    <definedName name="AAX" hidden="1">{#N/A,#N/A,TRUE,"SUM";#N/A,#N/A,TRUE,"EE";#N/A,#N/A,TRUE,"AC";#N/A,#N/A,TRUE,"SN"}</definedName>
    <definedName name="ABC" hidden="1">{#N/A,#N/A,TRUE,"SUM";#N/A,#N/A,TRUE,"EE";#N/A,#N/A,TRUE,"AC";#N/A,#N/A,TRUE,"SN"}</definedName>
    <definedName name="AccessDatabase" hidden="1">"C:\My Documents\tippaporn\MAT PRICE.mdb"</definedName>
    <definedName name="anscount" hidden="1">1</definedName>
    <definedName name="aoe" hidden="1">{"'Model'!$A$1:$N$53"}</definedName>
    <definedName name="AS2DocOpenMode" hidden="1">"AS2DocumentEdit"</definedName>
    <definedName name="ASD" hidden="1">{#N/A,#N/A,TRUE,"SUM";#N/A,#N/A,TRUE,"EE";#N/A,#N/A,TRUE,"AC";#N/A,#N/A,TRUE,"SN"}</definedName>
    <definedName name="asdfg" hidden="1">{#N/A,#N/A,TRUE,"SUM";#N/A,#N/A,TRUE,"EE";#N/A,#N/A,TRUE,"AC";#N/A,#N/A,TRUE,"SN"}</definedName>
    <definedName name="AUCS" hidden="1">{#N/A,#N/A,TRUE,"SUM";#N/A,#N/A,TRUE,"EE";#N/A,#N/A,TRUE,"AC";#N/A,#N/A,TRUE,"SN"}</definedName>
    <definedName name="AuraStyleDefaultsReset" hidden="1">#N/A</definedName>
    <definedName name="bas" hidden="1">{#N/A,#N/A,TRUE,"SUM";#N/A,#N/A,TRUE,"EE";#N/A,#N/A,TRUE,"AC";#N/A,#N/A,TRUE,"SN"}</definedName>
    <definedName name="bea" hidden="1">{"'Model'!$A$1:$N$53"}</definedName>
    <definedName name="beau" hidden="1">{"'Model'!$A$1:$N$53"}</definedName>
    <definedName name="BIGC" hidden="1">{#N/A,#N/A,TRUE,"Str.";#N/A,#N/A,TRUE,"Steel &amp; Roof";#N/A,#N/A,TRUE,"Arc.";#N/A,#N/A,TRUE,"Preliminary";#N/A,#N/A,TRUE,"Sum_Prelim"}</definedName>
    <definedName name="CA" hidden="1">{#N/A,#N/A,TRUE,"SUM";#N/A,#N/A,TRUE,"EE";#N/A,#N/A,TRUE,"AC";#N/A,#N/A,TRUE,"SN"}</definedName>
    <definedName name="cccc" hidden="1">{#N/A,#N/A,TRUE,"SUM";#N/A,#N/A,TRUE,"EE";#N/A,#N/A,TRUE,"AC";#N/A,#N/A,TRUE,"SN"}</definedName>
    <definedName name="CSODJWO" hidden="1">{#N/A,#N/A,TRUE,"SUM";#N/A,#N/A,TRUE,"EE";#N/A,#N/A,TRUE,"AC";#N/A,#N/A,TRUE,"SN"}</definedName>
    <definedName name="d" hidden="1">{"'Model'!$A$1:$N$53"}</definedName>
    <definedName name="DATA_01" hidden="1">#REF!</definedName>
    <definedName name="DATA_02" hidden="1">#REF!</definedName>
    <definedName name="DATA_03" hidden="1">#REF!</definedName>
    <definedName name="DATA_04" hidden="1">#REF!</definedName>
    <definedName name="DATA_05" hidden="1">#REF!</definedName>
    <definedName name="DATA_06" hidden="1">#REF!</definedName>
    <definedName name="DATA_07" hidden="1">#REF!</definedName>
    <definedName name="DATA_08" hidden="1">#REF!</definedName>
    <definedName name="dddddd" hidden="1">{#N/A,#N/A,TRUE,"SUM";#N/A,#N/A,TRUE,"EE";#N/A,#N/A,TRUE,"AC";#N/A,#N/A,TRUE,"SN"}</definedName>
    <definedName name="DDDDDDDD" hidden="1">{#N/A,#N/A,TRUE,"SUM";#N/A,#N/A,TRUE,"EE";#N/A,#N/A,TRUE,"AC";#N/A,#N/A,TRUE,"SN"}</definedName>
    <definedName name="dew" hidden="1">{"'Model'!$A$1:$N$53"}</definedName>
    <definedName name="DEWSLDW" hidden="1">{#N/A,#N/A,TRUE,"SUM";#N/A,#N/A,TRUE,"EE";#N/A,#N/A,TRUE,"AC";#N/A,#N/A,TRUE,"SN"}</definedName>
    <definedName name="DFDFDS" hidden="1">{#N/A,#N/A,TRUE,"SUM";#N/A,#N/A,TRUE,"EE";#N/A,#N/A,TRUE,"AC";#N/A,#N/A,TRUE,"SN"}</definedName>
    <definedName name="DFDFSDFSD" hidden="1">{#N/A,#N/A,TRUE,"SUM";#N/A,#N/A,TRUE,"EE";#N/A,#N/A,TRUE,"AC";#N/A,#N/A,TRUE,"SN"}</definedName>
    <definedName name="DFF" hidden="1">{#N/A,#N/A,TRUE,"SUM";#N/A,#N/A,TRUE,"EE";#N/A,#N/A,TRUE,"AC";#N/A,#N/A,TRUE,"SN"}</definedName>
    <definedName name="dfs" hidden="1">{#N/A,#N/A,TRUE,"SUM";#N/A,#N/A,TRUE,"EE";#N/A,#N/A,TRUE,"AC";#N/A,#N/A,TRUE,"SN"}</definedName>
    <definedName name="DSJKLDE" hidden="1">{#N/A,#N/A,TRUE,"SUM";#N/A,#N/A,TRUE,"EE";#N/A,#N/A,TRUE,"AC";#N/A,#N/A,TRUE,"SN"}</definedName>
    <definedName name="eee" hidden="1">{#N/A,#N/A,TRUE,"SUM";#N/A,#N/A,TRUE,"EE";#N/A,#N/A,TRUE,"AC";#N/A,#N/A,TRUE,"SN"}</definedName>
    <definedName name="eeeee" hidden="1">{#N/A,#N/A,TRUE,"SUM";#N/A,#N/A,TRUE,"EE";#N/A,#N/A,TRUE,"AC";#N/A,#N/A,TRUE,"SN"}</definedName>
    <definedName name="ert" hidden="1">#REF!</definedName>
    <definedName name="erwr" hidden="1">{#N/A,#N/A,TRUE,"SUM";#N/A,#N/A,TRUE,"EE";#N/A,#N/A,TRUE,"AC";#N/A,#N/A,TRUE,"SN"}</definedName>
    <definedName name="FACTORY" hidden="1">{#N/A,#N/A,TRUE,"SUM";#N/A,#N/A,TRUE,"EE";#N/A,#N/A,TRUE,"AC";#N/A,#N/A,TRUE,"SN"}</definedName>
    <definedName name="FDFDSF" hidden="1">{#N/A,#N/A,TRUE,"SUM";#N/A,#N/A,TRUE,"EE";#N/A,#N/A,TRUE,"AC";#N/A,#N/A,TRUE,"SN"}</definedName>
    <definedName name="fdfs" hidden="1">{#N/A,#N/A,TRUE,"SUM";#N/A,#N/A,TRUE,"EE";#N/A,#N/A,TRUE,"AC";#N/A,#N/A,TRUE,"SN"}</definedName>
    <definedName name="fdfsdfs" hidden="1">{#N/A,#N/A,TRUE,"SUM";#N/A,#N/A,TRUE,"EE";#N/A,#N/A,TRUE,"AC";#N/A,#N/A,TRUE,"SN"}</definedName>
    <definedName name="FF" hidden="1">{#N/A,#N/A,TRUE,"SUM";#N/A,#N/A,TRUE,"EE";#N/A,#N/A,TRUE,"AC";#N/A,#N/A,TRUE,"SN"}</definedName>
    <definedName name="ffffd" hidden="1">{#N/A,#N/A,TRUE,"SUM";#N/A,#N/A,TRUE,"EE";#N/A,#N/A,TRUE,"AC";#N/A,#N/A,TRUE,"SN"}</definedName>
    <definedName name="fgff" hidden="1">{#N/A,#N/A,TRUE,"SUM";#N/A,#N/A,TRUE,"EE";#N/A,#N/A,TRUE,"AC";#N/A,#N/A,TRUE,"SN"}</definedName>
    <definedName name="FSDFSDF" hidden="1">{#N/A,#N/A,TRUE,"SUM";#N/A,#N/A,TRUE,"EE";#N/A,#N/A,TRUE,"AC";#N/A,#N/A,TRUE,"SN"}</definedName>
    <definedName name="GG" hidden="1">{#N/A,#N/A,TRUE,"SUM";#N/A,#N/A,TRUE,"EE";#N/A,#N/A,TRUE,"AC";#N/A,#N/A,TRUE,"SN"}</definedName>
    <definedName name="GGGGG" hidden="1">{#N/A,#N/A,TRUE,"SUM";#N/A,#N/A,TRUE,"EE";#N/A,#N/A,TRUE,"AC";#N/A,#N/A,TRUE,"SN"}</definedName>
    <definedName name="h" hidden="1">{"'Model'!$A$1:$N$53"}</definedName>
    <definedName name="HHHHHH" hidden="1">{#N/A,#N/A,TRUE,"SUM";#N/A,#N/A,TRUE,"EE";#N/A,#N/A,TRUE,"AC";#N/A,#N/A,TRUE,"SN"}</definedName>
    <definedName name="hire" hidden="1">{#N/A,#N/A,FALSE,"Aging Summary";#N/A,#N/A,FALSE,"Ratio Analysis";#N/A,#N/A,FALSE,"Test 120 Day Accts";#N/A,#N/A,FALSE,"Tickmarks"}</definedName>
    <definedName name="hitech" hidden="1">#REF!</definedName>
    <definedName name="hjk" hidden="1">#REF!</definedName>
    <definedName name="HP" hidden="1">{#N/A,#N/A,FALSE,"Aging Summary";#N/A,#N/A,FALSE,"Ratio Analysis";#N/A,#N/A,FALSE,"Test 120 Day Accts";#N/A,#N/A,FALSE,"Tickmarks"}</definedName>
    <definedName name="HTH" hidden="1">#REF!</definedName>
    <definedName name="HTML_CodePage" hidden="1">1252</definedName>
    <definedName name="HTML_Control" hidden="1">{"'Main Menu'!$A$1:$L$44","'Main Menu'!$A$1"}</definedName>
    <definedName name="HTML_Description" hidden="1">""</definedName>
    <definedName name="HTML_Email" hidden="1">""</definedName>
    <definedName name="HTML_Header" hidden="1">"Main Menu"</definedName>
    <definedName name="HTML_LastUpdate" hidden="1">"3/7/2001"</definedName>
    <definedName name="HTML_LineAfter" hidden="1">FALSE</definedName>
    <definedName name="HTML_LineBefore" hidden="1">FALSE</definedName>
    <definedName name="HTML_Name" hidden="1">"Hewitt Associates"</definedName>
    <definedName name="HTML_OBDlg2" hidden="1">TRUE</definedName>
    <definedName name="HTML_OBDlg4" hidden="1">TRUE</definedName>
    <definedName name="HTML_OS" hidden="1">0</definedName>
    <definedName name="HTML_PathFile" hidden="1">"D:\WORK\MyHTML.htm"</definedName>
    <definedName name="HTML_Title" hidden="1">"Draft Questionnaire_Big3 012001_New"</definedName>
    <definedName name="IntroPrintArea" hidden="1">#REF!</definedName>
    <definedName name="jiratha" hidden="1">#REF!</definedName>
    <definedName name="JKDFSJCSDKJ" hidden="1">{#N/A,#N/A,TRUE,"SUM";#N/A,#N/A,TRUE,"EE";#N/A,#N/A,TRUE,"AC";#N/A,#N/A,TRUE,"SN"}</definedName>
    <definedName name="kk" hidden="1">{"'Model'!$A$1:$N$53"}</definedName>
    <definedName name="kkk" hidden="1">{"'Model'!$A$1:$N$53"}</definedName>
    <definedName name="koy" hidden="1">#REF!</definedName>
    <definedName name="kue" hidden="1">{"'Model'!$A$1:$N$53"}</definedName>
    <definedName name="lo" hidden="1">{"'Model'!$A$1:$N$53"}</definedName>
    <definedName name="log" hidden="1">{#N/A,#N/A,TRUE,"SUM";#N/A,#N/A,TRUE,"EE";#N/A,#N/A,TRUE,"AC";#N/A,#N/A,TRUE,"SN"}</definedName>
    <definedName name="mmkj" hidden="1">{"'Model'!$A$1:$N$53"}</definedName>
    <definedName name="new" hidden="1">{#N/A,#N/A,TRUE,"SUM";#N/A,#N/A,TRUE,"EE";#N/A,#N/A,TRUE,"AC";#N/A,#N/A,TRUE,"SN"}</definedName>
    <definedName name="nid" hidden="1">{"'Model'!$A$1:$N$53"}</definedName>
    <definedName name="o" hidden="1">{#N/A,#N/A,FALSE,"Aging Summary";#N/A,#N/A,FALSE,"Ratio Analysis";#N/A,#N/A,FALSE,"Test 120 Day Accts";#N/A,#N/A,FALSE,"Tickmarks"}</definedName>
    <definedName name="oio" hidden="1">#REF!</definedName>
    <definedName name="ONUMA" hidden="1">#REF!</definedName>
    <definedName name="P" hidden="1">{#N/A,#N/A,TRUE,"SUM";#N/A,#N/A,TRUE,"EE";#N/A,#N/A,TRUE,"AC";#N/A,#N/A,TRUE,"SN"}</definedName>
    <definedName name="Panel" hidden="1">{#N/A,#N/A,TRUE,"SUM";#N/A,#N/A,TRUE,"EE";#N/A,#N/A,TRUE,"AC";#N/A,#N/A,TRUE,"SN"}</definedName>
    <definedName name="pom" hidden="1">#REF!</definedName>
    <definedName name="_xlnm.Print_Area" localSheetId="5">'CF 9-11'!$A$1:$N$146</definedName>
    <definedName name="Q" hidden="1">{#N/A,#N/A,TRUE,"SUM";#N/A,#N/A,TRUE,"EE";#N/A,#N/A,TRUE,"AC";#N/A,#N/A,TRUE,"SN"}</definedName>
    <definedName name="QQQ" hidden="1">{#N/A,#N/A,TRUE,"SUM";#N/A,#N/A,TRUE,"EE";#N/A,#N/A,TRUE,"AC";#N/A,#N/A,TRUE,"SN"}</definedName>
    <definedName name="qw" hidden="1">#REF!</definedName>
    <definedName name="qwer" hidden="1">{#N/A,#N/A,TRUE,"SUM";#N/A,#N/A,TRUE,"EE";#N/A,#N/A,TRUE,"AC";#N/A,#N/A,TRUE,"SN"}</definedName>
    <definedName name="re" hidden="1">#REF!</definedName>
    <definedName name="rt" hidden="1">{"'Eng (page2)'!$A$1:$D$52"}</definedName>
    <definedName name="s" hidden="1">{"'Model'!$A$1:$N$53"}</definedName>
    <definedName name="SA" hidden="1">{#N/A,#N/A,TRUE,"SUM";#N/A,#N/A,TRUE,"EE";#N/A,#N/A,TRUE,"AC";#N/A,#N/A,TRUE,"SN"}</definedName>
    <definedName name="sadas" hidden="1">{#N/A,#N/A,TRUE,"SUM";#N/A,#N/A,TRUE,"EE";#N/A,#N/A,TRUE,"AC";#N/A,#N/A,TRUE,"SN"}</definedName>
    <definedName name="sadre" hidden="1">#REF!</definedName>
    <definedName name="SAPBEXrevision" hidden="1">1</definedName>
    <definedName name="SAPBEXsysID" hidden="1">"P28"</definedName>
    <definedName name="SAPBEXwbID" hidden="1">"3NFJ2OQXAKG3FKH9LN9T7Q8EP"</definedName>
    <definedName name="sdasa" hidden="1">{#N/A,#N/A,TRUE,"SUM";#N/A,#N/A,TRUE,"EE";#N/A,#N/A,TRUE,"AC";#N/A,#N/A,TRUE,"SN"}</definedName>
    <definedName name="sfsdfsdfsdfsdfsfs" hidden="1">{#N/A,#N/A,TRUE,"SUM";#N/A,#N/A,TRUE,"EE";#N/A,#N/A,TRUE,"AC";#N/A,#N/A,TRUE,"SN"}</definedName>
    <definedName name="sfsfs" hidden="1">#REF!</definedName>
    <definedName name="sss" hidden="1">#REF!</definedName>
    <definedName name="SWw" hidden="1">{#N/A,#N/A,TRUE,"SUM";#N/A,#N/A,TRUE,"EE";#N/A,#N/A,TRUE,"AC";#N/A,#N/A,TRUE,"SN"}</definedName>
    <definedName name="tewtret" hidden="1">{#N/A,#N/A,TRUE,"SUM";#N/A,#N/A,TRUE,"EE";#N/A,#N/A,TRUE,"AC";#N/A,#N/A,TRUE,"SN"}</definedName>
    <definedName name="TextRefCopyRangeCount" hidden="1">18</definedName>
    <definedName name="tretert" hidden="1">{#N/A,#N/A,TRUE,"SUM";#N/A,#N/A,TRUE,"EE";#N/A,#N/A,TRUE,"AC";#N/A,#N/A,TRUE,"SN"}</definedName>
    <definedName name="tun" hidden="1">{"'Model'!$A$1:$N$53"}</definedName>
    <definedName name="VEN" hidden="1">{#N/A,#N/A,TRUE,"SUM";#N/A,#N/A,TRUE,"EE";#N/A,#N/A,TRUE,"AC";#N/A,#N/A,TRUE,"SN"}</definedName>
    <definedName name="wed" hidden="1">{"'Model'!$A$1:$N$53"}</definedName>
    <definedName name="werete" hidden="1">{#N/A,#N/A,TRUE,"SUM";#N/A,#N/A,TRUE,"EE";#N/A,#N/A,TRUE,"AC";#N/A,#N/A,TRUE,"SN"}</definedName>
    <definedName name="werewr" hidden="1">{#N/A,#N/A,TRUE,"SUM";#N/A,#N/A,TRUE,"EE";#N/A,#N/A,TRUE,"AC";#N/A,#N/A,TRUE,"SN"}</definedName>
    <definedName name="werewrt" hidden="1">{#N/A,#N/A,TRUE,"SUM";#N/A,#N/A,TRUE,"EE";#N/A,#N/A,TRUE,"AC";#N/A,#N/A,TRUE,"SN"}</definedName>
    <definedName name="werwert" hidden="1">{#N/A,#N/A,TRUE,"SUM";#N/A,#N/A,TRUE,"EE";#N/A,#N/A,TRUE,"AC";#N/A,#N/A,TRUE,"SN"}</definedName>
    <definedName name="wrn.A." hidden="1">{#N/A,#N/A,TRUE,"SUM";#N/A,#N/A,TRUE,"EE";#N/A,#N/A,TRUE,"AC";#N/A,#N/A,TRUE,"SN"}</definedName>
    <definedName name="wrn.Aging._.and._.Trend._.Analysis." hidden="1">{#N/A,#N/A,FALSE,"Aging Summary";#N/A,#N/A,FALSE,"Ratio Analysis";#N/A,#N/A,FALSE,"Test 120 Day Accts";#N/A,#N/A,FALSE,"Tickmarks"}</definedName>
    <definedName name="wrn.BILLS._.OF._.QUANTITY." hidden="1">{#N/A,#N/A,TRUE,"Str.";#N/A,#N/A,TRUE,"Steel &amp; Roof";#N/A,#N/A,TRUE,"Arc.";#N/A,#N/A,TRUE,"Preliminary";#N/A,#N/A,TRUE,"Sum_Prelim"}</definedName>
    <definedName name="wrn.SAF." hidden="1">{#N/A,#N/A,FALSE,"Consolidated";#N/A,#N/A,FALSE,"ASIA";#N/A,#N/A,FALSE,"ESTATE";#N/A,#N/A,FALSE,"TRANSPORT";#N/A,#N/A,FALSE,"INDUSTRIAL";#N/A,#N/A,FALSE,"CONST. SYS.";#N/A,#N/A,FALSE,"CONTRACTING";#N/A,#N/A,FALSE,"SODAP";#N/A,#N/A,FALSE,"OGIM";#N/A,#N/A,FALSE,"FAST"}</definedName>
    <definedName name="wrwer" hidden="1">{#N/A,#N/A,TRUE,"SUM";#N/A,#N/A,TRUE,"EE";#N/A,#N/A,TRUE,"AC";#N/A,#N/A,TRUE,"SN"}</definedName>
    <definedName name="ww" hidden="1">{"'Model'!$A$1:$N$53"}</definedName>
    <definedName name="XX" hidden="1">{#N/A,#N/A,TRUE,"SUM";#N/A,#N/A,TRUE,"EE";#N/A,#N/A,TRUE,"AC";#N/A,#N/A,TRUE,"SN"}</definedName>
    <definedName name="เงินยืมทดลอง" hidden="1">#REF!</definedName>
    <definedName name="จ" hidden="1">#REF!</definedName>
    <definedName name="ด" hidden="1">#REF!</definedName>
    <definedName name="สส" hidden="1">#REF!</definedName>
    <definedName name="าาา" hidden="1">{"'Model'!$A$1:$N$53"}</definedName>
    <definedName name="าาาา" hidden="1">{"'Model'!$A$1:$N$53"}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20" i="6" l="1"/>
  <c r="A28" i="6"/>
  <c r="N92" i="7" l="1"/>
  <c r="J92" i="7"/>
  <c r="S18" i="5" l="1"/>
  <c r="J47" i="8" l="1"/>
  <c r="L26" i="6"/>
  <c r="G25" i="2"/>
  <c r="H15" i="3" l="1"/>
  <c r="H23" i="3" s="1"/>
  <c r="L15" i="3"/>
  <c r="L23" i="3" s="1"/>
  <c r="L15" i="8"/>
  <c r="L23" i="8" s="1"/>
  <c r="J15" i="8"/>
  <c r="H15" i="8"/>
  <c r="H23" i="8" s="1"/>
  <c r="J23" i="8" l="1"/>
  <c r="A3" i="5"/>
  <c r="L41" i="8"/>
  <c r="J41" i="8"/>
  <c r="L35" i="8"/>
  <c r="J35" i="8"/>
  <c r="L26" i="8"/>
  <c r="L29" i="8" s="1"/>
  <c r="H26" i="8"/>
  <c r="J26" i="8" l="1"/>
  <c r="J29" i="8" s="1"/>
  <c r="L10" i="7"/>
  <c r="H35" i="8"/>
  <c r="H29" i="8"/>
  <c r="H41" i="8" s="1"/>
  <c r="K132" i="2" l="1"/>
  <c r="I132" i="2"/>
  <c r="G132" i="2"/>
  <c r="L28" i="6" l="1"/>
  <c r="J28" i="6"/>
  <c r="H28" i="6"/>
  <c r="F28" i="6"/>
  <c r="D28" i="6"/>
  <c r="N26" i="6"/>
  <c r="N22" i="6"/>
  <c r="U30" i="5"/>
  <c r="Q30" i="5"/>
  <c r="O30" i="5"/>
  <c r="K30" i="5"/>
  <c r="I30" i="5"/>
  <c r="G30" i="5"/>
  <c r="E30" i="5"/>
  <c r="S24" i="5"/>
  <c r="N28" i="6" l="1"/>
  <c r="W24" i="5"/>
  <c r="L41" i="3" l="1"/>
  <c r="N69" i="7" l="1"/>
  <c r="J69" i="7"/>
  <c r="A50" i="7"/>
  <c r="J20" i="6"/>
  <c r="H20" i="6"/>
  <c r="F20" i="6"/>
  <c r="D20" i="6"/>
  <c r="N17" i="6"/>
  <c r="N16" i="6"/>
  <c r="N12" i="6"/>
  <c r="A3" i="6"/>
  <c r="A3" i="7" s="1"/>
  <c r="A102" i="7" s="1"/>
  <c r="U22" i="5"/>
  <c r="Q22" i="5"/>
  <c r="O22" i="5"/>
  <c r="M22" i="5"/>
  <c r="K22" i="5"/>
  <c r="I22" i="5"/>
  <c r="G22" i="5"/>
  <c r="E22" i="5"/>
  <c r="S20" i="5"/>
  <c r="W20" i="5" s="1"/>
  <c r="S19" i="5"/>
  <c r="W19" i="5" s="1"/>
  <c r="W18" i="5"/>
  <c r="S14" i="5"/>
  <c r="L35" i="3"/>
  <c r="L26" i="3"/>
  <c r="L29" i="3" s="1"/>
  <c r="H26" i="3"/>
  <c r="K135" i="2"/>
  <c r="I135" i="2"/>
  <c r="G135" i="2"/>
  <c r="A99" i="2"/>
  <c r="A146" i="2" s="1"/>
  <c r="K95" i="2"/>
  <c r="I95" i="2"/>
  <c r="G95" i="2"/>
  <c r="K83" i="2"/>
  <c r="G83" i="2"/>
  <c r="A51" i="2"/>
  <c r="A102" i="2" s="1"/>
  <c r="A49" i="2"/>
  <c r="A100" i="2" s="1"/>
  <c r="K40" i="2"/>
  <c r="G40" i="2"/>
  <c r="K25" i="2"/>
  <c r="K42" i="2" l="1"/>
  <c r="S22" i="5"/>
  <c r="G97" i="2"/>
  <c r="G137" i="2" s="1"/>
  <c r="G42" i="2"/>
  <c r="K97" i="2"/>
  <c r="K137" i="2" s="1"/>
  <c r="N26" i="7"/>
  <c r="N39" i="7" s="1"/>
  <c r="N44" i="7" s="1"/>
  <c r="N94" i="7" s="1"/>
  <c r="N97" i="7" s="1"/>
  <c r="J26" i="7"/>
  <c r="J39" i="7" s="1"/>
  <c r="J44" i="7" s="1"/>
  <c r="J94" i="7" s="1"/>
  <c r="J97" i="7" s="1"/>
  <c r="H29" i="3"/>
  <c r="H41" i="3" s="1"/>
  <c r="H35" i="3"/>
  <c r="W14" i="5"/>
  <c r="W22" i="5" s="1"/>
  <c r="L20" i="6" l="1"/>
  <c r="N18" i="6"/>
  <c r="N20" i="6" s="1"/>
  <c r="L92" i="7" l="1"/>
  <c r="H92" i="7"/>
  <c r="L26" i="7" l="1"/>
  <c r="I40" i="2" l="1"/>
  <c r="I25" i="2"/>
  <c r="I42" i="2" l="1"/>
  <c r="I83" i="2" l="1"/>
  <c r="I97" i="2" s="1"/>
  <c r="I137" i="2" s="1"/>
  <c r="E95" i="2"/>
  <c r="F15" i="8" l="1"/>
  <c r="F23" i="8" s="1"/>
  <c r="L69" i="7" l="1"/>
  <c r="F15" i="3"/>
  <c r="F23" i="3" s="1"/>
  <c r="J15" i="3"/>
  <c r="J23" i="3" s="1"/>
  <c r="E40" i="2"/>
  <c r="E83" i="2"/>
  <c r="E97" i="2" s="1"/>
  <c r="L39" i="7" l="1"/>
  <c r="L44" i="7" s="1"/>
  <c r="L94" i="7" s="1"/>
  <c r="L97" i="7" s="1"/>
  <c r="J26" i="3"/>
  <c r="J29" i="3" s="1"/>
  <c r="H69" i="7" l="1"/>
  <c r="F26" i="8"/>
  <c r="F35" i="8" l="1"/>
  <c r="F29" i="8"/>
  <c r="F41" i="8" s="1"/>
  <c r="H10" i="7"/>
  <c r="J41" i="3"/>
  <c r="F26" i="3"/>
  <c r="F35" i="3" s="1"/>
  <c r="F29" i="3"/>
  <c r="F41" i="3" s="1"/>
  <c r="J35" i="3" l="1"/>
  <c r="J47" i="3"/>
  <c r="H26" i="7" l="1"/>
  <c r="F47" i="8" l="1"/>
  <c r="M28" i="5" l="1"/>
  <c r="S28" i="5" s="1"/>
  <c r="F47" i="3"/>
  <c r="M30" i="5" l="1"/>
  <c r="W28" i="5"/>
  <c r="W30" i="5" s="1"/>
  <c r="S30" i="5"/>
  <c r="E132" i="2" l="1"/>
  <c r="E135" i="2" s="1"/>
  <c r="E137" i="2" s="1"/>
  <c r="E25" i="2" l="1"/>
  <c r="E42" i="2" s="1"/>
  <c r="H39" i="7" l="1"/>
  <c r="H44" i="7" s="1"/>
  <c r="H94" i="7" s="1"/>
  <c r="H97" i="7" s="1"/>
</calcChain>
</file>

<file path=xl/sharedStrings.xml><?xml version="1.0" encoding="utf-8"?>
<sst xmlns="http://schemas.openxmlformats.org/spreadsheetml/2006/main" count="463" uniqueCount="228">
  <si>
    <t>บริษัท วิลล่า คุณาลัย จำกัด (มหาชน)</t>
  </si>
  <si>
    <t>งบฐานะการเงิน</t>
  </si>
  <si>
    <t>ข้อมูลทางการเงินรวม</t>
  </si>
  <si>
    <t>ข้อมูลทางการเงินเฉพาะกิจการ</t>
  </si>
  <si>
    <t>ยังไม่ได้ตรวจสอบ</t>
  </si>
  <si>
    <t>ตรวจสอบแล้ว</t>
  </si>
  <si>
    <t>31 ธันวาคม</t>
  </si>
  <si>
    <t>พ.ศ. 2568</t>
  </si>
  <si>
    <t>หมายเหตุ</t>
  </si>
  <si>
    <t>บาท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</si>
  <si>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</si>
  <si>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</si>
  <si>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</si>
  <si>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ลูกหนี้การค้าและลูกหนี้หมุนเวียนอื่น</t>
  </si>
  <si>
    <t>เงินให้กู้ยืมระยะยาวและดอกเบี้ยค้างรับ</t>
  </si>
  <si>
    <t>แก่บริษัทย่อย - ส่วนที่หมุนเวียน</t>
  </si>
  <si>
    <t>ต้นทุนการพัฒนาอสังหาริมทรัพย์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</si>
  <si>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</si>
  <si>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</si>
  <si>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</si>
  <si>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เงินฝากสถาบันการเงินที่มีภาระค้ำประกัน</t>
  </si>
  <si>
    <t>เงินลงทุนในบริษัทย่อยตามวิธีราคาทุน</t>
  </si>
  <si>
    <t>เงินให้กู้ยืมระยะยาวแก่บริษัทย่อย - สุทธิ</t>
  </si>
  <si>
    <t>ที่ดินรอการพัฒนา</t>
  </si>
  <si>
    <t>อสังหาริมทรัพย์เพื่อการลงทุน - สุทธิ</t>
  </si>
  <si>
    <t>ที่ดิน อาคารและอุปกรณ์ - สุทธิ</t>
  </si>
  <si>
    <t>สินทรัพย์สิทธิการใช้ - สุทธิ</t>
  </si>
  <si>
    <t>สินทรัพย์ไม่มีตัวตน - สุทธิ</t>
  </si>
  <si>
    <t>สินทรัพย์ภาษีเงินได้รอการตัดบัญชี - สุทธิ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</si>
  <si>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</si>
  <si>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</si>
  <si>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</si>
  <si>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กรรมการ  ____________________________________________      กรรมการ  _____________________________________________</t>
  </si>
  <si>
    <t>หมายเหตุประกอบข้อมูลทางการเงินเป็นส่วนหนึ่งของข้อมูลทางการเงินระหว่างกาลนี้</t>
  </si>
  <si>
    <r>
      <t>งบฐานะการเงิน</t>
    </r>
    <r>
      <rPr>
        <sz val="13"/>
        <rFont val="Browallia New"/>
        <family val="2"/>
      </rPr>
      <t xml:space="preserve"> (ต่อ)</t>
    </r>
  </si>
  <si>
    <t>หนี้สินและส่วนของเจ้าของ</t>
  </si>
  <si>
    <t>หนี้สินหมุนเวียน</t>
  </si>
  <si>
    <t>เจ้าหนี้การค้าและเจ้าหนี้หมุนเวียนอื่น</t>
  </si>
  <si>
    <t>เงินกู้ยืมระยะสั้นจากสถาบันการเงิน</t>
  </si>
  <si>
    <t>หนี้สินที่เกิดจากสัญญา - หมุนเวียน</t>
  </si>
  <si>
    <t>หุ้นกู้ระยะสั้น</t>
  </si>
  <si>
    <t>หนี้สินตามสัญญาเช่า</t>
  </si>
  <si>
    <t>ส่วนที่ถึงกำหนดชำระภายในหนึ่งปี</t>
  </si>
  <si>
    <t>ส่วนของเงินกู้ยืมระยะยาวจากบุคคลอื่น</t>
  </si>
  <si>
    <t>ที่ถึงกำหนดชำระภายในหนึ่งปี</t>
  </si>
  <si>
    <t>ส่วนของหุ้นกู้ที่ถึงกำหนดชำระภายในหนึ่งปี</t>
  </si>
  <si>
    <t>ส่วนของหุ้นกู้แปลงสภาพ - องค์ประกอบที่เป็น</t>
  </si>
  <si>
    <t>หนี้สินที่ถึงกำหนดชำระภายในหนึ่งปี</t>
  </si>
  <si>
    <t>ส่วนของเงินกู้ยืมระยะยาวจากสถาบันการเงิน</t>
  </si>
  <si>
    <t>ภาษีเงินได้นิติบุคคลค้างจ่าย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</si>
  <si>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</si>
  <si>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</si>
  <si>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</si>
  <si>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เงินกู้ยืมระยะยาวจากบุคคลอื่น</t>
  </si>
  <si>
    <t>หุ้นกู้</t>
  </si>
  <si>
    <t>หุ้นกู้แปลงสภาพ - องค์ประกอบที่เป็นหนี้สิน</t>
  </si>
  <si>
    <t>เงินกู้ยืมระยะยาวจากสถาบันการเงิน</t>
  </si>
  <si>
    <t>ภาระผูกพันผลประโยชน์พนักงาน</t>
  </si>
  <si>
    <t>รวมหนี้สินไม่หมุนเวียน</t>
  </si>
  <si>
    <t>รวมหนี้สิน</t>
  </si>
  <si>
    <r>
      <t xml:space="preserve">หนี้สินและส่วนของเจ้าของ </t>
    </r>
    <r>
      <rPr>
        <sz val="13"/>
        <rFont val="Browallia New"/>
        <family val="2"/>
      </rPr>
      <t>(ต่อ)</t>
    </r>
  </si>
  <si>
    <t>ส่วนของเจ้าของ</t>
  </si>
  <si>
    <t>ทุนเรือนหุ้น</t>
  </si>
  <si>
    <t>ทุนจดทะเบียน</t>
  </si>
  <si>
    <t xml:space="preserve">   หุ้นสามัญ จำนวน 1,289,874,884 หุ้น </t>
  </si>
  <si>
    <t xml:space="preserve">      มูลค่าที่ตราไว้หุ้นละ 0.50 บาท</t>
  </si>
  <si>
    <t>ทุนที่ออกและชำระแล้ว</t>
  </si>
  <si>
    <t xml:space="preserve">   หุ้นสามัญ จำนวน 819,384,274 หุ้น </t>
  </si>
  <si>
    <t xml:space="preserve">      มูลค่าที่ได้รับชำระแล้วหุ้นละ 0.50 บาท</t>
  </si>
  <si>
    <t>ส่วนเกินมูลค่าหุ้น</t>
  </si>
  <si>
    <t>ใบสำคัญแสดงสิทธิที่จะซื้อหุ้นที่หมดอายุ</t>
  </si>
  <si>
    <t>กำไรสะสม</t>
  </si>
  <si>
    <t xml:space="preserve">จัดสรรแล้ว - สำรองตามกฎหมาย </t>
  </si>
  <si>
    <t>ยังไม่ได้จัดสรร</t>
  </si>
  <si>
    <t>องค์ประกอบอื่นของส่วนของเจ้าของ</t>
  </si>
  <si>
    <t>รวมส่วนของผู้เป็นเจ้าของของบริษัท</t>
  </si>
  <si>
    <t>ส่วนได้เสียที่ไม่มีอำนาจควบคุม</t>
  </si>
  <si>
    <t>รวมส่วนของเจ้าของ</t>
  </si>
  <si>
    <t>รวมหนี้สินและส่วนของเจ้าของ</t>
  </si>
  <si>
    <t xml:space="preserve">งบกำไรขาดทุนเบ็ดเสร็จ </t>
  </si>
  <si>
    <t xml:space="preserve"> ยังไม่ได้ตรวจสอบ</t>
  </si>
  <si>
    <t>รายได้จากการขายอสังหาริมทรัพย์</t>
  </si>
  <si>
    <t>ต้นทุนขายอสังหาริมทรัพย์</t>
  </si>
  <si>
    <t>กำไรขั้นต้น</t>
  </si>
  <si>
    <t>รายได้อื่น</t>
  </si>
  <si>
    <t>ค่าใช้จ่ายในการขาย</t>
  </si>
  <si>
    <t>ค่าใช้จ่ายในการบริหาร</t>
  </si>
  <si>
    <t>ต้นทุนทางการเงิน</t>
  </si>
  <si>
    <t>สำหรับรอบระยะเวลา</t>
  </si>
  <si>
    <t>ส่วนของผู้เป็นเจ้าของของบริษัท</t>
  </si>
  <si>
    <t>ส่วนของส่วนได้เสียที่ไม่มีอำนาจควบคุม</t>
  </si>
  <si>
    <t>ผู้เป็นเจ้าของของบริษัท</t>
  </si>
  <si>
    <t>กำไรก่อนภาษีเงินได้</t>
  </si>
  <si>
    <t>งบการเปลี่ยนแปลงส่วนของเจ้าของ</t>
  </si>
  <si>
    <t xml:space="preserve">ข้อมูลทางการเงินรวม (ยังไม่ได้ตรวจสอบ) </t>
  </si>
  <si>
    <t>ส่วนของทุน</t>
  </si>
  <si>
    <t>การเปลี่ยนแปลง</t>
  </si>
  <si>
    <t>ใบสำคัญ</t>
  </si>
  <si>
    <t xml:space="preserve">จัดสรรแล้ว - </t>
  </si>
  <si>
    <t>ส่วนต่างจาก</t>
  </si>
  <si>
    <t>ส่วนได้เสีย</t>
  </si>
  <si>
    <t>รวมส่วนของ</t>
  </si>
  <si>
    <t>ทุนที่ออก</t>
  </si>
  <si>
    <t>ส่วนเกิน</t>
  </si>
  <si>
    <t>แสดงสิทธิ</t>
  </si>
  <si>
    <t>ทุนสำรอง</t>
  </si>
  <si>
    <t>ยังไม่ได้</t>
  </si>
  <si>
    <t>การรวมธุรกิจภายใต้</t>
  </si>
  <si>
    <t>ของบริษัทใหญ่</t>
  </si>
  <si>
    <t>ผู้เป็นเจ้าของ</t>
  </si>
  <si>
    <t>ที่ไม่มีอำนาจ</t>
  </si>
  <si>
    <t>และชำระแล้ว</t>
  </si>
  <si>
    <t>มูลค่าหุ้น</t>
  </si>
  <si>
    <t>ที่หมดอายุ</t>
  </si>
  <si>
    <t>ตามกฎหมาย</t>
  </si>
  <si>
    <t>จัดสรร</t>
  </si>
  <si>
    <t>การควบคุมเดียวกัน</t>
  </si>
  <si>
    <t>ในบริษัทย่อย</t>
  </si>
  <si>
    <t>ของบริษัท</t>
  </si>
  <si>
    <t>ควบคุม</t>
  </si>
  <si>
    <t>เจ้าของ</t>
  </si>
  <si>
    <t>การเปลี่ยนแปลงในรายการกับผู้เป็นเจ้าของ</t>
  </si>
  <si>
    <t>กำไร(ขาดทุน)เบ็ดเสร็จรวมสำหรับรอบระยะเวลา</t>
  </si>
  <si>
    <t>ยอดคงเหลือ ณ วันที่ 1 มกราคม พ.ศ. 2568</t>
  </si>
  <si>
    <t>การเพิ่มหุ้นสามัญเพื่อจ่ายหุ้นปันผล</t>
  </si>
  <si>
    <t>เงินปันผลจ่าย</t>
  </si>
  <si>
    <r>
      <t xml:space="preserve">งบการเปลี่ยนแปลงส่วนของเจ้าของ </t>
    </r>
    <r>
      <rPr>
        <sz val="13"/>
        <rFont val="Browallia New"/>
        <family val="2"/>
      </rPr>
      <t>(ต่อ)</t>
    </r>
  </si>
  <si>
    <t>ข้อมูลทางการเงินเฉพาะกิจการ (ยังไม่ได้ตรวจสอบ)</t>
  </si>
  <si>
    <t>จัดสรรแล้ว -</t>
  </si>
  <si>
    <t>กำไรเบ็ดเสร็จรวมสำหรับรอบระยะเวลา</t>
  </si>
  <si>
    <t xml:space="preserve">งบกระแสเงินสด </t>
  </si>
  <si>
    <t>กระแสเงินสดจากกิจกรรมดำเนินงาน</t>
  </si>
  <si>
    <t>รายการปรับปรุง</t>
  </si>
  <si>
    <t>ค่าเสื่อมราคาของอสังหาริมทรัพย์เพื่อการลงทุน</t>
  </si>
  <si>
    <t>ค่าเสื่อมราคาของอาคาร อุปกรณ์</t>
  </si>
  <si>
    <t>และสินทรัพย์สิทธิการใช้</t>
  </si>
  <si>
    <t>ค่าตัดจำหน่ายสินทรัพย์ไม่มีตัวตน</t>
  </si>
  <si>
    <t xml:space="preserve"> - เงินให้กู้ยืมแก่บริษัทย่อย</t>
  </si>
  <si>
    <t>ค่าใช้จ่ายผลประโยชน์พนักงาน</t>
  </si>
  <si>
    <t>ขาดทุนจากการตัดจำหน่ายอุปกรณ์</t>
  </si>
  <si>
    <t>รายได้ดอกเบี้ยรับ</t>
  </si>
  <si>
    <t>การเปลี่ยนแปลงในสินทรัพย์และหนี้สินดำเนินงาน</t>
  </si>
  <si>
    <t>สินทรัพย์ดำเนินงานลดลง(เพิ่มขึ้น)</t>
  </si>
  <si>
    <t>หนี้สินดำเนินงานเพิ่มขึ้น(ลดลง)</t>
  </si>
  <si>
    <t>หนี้สินที่เกิดจากสัญญา</t>
  </si>
  <si>
    <t>เงินสดได้มาจากการดำเนินงาน</t>
  </si>
  <si>
    <t>รับดอกเบี้ย</t>
  </si>
  <si>
    <t>จ่ายดอกเบี้ย</t>
  </si>
  <si>
    <t>จ่ายภาษีเงินได้</t>
  </si>
  <si>
    <r>
      <t>งบกระแสเงินสด</t>
    </r>
    <r>
      <rPr>
        <sz val="13"/>
        <rFont val="Browallia New"/>
        <family val="2"/>
      </rPr>
      <t xml:space="preserve"> (ต่อ)</t>
    </r>
  </si>
  <si>
    <t>กระแสเงินสดจากกิจกรรมลงทุน</t>
  </si>
  <si>
    <t>เงินสดฝากประจำเพิ่มขึ้น</t>
  </si>
  <si>
    <t xml:space="preserve">เงินสดจ่ายซื้ออุปกรณ์ </t>
  </si>
  <si>
    <t>เงินสดจ่ายเพื่อให้กู้ระยะยาวแก่บริษัทย่อย</t>
  </si>
  <si>
    <t>เงินสดรับคืนจากเงินให้กู้ยืมระยะยาวแก่บริษัทย่อย</t>
  </si>
  <si>
    <t>เงินสดสุทธิใช้ไปในกิจกรรมลงทุน</t>
  </si>
  <si>
    <t>กระแสเงินสดจากกิจกรรมจัดหาเงิน</t>
  </si>
  <si>
    <t>เงินสดจ่ายค่าธรรมเนียมในการจัดหาเงินกู้ยืม</t>
  </si>
  <si>
    <t>เงินสดรับจากเงินกู้ยืมระยะสั้นจากสถาบันการเงิน</t>
  </si>
  <si>
    <t>เงินสดจ่ายคืนเงินกู้ยืมระยะสั้นจากสถาบันการเงิน</t>
  </si>
  <si>
    <t>เงินสดรับจากการออกหุ้นกู้ระยะสั้น</t>
  </si>
  <si>
    <t>เงินสดจ่ายค่าใช้จ่ายในการออกหุ้นกู้ระยะสั้น</t>
  </si>
  <si>
    <t>เงินสดรับจากการออกหุ้นกู้</t>
  </si>
  <si>
    <t>เงินสดจ่ายค่าใช้จ่ายในการออกหุ้นกู้</t>
  </si>
  <si>
    <t>เงินสดจ่ายคืนหุ้นกู้</t>
  </si>
  <si>
    <t>เงินสดรับจากการออกหุ้นกู้แปลงสภาพ</t>
  </si>
  <si>
    <t>เงินสดจ่ายค่าใช้จ่ายในการออกหุ้นกู้แปลงสภาพ</t>
  </si>
  <si>
    <t>เงินสดรับจากเงินกู้ยืมระยะยาวจากสถาบันการเงิน</t>
  </si>
  <si>
    <t>เงินสดจ่ายคืนเงินกู้ยืมระยะยาวจากสถาบันการเงิน</t>
  </si>
  <si>
    <t>เงินสดจ่ายคืนเงินต้นตามสัญญาเช่า</t>
  </si>
  <si>
    <t>เงินปันผลจ่ายให้แก่ผู้ถือหุ้นของบริษัท</t>
  </si>
  <si>
    <t>เงินสดสุทธิ(ใช้ไปใน)ได้มาจากกิจกรรมจัดหาเงิน</t>
  </si>
  <si>
    <t>เงินสดและรายการเทียบเท่าเงินสดต้นรอบระยะเวลา</t>
  </si>
  <si>
    <t>เงินสดและรายการเทียบเท่าเงินสดสิ้นรอบระยะเวลา</t>
  </si>
  <si>
    <t>รายการที่ไม่ใช่เงินสดที่มีสาระสำคัญ</t>
  </si>
  <si>
    <t>- โอนต้นทุนพัฒนาอสังหาริมทรัพย์</t>
  </si>
  <si>
    <t>เป็นที่ดิน อาคารและอุปกรณ์</t>
  </si>
  <si>
    <t>- โอนที่ดิน อาคารและอุปกรณ์</t>
  </si>
  <si>
    <t>เป็นต้นทุนพัฒนาอสังหาริมทรัพย์</t>
  </si>
  <si>
    <t>เงินฝากสถาบันการเงินที่มีภาระค้ำประกัน(เพิ่มขึ้น)ลดลง</t>
  </si>
  <si>
    <t>พ.ศ. 2569</t>
  </si>
  <si>
    <t>ยอดคงเหลือ ณ วันที่ 1 มกราคม พ.ศ. 2569</t>
  </si>
  <si>
    <t>เงินลงทุนระยะสั้น</t>
  </si>
  <si>
    <t>-</t>
  </si>
  <si>
    <t>ณ วันที่ 30 มิถุนายน พ.ศ. 2569</t>
  </si>
  <si>
    <t>30 มิถุนายน</t>
  </si>
  <si>
    <t>สำหรับรอบระยะเวลาหกเดือนสิ้นสุดวันที่ 30 มิถุนายน พ.ศ. 2569</t>
  </si>
  <si>
    <t>สำหรับรอบระยะเวลาสามเดือนสิ้นสุดวันที่ 30 มิถุนายน พ.ศ. 2569</t>
  </si>
  <si>
    <t>รายได้จากการขายที่ดิน</t>
  </si>
  <si>
    <t>ต้นทุนขายที่ดิน</t>
  </si>
  <si>
    <t>ส่วนของเงินกู้ยืมระยะยาวจากกิจการที่เกี่ยวข้องกัน</t>
  </si>
  <si>
    <t xml:space="preserve">   หุ้นสามัญ จำนวน 1,248,168,768 หุ้น </t>
  </si>
  <si>
    <t>กำไรจากมูลค่ายุติธรรมของสินทรัพย์ทางการเงิน</t>
  </si>
  <si>
    <t>เงินสดจ่ายเพื่อซื้อสินทรัพย์ทางการเงินที่วัดมูลค่า</t>
  </si>
  <si>
    <t>ด้วยมูลค่ายุติธรรมผ่านกำไรหรือขาดทุน</t>
  </si>
  <si>
    <t>เงินสดรับจากการจำหน่ายอุปกรณ์</t>
  </si>
  <si>
    <t>เงินสดรับจากเงินกู้ยืมระยะสั้นจากบุคคลและกิจการอื่น</t>
  </si>
  <si>
    <t>เงินสดจ่ายคืนเงินกู้ยืมระยะสั้นจากบุคคลและกิจการอื่น</t>
  </si>
  <si>
    <t>เงินสดจ่ายคืนหุ้นกู้ระยะสั้น</t>
  </si>
  <si>
    <t>เงินสดรับจากเงินกู้ยืมระยะยาวจากกิจการที่เกี่ยวข้องกัน</t>
  </si>
  <si>
    <t>- โอนที่ดินรอการพัฒนาเป็น</t>
  </si>
  <si>
    <t>ต้นทุนพัฒนาอสังหาริมทรัพย์</t>
  </si>
  <si>
    <t>ยอดคงเหลือ ณ วันที่ 30 มิถุนายน พ.ศ. 2568</t>
  </si>
  <si>
    <t>ยอดคงเหลือ ณ วันที่ 30 มิถุนายน พ.ศ. 2569</t>
  </si>
  <si>
    <t>16 ค)</t>
  </si>
  <si>
    <t>สินทรัพย์ทางการเงินที่วัดมูลค่าด้วย</t>
  </si>
  <si>
    <t>มูลค่ายุติธรรมผ่านกำไรหรือขาดทุน</t>
  </si>
  <si>
    <t>เงินสดรับจากการขายสินทรัพย์ทางการเงินที่วัดมูลค่า</t>
  </si>
  <si>
    <t>เงินกู้ยืมระยะสั้นจากกิจการที่เกี่ยวข้องกัน</t>
  </si>
  <si>
    <t>เงินกู้ยืมระยะยาวจากกิจการที่เกี่ยวข้องกัน</t>
  </si>
  <si>
    <t>ค่าใช้จ่ายภาษีเงินได้</t>
  </si>
  <si>
    <t>กำไรสำหรับรอบระยะเวลา</t>
  </si>
  <si>
    <t>กำไรเบ็ดเสร็จรวม</t>
  </si>
  <si>
    <t>กำไรต่อหุ้นขั้นพื้นฐาน</t>
  </si>
  <si>
    <t>กำไรต่อหุ้นปรับลด</t>
  </si>
  <si>
    <t>กำไรต่อหุ้น - ส่วนของ</t>
  </si>
  <si>
    <t>ขาดทุนจากการจำหน่ายอุปกรณ์</t>
  </si>
  <si>
    <t>เงินสดจ่ายคืนเงินกู้ยืมระยะสั้นจากกิจการที่เกี่ยวข้องกัน</t>
  </si>
  <si>
    <t>เงินสดและรายการเทียบเท่าเงินสดเพิ่มขึ้นสุทธิ</t>
  </si>
  <si>
    <t>เงินกู้ยืมระยะสั้นจากบุคคลและกิจการอื่น</t>
  </si>
  <si>
    <t>เงินสดสุทธิได้มาจากกิจกรรมดำเนินงาน</t>
  </si>
  <si>
    <t>การแบ่งปันกำไร(ขาดทุน):</t>
  </si>
  <si>
    <t>การแบ่งปันกำไร(ขาดทุน)เบ็ดเสร็จรวม:</t>
  </si>
  <si>
    <t>(กลับรายการ)ผลขาดทุนด้านเครดิตที่คาดว่าจะเกิดขึ้น</t>
  </si>
  <si>
    <t>- รับรู้สินทรัพย์สิทธิการใช้ตามสัญญาเช่า - สุทธิจากเงินสดจ่าย</t>
  </si>
  <si>
    <t>เงินสดจ่ายสำหรับสินทรัพย์สิทธิการใช้</t>
  </si>
  <si>
    <t>- เงินให้กู้ยืมแก่บริษัทย่อย</t>
  </si>
  <si>
    <t>ผลขาดทุนด้านเครดิตที่คาดว่าจะเกิดขึ้น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</si>
</sst>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8">
    <numFmt numFmtId="43" formatCode="_(* #,##0.00_);_(* \(#,##0.00\);_(* &quot;-&quot;??_);_(@_)"/>
    <numFmt numFmtId="164" formatCode="_-* #,##0.00_-;\-* #,##0.00_-;_-* &quot;-&quot;??_-;_-@_-"/>
    <numFmt numFmtId="165" formatCode="_(* #,##0_);_(* \(#,##0\);_(* &quot;-&quot;_)\ \ \ \ \ ;_(@_)"/>
    <numFmt numFmtId="166" formatCode="#,##0;\(#,##0\)"/>
    <numFmt numFmtId="167" formatCode="#,##0;\(#,##0\);\-"/>
    <numFmt numFmtId="168" formatCode="#,##0.00;\(#,##0.00\);\-"/>
    <numFmt numFmtId="169" formatCode="_(* #,##0_);_(* \(#,##0\);_(* &quot;-&quot;??_);_(@_)"/>
    <numFmt numFmtId="170" formatCode="#,##0;\(#,##0\);&quot;-&quot;;@"/>
  </numFmts>
  <fonts count="19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0"/>
      <name val="Microsoft Sans Serif"/>
      <family val="2"/>
    </font>
    <font>
      <b/>
      <sz val="13"/>
      <name val="Browallia New"/>
      <family val="2"/>
    </font>
    <font>
      <sz val="13"/>
      <name val="Browallia New"/>
      <family val="2"/>
    </font>
    <font>
      <sz val="14"/>
      <name val="Cordia New"/>
      <family val="2"/>
    </font>
    <font>
      <u/>
      <sz val="11"/>
      <color theme="10"/>
      <name val="Aptos Narrow"/>
      <family val="2"/>
      <scheme val="minor"/>
    </font>
    <font>
      <sz val="10"/>
      <color theme="1"/>
      <name val="Arial"/>
      <family val="2"/>
    </font>
    <font>
      <sz val="10"/>
      <name val="Arial"/>
      <family val="2"/>
    </font>
    <font>
      <u/>
      <sz val="10"/>
      <color theme="10"/>
      <name val="Arial Unicode MS"/>
      <family val="2"/>
    </font>
    <font>
      <sz val="10"/>
      <color theme="1"/>
      <name val="Arial Unicode MS"/>
      <family val="2"/>
    </font>
    <font>
      <sz val="11"/>
      <color theme="1"/>
      <name val="Arial"/>
      <family val="2"/>
    </font>
    <font>
      <sz val="10"/>
      <color theme="1"/>
      <name val="Cambria"/>
      <family val="2"/>
    </font>
    <font>
      <sz val="9"/>
      <color theme="1"/>
      <name val="Arial"/>
      <family val="2"/>
    </font>
    <font>
      <sz val="10"/>
      <name val="ApFont"/>
      <charset val="222"/>
    </font>
    <font>
      <sz val="10"/>
      <color rgb="FF006100"/>
      <name val="Georgia"/>
      <family val="2"/>
    </font>
    <font>
      <sz val="10"/>
      <color rgb="FF9C0006"/>
      <name val="Georgia"/>
      <family val="2"/>
    </font>
    <font>
      <sz val="11"/>
      <color theme="1"/>
      <name val="Aptos Narrow"/>
      <family val="2"/>
      <charset val="222"/>
      <scheme val="minor"/>
    </font>
    <font>
      <sz val="11"/>
      <color rgb="FF006100"/>
      <name val="Aptos Narrow"/>
      <family val="2"/>
      <charset val="22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</fills>
  <borders count="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indexed="64"/>
      </bottom>
      <diagonal/>
    </border>
  </borders>
  <cellStyleXfs count="81">
    <xf numFmtId="0" fontId="0" fillId="0" borderId="0"/>
    <xf numFmtId="0" fontId="2" fillId="0" borderId="0"/>
    <xf numFmtId="43" fontId="2" fillId="0" borderId="0" applyFont="0" applyFill="0" applyBorder="0" applyAlignment="0" applyProtection="0"/>
    <xf numFmtId="0" fontId="1" fillId="0" borderId="0"/>
    <xf numFmtId="0" fontId="2" fillId="0" borderId="0"/>
    <xf numFmtId="43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1" fillId="0" borderId="0"/>
    <xf numFmtId="0" fontId="5" fillId="0" borderId="0"/>
    <xf numFmtId="0" fontId="1" fillId="0" borderId="0"/>
    <xf numFmtId="0" fontId="1" fillId="0" borderId="0"/>
    <xf numFmtId="0" fontId="6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/>
    <xf numFmtId="164" fontId="1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5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4" fontId="10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1" fillId="0" borderId="0"/>
    <xf numFmtId="164" fontId="1" fillId="0" borderId="0" applyFont="0" applyFill="0" applyBorder="0" applyAlignment="0" applyProtection="0"/>
    <xf numFmtId="0" fontId="8" fillId="0" borderId="0">
      <protection locked="0"/>
    </xf>
    <xf numFmtId="0" fontId="12" fillId="0" borderId="0"/>
    <xf numFmtId="4" fontId="14" fillId="0" borderId="0" applyFont="0" applyFill="0" applyBorder="0" applyAlignment="0" applyProtection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0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64" fontId="12" fillId="0" borderId="0" applyFont="0" applyFill="0" applyBorder="0" applyAlignment="0" applyProtection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0" fillId="0" borderId="0"/>
    <xf numFmtId="164" fontId="1" fillId="0" borderId="0" applyFont="0" applyFill="0" applyBorder="0" applyAlignment="0" applyProtection="0"/>
    <xf numFmtId="0" fontId="15" fillId="2" borderId="0" applyNumberFormat="0" applyBorder="0" applyAlignment="0" applyProtection="0"/>
    <xf numFmtId="164" fontId="1" fillId="0" borderId="0" applyFont="0" applyFill="0" applyBorder="0" applyAlignment="0" applyProtection="0"/>
    <xf numFmtId="0" fontId="16" fillId="3" borderId="0" applyNumberFormat="0" applyBorder="0" applyAlignment="0" applyProtection="0"/>
    <xf numFmtId="164" fontId="10" fillId="0" borderId="0" applyFont="0" applyFill="0" applyBorder="0" applyAlignment="0" applyProtection="0"/>
    <xf numFmtId="0" fontId="8" fillId="0" borderId="0"/>
    <xf numFmtId="0" fontId="8" fillId="0" borderId="0"/>
    <xf numFmtId="164" fontId="2" fillId="0" borderId="0" applyFont="0" applyFill="0" applyBorder="0" applyAlignment="0" applyProtection="0"/>
    <xf numFmtId="0" fontId="8" fillId="0" borderId="0"/>
    <xf numFmtId="164" fontId="5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7" fillId="0" borderId="0"/>
    <xf numFmtId="164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0" fontId="18" fillId="2" borderId="0" applyNumberFormat="0" applyBorder="0" applyAlignment="0" applyProtection="0"/>
    <xf numFmtId="0" fontId="1" fillId="0" borderId="0"/>
    <xf numFmtId="164" fontId="17" fillId="0" borderId="0" applyFont="0" applyFill="0" applyBorder="0" applyAlignment="0" applyProtection="0"/>
    <xf numFmtId="9" fontId="1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7" fillId="0" borderId="0" applyFont="0" applyFill="0" applyBorder="0" applyAlignment="0" applyProtection="0"/>
    <xf numFmtId="0" fontId="1" fillId="0" borderId="0"/>
    <xf numFmtId="0" fontId="7" fillId="0" borderId="0">
      <protection locked="0"/>
    </xf>
    <xf numFmtId="0" fontId="12" fillId="0" borderId="0"/>
    <xf numFmtId="164" fontId="17" fillId="0" borderId="0" applyFont="0" applyFill="0" applyBorder="0" applyAlignment="0" applyProtection="0"/>
    <xf numFmtId="0" fontId="17" fillId="0" borderId="0"/>
    <xf numFmtId="164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0" fontId="17" fillId="0" borderId="0"/>
    <xf numFmtId="0" fontId="1" fillId="0" borderId="0"/>
    <xf numFmtId="43" fontId="1" fillId="0" borderId="0" applyFont="0" applyFill="0" applyBorder="0" applyAlignment="0" applyProtection="0"/>
  </cellStyleXfs>
  <cellXfs count="158">
    <xf numFmtId="0" fontId="0" fillId="0" borderId="0" xfId="0"/>
    <xf numFmtId="167" fontId="4" fillId="0" borderId="0" xfId="5" applyNumberFormat="1" applyFont="1" applyFill="1" applyBorder="1" applyAlignment="1">
      <alignment horizontal="right" vertical="center"/>
    </xf>
    <xf numFmtId="167" fontId="4" fillId="0" borderId="0" xfId="5" applyNumberFormat="1" applyFont="1" applyFill="1" applyAlignment="1">
      <alignment horizontal="right" vertical="center"/>
    </xf>
    <xf numFmtId="167" fontId="4" fillId="0" borderId="0" xfId="6" applyNumberFormat="1" applyFont="1" applyFill="1" applyAlignment="1">
      <alignment horizontal="right" vertical="center"/>
    </xf>
    <xf numFmtId="167" fontId="4" fillId="0" borderId="0" xfId="7" quotePrefix="1" applyNumberFormat="1" applyFont="1" applyFill="1" applyAlignment="1">
      <alignment horizontal="right" vertical="center"/>
    </xf>
    <xf numFmtId="167" fontId="4" fillId="0" borderId="0" xfId="8" quotePrefix="1" applyNumberFormat="1" applyFont="1" applyFill="1" applyAlignment="1">
      <alignment horizontal="right" vertical="center"/>
    </xf>
    <xf numFmtId="167" fontId="4" fillId="0" borderId="0" xfId="2" applyNumberFormat="1" applyFont="1" applyFill="1" applyAlignment="1">
      <alignment horizontal="right" vertical="center"/>
    </xf>
    <xf numFmtId="167" fontId="4" fillId="0" borderId="0" xfId="2" applyNumberFormat="1" applyFont="1" applyFill="1" applyBorder="1" applyAlignment="1">
      <alignment horizontal="right" vertical="center"/>
    </xf>
    <xf numFmtId="167" fontId="4" fillId="0" borderId="1" xfId="7" quotePrefix="1" applyNumberFormat="1" applyFont="1" applyFill="1" applyBorder="1" applyAlignment="1">
      <alignment horizontal="right" vertical="center"/>
    </xf>
    <xf numFmtId="167" fontId="4" fillId="0" borderId="0" xfId="7" quotePrefix="1" applyNumberFormat="1" applyFont="1" applyFill="1" applyBorder="1" applyAlignment="1">
      <alignment horizontal="right" vertical="center"/>
    </xf>
    <xf numFmtId="167" fontId="4" fillId="0" borderId="1" xfId="8" quotePrefix="1" applyNumberFormat="1" applyFont="1" applyFill="1" applyBorder="1" applyAlignment="1">
      <alignment horizontal="right" vertical="center"/>
    </xf>
    <xf numFmtId="167" fontId="4" fillId="0" borderId="0" xfId="9" applyNumberFormat="1" applyFont="1" applyFill="1" applyBorder="1" applyAlignment="1">
      <alignment horizontal="right" vertical="center"/>
    </xf>
    <xf numFmtId="167" fontId="4" fillId="0" borderId="2" xfId="7" quotePrefix="1" applyNumberFormat="1" applyFont="1" applyFill="1" applyBorder="1" applyAlignment="1">
      <alignment horizontal="right" vertical="center"/>
    </xf>
    <xf numFmtId="165" fontId="4" fillId="0" borderId="0" xfId="9" applyNumberFormat="1" applyFont="1" applyFill="1" applyAlignment="1">
      <alignment horizontal="right" vertical="center"/>
    </xf>
    <xf numFmtId="166" fontId="3" fillId="0" borderId="1" xfId="2" applyNumberFormat="1" applyFont="1" applyFill="1" applyBorder="1" applyAlignment="1">
      <alignment horizontal="right" vertical="center"/>
    </xf>
    <xf numFmtId="166" fontId="3" fillId="0" borderId="0" xfId="2" applyNumberFormat="1" applyFont="1" applyFill="1" applyAlignment="1">
      <alignment horizontal="right" vertical="center"/>
    </xf>
    <xf numFmtId="167" fontId="4" fillId="0" borderId="2" xfId="10" quotePrefix="1" applyNumberFormat="1" applyFont="1" applyFill="1" applyBorder="1" applyAlignment="1">
      <alignment horizontal="right" vertical="center"/>
    </xf>
    <xf numFmtId="3" fontId="4" fillId="0" borderId="2" xfId="7" quotePrefix="1" applyNumberFormat="1" applyFont="1" applyFill="1" applyBorder="1" applyAlignment="1">
      <alignment horizontal="right" vertical="center"/>
    </xf>
    <xf numFmtId="167" fontId="4" fillId="0" borderId="0" xfId="8" quotePrefix="1" applyNumberFormat="1" applyFont="1" applyFill="1" applyBorder="1" applyAlignment="1">
      <alignment horizontal="right" vertical="center"/>
    </xf>
    <xf numFmtId="167" fontId="4" fillId="0" borderId="0" xfId="9" applyNumberFormat="1" applyFont="1" applyFill="1" applyAlignment="1">
      <alignment horizontal="right" vertical="center"/>
    </xf>
    <xf numFmtId="167" fontId="4" fillId="0" borderId="1" xfId="9" applyNumberFormat="1" applyFont="1" applyFill="1" applyBorder="1" applyAlignment="1">
      <alignment horizontal="right" vertical="center"/>
    </xf>
    <xf numFmtId="167" fontId="4" fillId="0" borderId="3" xfId="9" applyNumberFormat="1" applyFont="1" applyFill="1" applyBorder="1" applyAlignment="1">
      <alignment horizontal="right" vertical="center"/>
    </xf>
    <xf numFmtId="166" fontId="3" fillId="0" borderId="1" xfId="2" applyNumberFormat="1" applyFont="1" applyFill="1" applyBorder="1" applyAlignment="1">
      <alignment horizontal="right" vertical="top" wrapText="1"/>
    </xf>
    <xf numFmtId="167" fontId="3" fillId="0" borderId="0" xfId="9" applyNumberFormat="1" applyFont="1" applyFill="1" applyBorder="1" applyAlignment="1">
      <alignment horizontal="right" vertical="center"/>
    </xf>
    <xf numFmtId="167" fontId="4" fillId="0" borderId="0" xfId="9" applyNumberFormat="1" applyFont="1" applyFill="1" applyBorder="1" applyAlignment="1">
      <alignment vertical="center"/>
    </xf>
    <xf numFmtId="167" fontId="3" fillId="0" borderId="0" xfId="9" applyNumberFormat="1" applyFont="1" applyFill="1" applyBorder="1" applyAlignment="1">
      <alignment vertical="center"/>
    </xf>
    <xf numFmtId="167" fontId="4" fillId="0" borderId="0" xfId="12" applyNumberFormat="1" applyFont="1" applyFill="1" applyBorder="1" applyAlignment="1">
      <alignment horizontal="right" vertical="center"/>
    </xf>
    <xf numFmtId="167" fontId="3" fillId="0" borderId="0" xfId="2" applyNumberFormat="1" applyFont="1" applyFill="1" applyBorder="1" applyAlignment="1">
      <alignment horizontal="right" vertical="top" wrapText="1"/>
    </xf>
    <xf numFmtId="167" fontId="3" fillId="0" borderId="1" xfId="2" applyNumberFormat="1" applyFont="1" applyFill="1" applyBorder="1" applyAlignment="1">
      <alignment horizontal="right" vertical="top" wrapText="1"/>
    </xf>
    <xf numFmtId="167" fontId="4" fillId="0" borderId="2" xfId="9" applyNumberFormat="1" applyFont="1" applyFill="1" applyBorder="1" applyAlignment="1">
      <alignment horizontal="right" vertical="center"/>
    </xf>
    <xf numFmtId="167" fontId="3" fillId="0" borderId="0" xfId="2" applyNumberFormat="1" applyFont="1" applyFill="1" applyBorder="1" applyAlignment="1">
      <alignment horizontal="right" vertical="center"/>
    </xf>
    <xf numFmtId="167" fontId="3" fillId="0" borderId="0" xfId="2" applyNumberFormat="1" applyFont="1" applyFill="1" applyBorder="1" applyAlignment="1">
      <alignment vertical="center"/>
    </xf>
    <xf numFmtId="167" fontId="3" fillId="0" borderId="1" xfId="2" applyNumberFormat="1" applyFont="1" applyFill="1" applyBorder="1" applyAlignment="1">
      <alignment horizontal="center" vertical="center"/>
    </xf>
    <xf numFmtId="166" fontId="3" fillId="0" borderId="1" xfId="2" applyNumberFormat="1" applyFont="1" applyFill="1" applyBorder="1" applyAlignment="1">
      <alignment horizontal="right" vertical="center" wrapText="1"/>
    </xf>
    <xf numFmtId="166" fontId="3" fillId="0" borderId="0" xfId="2" applyNumberFormat="1" applyFont="1" applyFill="1" applyBorder="1" applyAlignment="1">
      <alignment horizontal="right" vertical="center" wrapText="1"/>
    </xf>
    <xf numFmtId="168" fontId="4" fillId="0" borderId="0" xfId="9" applyNumberFormat="1" applyFont="1" applyFill="1" applyBorder="1" applyAlignment="1">
      <alignment vertical="center"/>
    </xf>
    <xf numFmtId="169" fontId="4" fillId="0" borderId="0" xfId="80" quotePrefix="1" applyNumberFormat="1" applyFont="1" applyFill="1" applyAlignment="1">
      <alignment horizontal="right" vertical="center"/>
    </xf>
    <xf numFmtId="167" fontId="4" fillId="0" borderId="0" xfId="7" applyNumberFormat="1" applyFont="1" applyFill="1" applyAlignment="1">
      <alignment horizontal="right" vertical="center"/>
    </xf>
    <xf numFmtId="167" fontId="4" fillId="0" borderId="1" xfId="7" applyNumberFormat="1" applyFont="1" applyFill="1" applyBorder="1" applyAlignment="1">
      <alignment horizontal="right" vertical="center"/>
    </xf>
    <xf numFmtId="37" fontId="3" fillId="0" borderId="0" xfId="1" applyNumberFormat="1" applyFont="1" applyFill="1" applyAlignment="1">
      <alignment vertical="center"/>
    </xf>
    <xf numFmtId="37" fontId="3" fillId="0" borderId="0" xfId="1" quotePrefix="1" applyNumberFormat="1" applyFont="1" applyFill="1" applyAlignment="1">
      <alignment vertical="center"/>
    </xf>
    <xf numFmtId="0" fontId="3" fillId="0" borderId="0" xfId="1" applyFont="1" applyFill="1" applyAlignment="1">
      <alignment horizontal="center" vertical="center"/>
    </xf>
    <xf numFmtId="0" fontId="3" fillId="0" borderId="0" xfId="1" applyFont="1" applyFill="1" applyAlignment="1">
      <alignment horizontal="right" vertical="center"/>
    </xf>
    <xf numFmtId="165" fontId="3" fillId="0" borderId="0" xfId="1" applyNumberFormat="1" applyFont="1" applyFill="1" applyAlignment="1">
      <alignment horizontal="right" vertical="center"/>
    </xf>
    <xf numFmtId="0" fontId="4" fillId="0" borderId="0" xfId="0" applyFont="1" applyFill="1" applyAlignment="1">
      <alignment vertical="center"/>
    </xf>
    <xf numFmtId="37" fontId="3" fillId="0" borderId="1" xfId="1" applyNumberFormat="1" applyFont="1" applyFill="1" applyBorder="1" applyAlignment="1">
      <alignment vertical="center"/>
    </xf>
    <xf numFmtId="37" fontId="3" fillId="0" borderId="1" xfId="1" quotePrefix="1" applyNumberFormat="1" applyFont="1" applyFill="1" applyBorder="1" applyAlignment="1">
      <alignment vertical="center"/>
    </xf>
    <xf numFmtId="0" fontId="3" fillId="0" borderId="1" xfId="1" applyFont="1" applyFill="1" applyBorder="1" applyAlignment="1">
      <alignment horizontal="center" vertical="center"/>
    </xf>
    <xf numFmtId="0" fontId="3" fillId="0" borderId="1" xfId="1" applyFont="1" applyFill="1" applyBorder="1" applyAlignment="1">
      <alignment horizontal="right" vertical="center"/>
    </xf>
    <xf numFmtId="165" fontId="3" fillId="0" borderId="1" xfId="1" applyNumberFormat="1" applyFont="1" applyFill="1" applyBorder="1" applyAlignment="1">
      <alignment horizontal="right" vertical="center"/>
    </xf>
    <xf numFmtId="0" fontId="3" fillId="0" borderId="0" xfId="1" applyFont="1" applyFill="1" applyAlignment="1">
      <alignment vertical="center"/>
    </xf>
    <xf numFmtId="165" fontId="3" fillId="0" borderId="0" xfId="1" applyNumberFormat="1" applyFont="1" applyFill="1" applyAlignment="1">
      <alignment vertical="center"/>
    </xf>
    <xf numFmtId="166" fontId="3" fillId="0" borderId="0" xfId="3" applyNumberFormat="1" applyFont="1" applyFill="1" applyAlignment="1">
      <alignment horizontal="right" vertical="center"/>
    </xf>
    <xf numFmtId="0" fontId="4" fillId="0" borderId="0" xfId="3" applyFont="1" applyFill="1" applyAlignment="1">
      <alignment vertical="center"/>
    </xf>
    <xf numFmtId="0" fontId="4" fillId="0" borderId="0" xfId="3" applyFont="1" applyFill="1" applyAlignment="1">
      <alignment horizontal="center" vertical="center"/>
    </xf>
    <xf numFmtId="0" fontId="4" fillId="0" borderId="0" xfId="3" applyFont="1" applyFill="1" applyAlignment="1">
      <alignment horizontal="right" vertical="center"/>
    </xf>
    <xf numFmtId="165" fontId="4" fillId="0" borderId="0" xfId="3" applyNumberFormat="1" applyFont="1" applyFill="1" applyAlignment="1">
      <alignment horizontal="right" vertical="center"/>
    </xf>
    <xf numFmtId="37" fontId="3" fillId="0" borderId="0" xfId="3" applyNumberFormat="1" applyFont="1" applyFill="1" applyAlignment="1">
      <alignment vertical="center"/>
    </xf>
    <xf numFmtId="0" fontId="3" fillId="0" borderId="0" xfId="3" applyFont="1" applyFill="1" applyAlignment="1">
      <alignment horizontal="center" vertical="center"/>
    </xf>
    <xf numFmtId="0" fontId="3" fillId="0" borderId="0" xfId="3" applyFont="1" applyFill="1" applyAlignment="1">
      <alignment horizontal="right" vertical="center"/>
    </xf>
    <xf numFmtId="165" fontId="3" fillId="0" borderId="0" xfId="3" applyNumberFormat="1" applyFont="1" applyFill="1" applyAlignment="1">
      <alignment horizontal="right" vertical="center"/>
    </xf>
    <xf numFmtId="37" fontId="4" fillId="0" borderId="0" xfId="3" applyNumberFormat="1" applyFont="1" applyFill="1" applyAlignment="1">
      <alignment vertical="center"/>
    </xf>
    <xf numFmtId="167" fontId="4" fillId="0" borderId="0" xfId="4" applyNumberFormat="1" applyFont="1" applyFill="1" applyAlignment="1">
      <alignment horizontal="right" vertical="center"/>
    </xf>
    <xf numFmtId="167" fontId="4" fillId="0" borderId="0" xfId="3" applyNumberFormat="1" applyFont="1" applyFill="1" applyAlignment="1">
      <alignment horizontal="right" vertical="center"/>
    </xf>
    <xf numFmtId="37" fontId="4" fillId="0" borderId="0" xfId="3" applyNumberFormat="1" applyFont="1" applyFill="1" applyAlignment="1">
      <alignment horizontal="left" vertical="center" wrapText="1"/>
    </xf>
    <xf numFmtId="37" fontId="4" fillId="0" borderId="0" xfId="3" applyNumberFormat="1" applyFont="1" applyFill="1" applyAlignment="1">
      <alignment horizontal="left" vertical="center"/>
    </xf>
    <xf numFmtId="167" fontId="4" fillId="0" borderId="1" xfId="4" applyNumberFormat="1" applyFont="1" applyFill="1" applyBorder="1" applyAlignment="1">
      <alignment horizontal="right" vertical="center"/>
    </xf>
    <xf numFmtId="0" fontId="3" fillId="0" borderId="0" xfId="3" applyFont="1" applyFill="1" applyAlignment="1">
      <alignment vertical="center"/>
    </xf>
    <xf numFmtId="167" fontId="4" fillId="0" borderId="0" xfId="3" applyNumberFormat="1" applyFont="1" applyFill="1" applyAlignment="1">
      <alignment vertical="center"/>
    </xf>
    <xf numFmtId="167" fontId="4" fillId="0" borderId="0" xfId="0" applyNumberFormat="1" applyFont="1" applyFill="1" applyAlignment="1">
      <alignment vertical="center"/>
    </xf>
    <xf numFmtId="0" fontId="4" fillId="0" borderId="0" xfId="1" applyFont="1" applyFill="1" applyAlignment="1">
      <alignment horizontal="left" vertical="center"/>
    </xf>
    <xf numFmtId="0" fontId="4" fillId="0" borderId="1" xfId="3" applyFont="1" applyFill="1" applyBorder="1" applyAlignment="1">
      <alignment vertical="center"/>
    </xf>
    <xf numFmtId="0" fontId="4" fillId="0" borderId="1" xfId="3" applyFont="1" applyFill="1" applyBorder="1" applyAlignment="1">
      <alignment horizontal="center" vertical="center"/>
    </xf>
    <xf numFmtId="0" fontId="4" fillId="0" borderId="1" xfId="3" applyFont="1" applyFill="1" applyBorder="1" applyAlignment="1">
      <alignment horizontal="right" vertical="center"/>
    </xf>
    <xf numFmtId="165" fontId="4" fillId="0" borderId="1" xfId="3" applyNumberFormat="1" applyFont="1" applyFill="1" applyBorder="1" applyAlignment="1">
      <alignment horizontal="right" vertical="center"/>
    </xf>
    <xf numFmtId="0" fontId="4" fillId="0" borderId="0" xfId="4" applyFont="1" applyFill="1" applyAlignment="1">
      <alignment horizontal="center" vertical="center"/>
    </xf>
    <xf numFmtId="0" fontId="4" fillId="0" borderId="0" xfId="1" applyFont="1" applyFill="1" applyAlignment="1">
      <alignment vertical="center"/>
    </xf>
    <xf numFmtId="167" fontId="4" fillId="0" borderId="2" xfId="1" applyNumberFormat="1" applyFont="1" applyFill="1" applyBorder="1" applyAlignment="1">
      <alignment vertical="center"/>
    </xf>
    <xf numFmtId="37" fontId="4" fillId="0" borderId="0" xfId="4" applyNumberFormat="1" applyFont="1" applyFill="1" applyAlignment="1">
      <alignment vertical="center"/>
    </xf>
    <xf numFmtId="0" fontId="4" fillId="0" borderId="0" xfId="4" applyFont="1" applyFill="1" applyAlignment="1">
      <alignment horizontal="right" vertical="center"/>
    </xf>
    <xf numFmtId="167" fontId="4" fillId="0" borderId="1" xfId="0" applyNumberFormat="1" applyFont="1" applyFill="1" applyBorder="1" applyAlignment="1">
      <alignment horizontal="right" vertical="center"/>
    </xf>
    <xf numFmtId="0" fontId="3" fillId="0" borderId="0" xfId="0" applyFont="1" applyFill="1" applyAlignment="1">
      <alignment vertical="center"/>
    </xf>
    <xf numFmtId="167" fontId="4" fillId="0" borderId="0" xfId="0" applyNumberFormat="1" applyFont="1" applyFill="1" applyAlignment="1">
      <alignment horizontal="right" vertical="center"/>
    </xf>
    <xf numFmtId="0" fontId="4" fillId="0" borderId="0" xfId="0" applyFont="1" applyFill="1"/>
    <xf numFmtId="0" fontId="3" fillId="0" borderId="1" xfId="0" applyFont="1" applyFill="1" applyBorder="1" applyAlignment="1">
      <alignment vertical="center"/>
    </xf>
    <xf numFmtId="0" fontId="4" fillId="0" borderId="1" xfId="0" applyFont="1" applyFill="1" applyBorder="1" applyAlignment="1">
      <alignment vertical="center"/>
    </xf>
    <xf numFmtId="167" fontId="3" fillId="0" borderId="0" xfId="0" applyNumberFormat="1" applyFont="1" applyFill="1" applyAlignment="1">
      <alignment horizontal="center" vertical="center"/>
    </xf>
    <xf numFmtId="167" fontId="3" fillId="0" borderId="0" xfId="0" applyNumberFormat="1" applyFont="1" applyFill="1" applyAlignment="1">
      <alignment horizontal="right" vertical="center"/>
    </xf>
    <xf numFmtId="166" fontId="3" fillId="0" borderId="0" xfId="0" applyNumberFormat="1" applyFont="1" applyFill="1" applyAlignment="1">
      <alignment horizontal="right" vertical="center"/>
    </xf>
    <xf numFmtId="0" fontId="3" fillId="0" borderId="0" xfId="0" applyFont="1" applyFill="1" applyAlignment="1">
      <alignment horizontal="left" vertical="center"/>
    </xf>
    <xf numFmtId="0" fontId="4" fillId="0" borderId="0" xfId="0" applyFont="1" applyFill="1" applyAlignment="1">
      <alignment vertical="center" wrapText="1"/>
    </xf>
    <xf numFmtId="0" fontId="4" fillId="0" borderId="0" xfId="0" applyFont="1" applyFill="1" applyAlignment="1">
      <alignment horizontal="left" vertical="center" wrapText="1"/>
    </xf>
    <xf numFmtId="165" fontId="4" fillId="0" borderId="0" xfId="0" applyNumberFormat="1" applyFont="1" applyFill="1" applyAlignment="1">
      <alignment horizontal="right" vertical="center"/>
    </xf>
    <xf numFmtId="0" fontId="4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horizontal="left" vertical="center"/>
    </xf>
    <xf numFmtId="0" fontId="4" fillId="0" borderId="0" xfId="0" applyFont="1" applyFill="1" applyAlignment="1">
      <alignment vertical="top"/>
    </xf>
    <xf numFmtId="0" fontId="4" fillId="0" borderId="0" xfId="0" applyFont="1" applyFill="1" applyAlignment="1">
      <alignment horizontal="center" vertical="top"/>
    </xf>
    <xf numFmtId="167" fontId="4" fillId="0" borderId="0" xfId="0" applyNumberFormat="1" applyFont="1" applyFill="1" applyAlignment="1">
      <alignment horizontal="right" vertical="top"/>
    </xf>
    <xf numFmtId="167" fontId="4" fillId="0" borderId="0" xfId="0" applyNumberFormat="1" applyFont="1" applyFill="1"/>
    <xf numFmtId="165" fontId="4" fillId="0" borderId="0" xfId="0" applyNumberFormat="1" applyFont="1" applyFill="1"/>
    <xf numFmtId="167" fontId="4" fillId="0" borderId="0" xfId="0" applyNumberFormat="1" applyFont="1" applyFill="1" applyAlignment="1" applyProtection="1">
      <alignment horizontal="right" vertical="center"/>
      <protection locked="0"/>
    </xf>
    <xf numFmtId="0" fontId="4" fillId="0" borderId="0" xfId="0" quotePrefix="1" applyFont="1" applyFill="1" applyAlignment="1">
      <alignment horizontal="left" vertical="center"/>
    </xf>
    <xf numFmtId="0" fontId="3" fillId="0" borderId="0" xfId="0" applyFont="1" applyFill="1" applyAlignment="1">
      <alignment horizontal="left" vertical="center" wrapText="1"/>
    </xf>
    <xf numFmtId="167" fontId="3" fillId="0" borderId="0" xfId="0" applyNumberFormat="1" applyFont="1" applyFill="1" applyAlignment="1">
      <alignment vertical="center"/>
    </xf>
    <xf numFmtId="37" fontId="3" fillId="0" borderId="0" xfId="0" applyNumberFormat="1" applyFont="1" applyFill="1" applyAlignment="1">
      <alignment horizontal="left" vertical="center"/>
    </xf>
    <xf numFmtId="37" fontId="4" fillId="0" borderId="0" xfId="0" applyNumberFormat="1" applyFont="1" applyFill="1" applyAlignment="1">
      <alignment horizontal="left" vertical="center"/>
    </xf>
    <xf numFmtId="0" fontId="4" fillId="0" borderId="0" xfId="0" quotePrefix="1" applyFont="1" applyFill="1" applyAlignment="1">
      <alignment vertical="center"/>
    </xf>
    <xf numFmtId="167" fontId="4" fillId="0" borderId="2" xfId="0" applyNumberFormat="1" applyFont="1" applyFill="1" applyBorder="1" applyAlignment="1">
      <alignment horizontal="right" vertical="center"/>
    </xf>
    <xf numFmtId="167" fontId="3" fillId="0" borderId="1" xfId="0" applyNumberFormat="1" applyFont="1" applyFill="1" applyBorder="1" applyAlignment="1">
      <alignment horizontal="right" vertical="center"/>
    </xf>
    <xf numFmtId="0" fontId="3" fillId="0" borderId="1" xfId="0" applyFont="1" applyFill="1" applyBorder="1" applyAlignment="1">
      <alignment horizontal="left" vertical="center"/>
    </xf>
    <xf numFmtId="169" fontId="4" fillId="0" borderId="1" xfId="0" applyNumberFormat="1" applyFont="1" applyFill="1" applyBorder="1" applyAlignment="1">
      <alignment horizontal="right" vertical="center"/>
    </xf>
    <xf numFmtId="169" fontId="4" fillId="0" borderId="1" xfId="0" applyNumberFormat="1" applyFont="1" applyFill="1" applyBorder="1" applyAlignment="1">
      <alignment vertical="center"/>
    </xf>
    <xf numFmtId="167" fontId="3" fillId="0" borderId="0" xfId="0" applyNumberFormat="1" applyFont="1" applyFill="1" applyAlignment="1">
      <alignment horizontal="right" vertical="top" wrapText="1"/>
    </xf>
    <xf numFmtId="170" fontId="4" fillId="0" borderId="0" xfId="3" applyNumberFormat="1" applyFont="1" applyFill="1" applyAlignment="1">
      <alignment horizontal="right" vertical="center"/>
    </xf>
    <xf numFmtId="170" fontId="4" fillId="0" borderId="1" xfId="3" applyNumberFormat="1" applyFont="1" applyFill="1" applyBorder="1" applyAlignment="1">
      <alignment horizontal="right" vertical="center"/>
    </xf>
    <xf numFmtId="167" fontId="4" fillId="0" borderId="1" xfId="0" applyNumberFormat="1" applyFont="1" applyFill="1" applyBorder="1" applyAlignment="1">
      <alignment vertical="center"/>
    </xf>
    <xf numFmtId="0" fontId="4" fillId="0" borderId="1" xfId="0" applyFont="1" applyFill="1" applyBorder="1"/>
    <xf numFmtId="169" fontId="4" fillId="0" borderId="0" xfId="0" applyNumberFormat="1" applyFont="1" applyFill="1" applyAlignment="1">
      <alignment horizontal="right" vertical="center"/>
    </xf>
    <xf numFmtId="169" fontId="4" fillId="0" borderId="0" xfId="0" applyNumberFormat="1" applyFont="1" applyFill="1" applyAlignment="1">
      <alignment vertical="center"/>
    </xf>
    <xf numFmtId="169" fontId="3" fillId="0" borderId="0" xfId="0" applyNumberFormat="1" applyFont="1" applyFill="1" applyAlignment="1">
      <alignment vertical="center"/>
    </xf>
    <xf numFmtId="169" fontId="3" fillId="0" borderId="0" xfId="0" applyNumberFormat="1" applyFont="1" applyFill="1" applyAlignment="1">
      <alignment horizontal="center" vertical="center"/>
    </xf>
    <xf numFmtId="169" fontId="3" fillId="0" borderId="0" xfId="0" applyNumberFormat="1" applyFont="1" applyFill="1" applyAlignment="1">
      <alignment horizontal="right" vertical="center"/>
    </xf>
    <xf numFmtId="0" fontId="3" fillId="0" borderId="0" xfId="0" applyFont="1" applyFill="1" applyAlignment="1">
      <alignment horizontal="right"/>
    </xf>
    <xf numFmtId="166" fontId="3" fillId="0" borderId="0" xfId="14" applyNumberFormat="1" applyFont="1" applyFill="1" applyAlignment="1">
      <alignment horizontal="right" vertical="top"/>
    </xf>
    <xf numFmtId="166" fontId="3" fillId="0" borderId="0" xfId="14" applyNumberFormat="1" applyFont="1" applyFill="1" applyAlignment="1">
      <alignment horizontal="right" vertical="center"/>
    </xf>
    <xf numFmtId="170" fontId="4" fillId="0" borderId="0" xfId="0" applyNumberFormat="1" applyFont="1" applyFill="1" applyAlignment="1">
      <alignment horizontal="right" vertical="center"/>
    </xf>
    <xf numFmtId="167" fontId="4" fillId="0" borderId="1" xfId="3" applyNumberFormat="1" applyFont="1" applyFill="1" applyBorder="1" applyAlignment="1">
      <alignment horizontal="right" vertical="center"/>
    </xf>
    <xf numFmtId="170" fontId="4" fillId="0" borderId="1" xfId="0" applyNumberFormat="1" applyFont="1" applyFill="1" applyBorder="1" applyAlignment="1">
      <alignment horizontal="right" vertical="center"/>
    </xf>
    <xf numFmtId="170" fontId="4" fillId="0" borderId="2" xfId="0" applyNumberFormat="1" applyFont="1" applyFill="1" applyBorder="1" applyAlignment="1">
      <alignment horizontal="right" vertical="center"/>
    </xf>
    <xf numFmtId="0" fontId="4" fillId="0" borderId="1" xfId="0" applyFont="1" applyFill="1" applyBorder="1" applyAlignment="1">
      <alignment horizontal="center" vertical="center"/>
    </xf>
    <xf numFmtId="167" fontId="4" fillId="0" borderId="3" xfId="0" applyNumberFormat="1" applyFont="1" applyFill="1" applyBorder="1" applyAlignment="1">
      <alignment vertical="center"/>
    </xf>
    <xf numFmtId="167" fontId="4" fillId="0" borderId="3" xfId="0" applyNumberFormat="1" applyFont="1" applyFill="1" applyBorder="1" applyAlignment="1">
      <alignment horizontal="right" vertical="center"/>
    </xf>
    <xf numFmtId="0" fontId="3" fillId="0" borderId="0" xfId="0" applyFont="1" applyFill="1" applyAlignment="1">
      <alignment horizontal="center" vertical="center"/>
    </xf>
    <xf numFmtId="167" fontId="3" fillId="0" borderId="0" xfId="1" applyNumberFormat="1" applyFont="1" applyFill="1" applyAlignment="1">
      <alignment horizontal="right" vertical="center"/>
    </xf>
    <xf numFmtId="167" fontId="3" fillId="0" borderId="0" xfId="1" applyNumberFormat="1" applyFont="1" applyFill="1" applyAlignment="1">
      <alignment vertical="center"/>
    </xf>
    <xf numFmtId="166" fontId="3" fillId="0" borderId="0" xfId="0" applyNumberFormat="1" applyFont="1" applyFill="1" applyAlignment="1">
      <alignment horizontal="right" vertical="top"/>
    </xf>
    <xf numFmtId="37" fontId="3" fillId="0" borderId="0" xfId="0" applyNumberFormat="1" applyFont="1" applyFill="1" applyAlignment="1">
      <alignment vertical="center"/>
    </xf>
    <xf numFmtId="37" fontId="4" fillId="0" borderId="0" xfId="0" applyNumberFormat="1" applyFont="1" applyFill="1" applyAlignment="1">
      <alignment vertical="center"/>
    </xf>
    <xf numFmtId="37" fontId="4" fillId="0" borderId="0" xfId="0" quotePrefix="1" applyNumberFormat="1" applyFont="1" applyFill="1" applyAlignment="1">
      <alignment vertical="center"/>
    </xf>
    <xf numFmtId="0" fontId="3" fillId="0" borderId="0" xfId="0" applyFont="1" applyFill="1"/>
    <xf numFmtId="0" fontId="3" fillId="0" borderId="0" xfId="11" applyFont="1" applyFill="1" applyAlignment="1">
      <alignment vertical="center"/>
    </xf>
    <xf numFmtId="0" fontId="4" fillId="0" borderId="0" xfId="11" applyFont="1" applyFill="1" applyAlignment="1">
      <alignment vertical="center"/>
    </xf>
    <xf numFmtId="167" fontId="4" fillId="0" borderId="0" xfId="11" applyNumberFormat="1" applyFont="1" applyFill="1" applyAlignment="1">
      <alignment vertical="center"/>
    </xf>
    <xf numFmtId="167" fontId="4" fillId="0" borderId="0" xfId="11" applyNumberFormat="1" applyFont="1" applyFill="1" applyAlignment="1">
      <alignment horizontal="center" vertical="center"/>
    </xf>
    <xf numFmtId="168" fontId="4" fillId="0" borderId="2" xfId="0" applyNumberFormat="1" applyFont="1" applyFill="1" applyBorder="1" applyAlignment="1">
      <alignment horizontal="right" vertical="center"/>
    </xf>
    <xf numFmtId="168" fontId="4" fillId="0" borderId="0" xfId="0" applyNumberFormat="1" applyFont="1" applyFill="1" applyAlignment="1">
      <alignment vertical="center"/>
    </xf>
    <xf numFmtId="168" fontId="4" fillId="0" borderId="2" xfId="13" applyNumberFormat="1" applyFont="1" applyFill="1" applyBorder="1" applyAlignment="1">
      <alignment vertical="center"/>
    </xf>
    <xf numFmtId="168" fontId="4" fillId="0" borderId="0" xfId="0" applyNumberFormat="1" applyFont="1" applyFill="1" applyAlignment="1">
      <alignment horizontal="right" vertical="center"/>
    </xf>
    <xf numFmtId="165" fontId="3" fillId="0" borderId="1" xfId="1" applyNumberFormat="1" applyFont="1" applyFill="1" applyBorder="1" applyAlignment="1">
      <alignment horizontal="center" vertical="center"/>
    </xf>
    <xf numFmtId="0" fontId="4" fillId="0" borderId="0" xfId="1" applyFont="1" applyFill="1" applyAlignment="1">
      <alignment horizontal="left" vertical="center"/>
    </xf>
    <xf numFmtId="167" fontId="3" fillId="0" borderId="1" xfId="9" applyNumberFormat="1" applyFont="1" applyFill="1" applyBorder="1" applyAlignment="1">
      <alignment horizontal="center" vertical="center"/>
    </xf>
    <xf numFmtId="167" fontId="3" fillId="0" borderId="1" xfId="0" applyNumberFormat="1" applyFont="1" applyFill="1" applyBorder="1" applyAlignment="1">
      <alignment horizontal="center" vertical="center"/>
    </xf>
    <xf numFmtId="37" fontId="3" fillId="0" borderId="0" xfId="1" applyNumberFormat="1" applyFont="1" applyFill="1" applyAlignment="1">
      <alignment horizontal="left" vertical="center"/>
    </xf>
    <xf numFmtId="169" fontId="3" fillId="0" borderId="1" xfId="0" applyNumberFormat="1" applyFont="1" applyFill="1" applyBorder="1" applyAlignment="1">
      <alignment horizontal="center" vertical="center"/>
    </xf>
    <xf numFmtId="169" fontId="3" fillId="0" borderId="4" xfId="0" applyNumberFormat="1" applyFont="1" applyFill="1" applyBorder="1" applyAlignment="1">
      <alignment horizontal="center" vertical="center"/>
    </xf>
    <xf numFmtId="167" fontId="3" fillId="0" borderId="4" xfId="0" applyNumberFormat="1" applyFont="1" applyFill="1" applyBorder="1" applyAlignment="1">
      <alignment horizontal="center" vertical="center"/>
    </xf>
    <xf numFmtId="0" fontId="4" fillId="0" borderId="0" xfId="0" applyFont="1" applyFill="1" applyAlignment="1">
      <alignment vertical="center" wrapText="1"/>
    </xf>
    <xf numFmtId="0" fontId="4" fillId="0" borderId="0" xfId="0" applyFont="1" applyFill="1" applyAlignment="1">
      <alignment horizontal="left" vertical="center" wrapText="1"/>
    </xf>
  </cellXfs>
  <cellStyles count="81">
    <cellStyle name="Bad 10 3" xfId="54"/>
    <cellStyle name="Comma" xfId="80" builtinId="3"/>
    <cellStyle name="Comma 10" xfId="67"/>
    <cellStyle name="Comma 10 10" xfId="63"/>
    <cellStyle name="Comma 10 10 3" xfId="74"/>
    <cellStyle name="Comma 111 2" xfId="26"/>
    <cellStyle name="Comma 165" xfId="34"/>
    <cellStyle name="Comma 166" xfId="43"/>
    <cellStyle name="Comma 166 2" xfId="46"/>
    <cellStyle name="Comma 166 3" xfId="48"/>
    <cellStyle name="Comma 168" xfId="28"/>
    <cellStyle name="Comma 2" xfId="58"/>
    <cellStyle name="Comma 2 2" xfId="61"/>
    <cellStyle name="Comma 2 2 2" xfId="22"/>
    <cellStyle name="Comma 2 2 2 20 2" xfId="7"/>
    <cellStyle name="Comma 2 2 2 20 2 2" xfId="8"/>
    <cellStyle name="Comma 2 2 2 20 3" xfId="10"/>
    <cellStyle name="Comma 2 2 2 20 3 2" xfId="21"/>
    <cellStyle name="Comma 2 2 2 7 2 3" xfId="55"/>
    <cellStyle name="Comma 2 2 3" xfId="69"/>
    <cellStyle name="Comma 2 25" xfId="2"/>
    <cellStyle name="Comma 2 25 2" xfId="5"/>
    <cellStyle name="Comma 2 25 2 2" xfId="6"/>
    <cellStyle name="Comma 21 2 4 6 2 2 2" xfId="53"/>
    <cellStyle name="Comma 3" xfId="12"/>
    <cellStyle name="Comma 3 2" xfId="60"/>
    <cellStyle name="Comma 3 28" xfId="9"/>
    <cellStyle name="Comma 3 28 2" xfId="25"/>
    <cellStyle name="Comma 3 28 2 2" xfId="44"/>
    <cellStyle name="Comma 3 28 3" xfId="20"/>
    <cellStyle name="Comma 3 28 4" xfId="49"/>
    <cellStyle name="Comma 3 3" xfId="23"/>
    <cellStyle name="Comma 4 34 3" xfId="35"/>
    <cellStyle name="Comma 4 34 3 2" xfId="38"/>
    <cellStyle name="Comma 4 35" xfId="31"/>
    <cellStyle name="Comma 4 35 2" xfId="39"/>
    <cellStyle name="Comma 5" xfId="70"/>
    <cellStyle name="Comma 59 2 2" xfId="51"/>
    <cellStyle name="Comma 6" xfId="47"/>
    <cellStyle name="Comma 9" xfId="76"/>
    <cellStyle name="Good 10 3" xfId="52"/>
    <cellStyle name="Good 2" xfId="65"/>
    <cellStyle name="Hyperlink 2" xfId="17"/>
    <cellStyle name="Hyperlink 3" xfId="18"/>
    <cellStyle name="Normal" xfId="0" builtinId="0"/>
    <cellStyle name="Normal 10" xfId="42"/>
    <cellStyle name="Normal 10 14 3" xfId="62"/>
    <cellStyle name="Normal 108 2" xfId="50"/>
    <cellStyle name="Normal 12 2" xfId="59"/>
    <cellStyle name="Normal 2 2 18" xfId="3"/>
    <cellStyle name="Normal 2 2 18 2" xfId="24"/>
    <cellStyle name="Normal 2 2 18 2 2" xfId="13"/>
    <cellStyle name="Normal 2 2 2" xfId="16"/>
    <cellStyle name="Normal 2 2 2 17" xfId="57"/>
    <cellStyle name="Normal 2 2 21" xfId="4"/>
    <cellStyle name="Normal 2 2 3" xfId="75"/>
    <cellStyle name="Normal 2 3 3" xfId="66"/>
    <cellStyle name="Normal 205" xfId="27"/>
    <cellStyle name="Normal 205 2" xfId="41"/>
    <cellStyle name="Normal 212" xfId="29"/>
    <cellStyle name="Normal 245" xfId="73"/>
    <cellStyle name="Normal 3" xfId="11"/>
    <cellStyle name="Normal 3 11 2" xfId="30"/>
    <cellStyle name="Normal 376" xfId="33"/>
    <cellStyle name="Normal 377" xfId="15"/>
    <cellStyle name="Normal 4 12" xfId="79"/>
    <cellStyle name="Normal 4 2" xfId="14"/>
    <cellStyle name="Normal 4 3 3 2" xfId="71"/>
    <cellStyle name="Normal 4 3 7" xfId="78"/>
    <cellStyle name="Normal 4 6 2 2" xfId="19"/>
    <cellStyle name="Normal 5 14" xfId="32"/>
    <cellStyle name="Normal 5 2 5" xfId="72"/>
    <cellStyle name="Normal 9 2" xfId="56"/>
    <cellStyle name="Normal_Noble-47t" xfId="1"/>
    <cellStyle name="Percent 10" xfId="64"/>
    <cellStyle name="Percent 11" xfId="68"/>
    <cellStyle name="Percent 2" xfId="36"/>
    <cellStyle name="Percent 2 2" xfId="40"/>
    <cellStyle name="Percent 2 2 2" xfId="45"/>
    <cellStyle name="Percent 3" xfId="37"/>
    <cellStyle name="Percent 4" xfId="77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46"/>
  <sheetViews>
    <sheetView tabSelected="1" showWhiteSpace="0" topLeftCell="A54" zoomScaleNormal="100" zoomScaleSheetLayoutView="85" workbookViewId="0">
      <selection activeCell="P78" sqref="P78"/>
    </sheetView>
  </sheetViews>
  <sheetFormatPr defaultColWidth="9.3984375" defaultRowHeight="14.85" customHeight="1"/>
  <cols>
    <col min="1" max="1" width="1.59765625" style="44" customWidth="1"/>
    <col min="2" max="2" width="33.69921875" style="44" customWidth="1"/>
    <col min="3" max="3" width="8.3984375" style="44" customWidth="1"/>
    <col min="4" max="4" width="1" style="44" customWidth="1"/>
    <col min="5" max="5" width="14.3984375" style="44" customWidth="1"/>
    <col min="6" max="6" width="1" style="44" customWidth="1"/>
    <col min="7" max="7" width="14.3984375" style="44" customWidth="1"/>
    <col min="8" max="8" width="1" style="44" customWidth="1"/>
    <col min="9" max="9" width="14.3984375" style="44" customWidth="1"/>
    <col min="10" max="10" width="1" style="44" customWidth="1"/>
    <col min="11" max="11" width="14.3984375" style="44" customWidth="1"/>
    <col min="12" max="14" width="9.3984375" style="44"/>
    <col min="15" max="15" width="10.3984375" style="44" bestFit="1" customWidth="1"/>
    <col min="16" max="16384" width="9.3984375" style="44"/>
  </cols>
  <sheetData>
    <row r="1" spans="1:11" ht="21.75" customHeight="1">
      <c r="A1" s="39" t="s">
        <v>0</v>
      </c>
      <c r="B1" s="40"/>
      <c r="C1" s="41"/>
      <c r="D1" s="42"/>
      <c r="E1" s="43"/>
      <c r="F1" s="43"/>
      <c r="G1" s="43"/>
      <c r="H1" s="43"/>
      <c r="I1" s="43"/>
      <c r="J1" s="43"/>
      <c r="K1" s="43"/>
    </row>
    <row r="2" spans="1:11" ht="21.75" customHeight="1">
      <c r="A2" s="39" t="s">
        <v>1</v>
      </c>
      <c r="B2" s="40"/>
      <c r="C2" s="41"/>
      <c r="D2" s="42"/>
      <c r="E2" s="43"/>
      <c r="F2" s="43"/>
      <c r="G2" s="43"/>
      <c r="H2" s="43"/>
      <c r="I2" s="43"/>
      <c r="J2" s="43"/>
      <c r="K2" s="43"/>
    </row>
    <row r="3" spans="1:11" ht="21.75" customHeight="1">
      <c r="A3" s="45" t="s">
        <v>184</v>
      </c>
      <c r="B3" s="46"/>
      <c r="C3" s="47"/>
      <c r="D3" s="48"/>
      <c r="E3" s="49"/>
      <c r="F3" s="49"/>
      <c r="G3" s="49"/>
      <c r="H3" s="49"/>
      <c r="I3" s="49"/>
      <c r="J3" s="49"/>
      <c r="K3" s="49"/>
    </row>
    <row r="4" spans="1:11" ht="20.7" customHeight="1">
      <c r="A4" s="50"/>
      <c r="B4" s="50"/>
      <c r="C4" s="41"/>
      <c r="D4" s="42"/>
      <c r="E4" s="43"/>
      <c r="F4" s="43"/>
      <c r="G4" s="43"/>
      <c r="H4" s="43"/>
      <c r="I4" s="43"/>
      <c r="J4" s="43"/>
      <c r="K4" s="43"/>
    </row>
    <row r="5" spans="1:11" ht="20.7" customHeight="1">
      <c r="A5" s="50"/>
      <c r="B5" s="50"/>
      <c r="C5" s="41"/>
      <c r="D5" s="42"/>
      <c r="E5" s="148" t="s">
        <v>2</v>
      </c>
      <c r="F5" s="148"/>
      <c r="G5" s="148"/>
      <c r="H5" s="51"/>
      <c r="I5" s="148" t="s">
        <v>3</v>
      </c>
      <c r="J5" s="148"/>
      <c r="K5" s="148"/>
    </row>
    <row r="6" spans="1:11" ht="20.7" customHeight="1">
      <c r="A6" s="50"/>
      <c r="B6" s="50"/>
      <c r="C6" s="41"/>
      <c r="D6" s="42"/>
      <c r="E6" s="42" t="s">
        <v>4</v>
      </c>
      <c r="F6" s="42"/>
      <c r="G6" s="42" t="s">
        <v>5</v>
      </c>
      <c r="H6" s="51"/>
      <c r="I6" s="42" t="s">
        <v>4</v>
      </c>
      <c r="J6" s="42"/>
      <c r="K6" s="42" t="s">
        <v>5</v>
      </c>
    </row>
    <row r="7" spans="1:11" ht="20.7" customHeight="1">
      <c r="A7" s="50"/>
      <c r="B7" s="50"/>
      <c r="C7" s="41"/>
      <c r="D7" s="42"/>
      <c r="E7" s="42" t="s">
        <v>185</v>
      </c>
      <c r="F7" s="42"/>
      <c r="G7" s="15" t="s">
        <v>6</v>
      </c>
      <c r="H7" s="51"/>
      <c r="I7" s="42" t="s">
        <v>185</v>
      </c>
      <c r="J7" s="42"/>
      <c r="K7" s="15" t="s">
        <v>6</v>
      </c>
    </row>
    <row r="8" spans="1:11" ht="20.7" customHeight="1">
      <c r="A8" s="50"/>
      <c r="B8" s="50"/>
      <c r="C8" s="41"/>
      <c r="D8" s="42"/>
      <c r="E8" s="42" t="s">
        <v>180</v>
      </c>
      <c r="G8" s="42" t="s">
        <v>7</v>
      </c>
      <c r="H8" s="42"/>
      <c r="I8" s="42" t="s">
        <v>180</v>
      </c>
      <c r="K8" s="42" t="s">
        <v>7</v>
      </c>
    </row>
    <row r="9" spans="1:11" ht="20.7" customHeight="1">
      <c r="A9" s="50"/>
      <c r="B9" s="50"/>
      <c r="C9" s="47" t="s">
        <v>8</v>
      </c>
      <c r="D9" s="42"/>
      <c r="E9" s="14" t="s">
        <v>9</v>
      </c>
      <c r="F9" s="52"/>
      <c r="G9" s="14" t="s">
        <v>9</v>
      </c>
      <c r="H9" s="52"/>
      <c r="I9" s="14" t="s">
        <v>9</v>
      </c>
      <c r="J9" s="15"/>
      <c r="K9" s="14" t="s">
        <v>9</v>
      </c>
    </row>
    <row r="10" spans="1:11" ht="6" customHeight="1">
      <c r="A10" s="53"/>
      <c r="B10" s="53"/>
      <c r="C10" s="54"/>
      <c r="D10" s="55"/>
      <c r="E10" s="56"/>
      <c r="F10" s="56"/>
      <c r="G10" s="56"/>
      <c r="H10" s="56"/>
      <c r="I10" s="56"/>
      <c r="J10" s="56"/>
      <c r="K10" s="56"/>
    </row>
    <row r="11" spans="1:11" s="53" customFormat="1" ht="20.7" customHeight="1">
      <c r="A11" s="57" t="s">
        <v>10</v>
      </c>
      <c r="B11" s="57"/>
      <c r="C11" s="58"/>
      <c r="D11" s="59"/>
      <c r="E11" s="60"/>
      <c r="F11" s="60"/>
      <c r="G11" s="60"/>
      <c r="H11" s="60"/>
      <c r="I11" s="60"/>
      <c r="J11" s="60"/>
      <c r="K11" s="60"/>
    </row>
    <row r="12" spans="1:11" s="53" customFormat="1" ht="6" customHeight="1">
      <c r="C12" s="54"/>
      <c r="D12" s="55"/>
      <c r="E12" s="56"/>
      <c r="F12" s="56"/>
      <c r="G12" s="56"/>
      <c r="H12" s="56"/>
      <c r="I12" s="56"/>
      <c r="J12" s="56"/>
      <c r="K12" s="56"/>
    </row>
    <row r="13" spans="1:11" s="53" customFormat="1" ht="20.7" customHeight="1">
      <c r="A13" s="57" t="s">
        <v>11</v>
      </c>
      <c r="B13" s="57"/>
      <c r="C13" s="54"/>
      <c r="D13" s="55"/>
      <c r="E13" s="56"/>
      <c r="F13" s="56"/>
      <c r="G13" s="56"/>
      <c r="H13" s="56"/>
      <c r="J13" s="56"/>
      <c r="K13" s="56"/>
    </row>
    <row r="14" spans="1:11" s="53" customFormat="1" ht="6" customHeight="1">
      <c r="C14" s="54"/>
      <c r="D14" s="55"/>
      <c r="E14" s="56"/>
      <c r="F14" s="56"/>
      <c r="G14" s="56"/>
      <c r="H14" s="56"/>
      <c r="J14" s="56"/>
      <c r="K14" s="56"/>
    </row>
    <row r="15" spans="1:11" s="53" customFormat="1" ht="20.7" customHeight="1">
      <c r="A15" s="61" t="s">
        <v>12</v>
      </c>
      <c r="B15" s="61"/>
      <c r="C15" s="54"/>
      <c r="D15" s="55"/>
      <c r="E15" s="62">
        <v>48402801</v>
      </c>
      <c r="F15" s="1"/>
      <c r="G15" s="62">
        <v>31694380</v>
      </c>
      <c r="H15" s="1"/>
      <c r="I15" s="63">
        <v>44045010</v>
      </c>
      <c r="J15" s="1"/>
      <c r="K15" s="62">
        <v>27710701</v>
      </c>
    </row>
    <row r="16" spans="1:11" s="53" customFormat="1" ht="18.600000000000001">
      <c r="A16" s="61" t="s">
        <v>205</v>
      </c>
      <c r="B16" s="61"/>
      <c r="C16" s="54"/>
      <c r="D16" s="55"/>
      <c r="E16" s="62"/>
      <c r="F16" s="1"/>
      <c r="G16" s="62"/>
      <c r="H16" s="1"/>
      <c r="I16" s="63"/>
      <c r="J16" s="1"/>
      <c r="K16" s="62"/>
    </row>
    <row r="17" spans="1:13" s="53" customFormat="1" ht="18.600000000000001">
      <c r="A17" s="64"/>
      <c r="B17" s="64" t="s">
        <v>206</v>
      </c>
      <c r="C17" s="54">
        <v>6</v>
      </c>
      <c r="D17" s="55"/>
      <c r="E17" s="62">
        <v>40140209</v>
      </c>
      <c r="F17" s="1"/>
      <c r="G17" s="62">
        <v>0</v>
      </c>
      <c r="H17" s="1"/>
      <c r="I17" s="63">
        <v>40140209</v>
      </c>
      <c r="J17" s="1"/>
      <c r="K17" s="62">
        <v>0</v>
      </c>
    </row>
    <row r="18" spans="1:13" s="53" customFormat="1" ht="18.600000000000001">
      <c r="A18" s="65" t="s">
        <v>182</v>
      </c>
      <c r="B18" s="64"/>
      <c r="C18" s="54"/>
      <c r="D18" s="55"/>
      <c r="E18" s="62">
        <v>10509000</v>
      </c>
      <c r="F18" s="1"/>
      <c r="G18" s="62">
        <v>10509000</v>
      </c>
      <c r="H18" s="1"/>
      <c r="I18" s="63">
        <v>0</v>
      </c>
      <c r="J18" s="1"/>
      <c r="K18" s="62">
        <v>0</v>
      </c>
    </row>
    <row r="19" spans="1:13" s="53" customFormat="1" ht="20.7" customHeight="1">
      <c r="A19" s="61" t="s">
        <v>13</v>
      </c>
      <c r="B19" s="61"/>
      <c r="C19" s="54"/>
      <c r="D19" s="55"/>
      <c r="E19" s="62">
        <v>11897539</v>
      </c>
      <c r="F19" s="1"/>
      <c r="G19" s="62">
        <v>9935250</v>
      </c>
      <c r="H19" s="1"/>
      <c r="I19" s="63">
        <v>11748374</v>
      </c>
      <c r="J19" s="1"/>
      <c r="K19" s="62">
        <v>10655019</v>
      </c>
    </row>
    <row r="20" spans="1:13" s="53" customFormat="1" ht="20.7" customHeight="1">
      <c r="A20" s="53" t="s">
        <v>14</v>
      </c>
      <c r="B20" s="61"/>
      <c r="C20" s="54"/>
      <c r="D20" s="55"/>
      <c r="E20" s="62"/>
      <c r="F20" s="1"/>
      <c r="G20" s="2"/>
      <c r="H20" s="1"/>
      <c r="I20" s="2"/>
      <c r="J20" s="1"/>
      <c r="K20" s="2"/>
    </row>
    <row r="21" spans="1:13" s="53" customFormat="1" ht="20.7" customHeight="1">
      <c r="B21" s="61" t="s">
        <v>15</v>
      </c>
      <c r="C21" s="54" t="s">
        <v>204</v>
      </c>
      <c r="D21" s="55"/>
      <c r="E21" s="62">
        <v>0</v>
      </c>
      <c r="F21" s="2"/>
      <c r="G21" s="3">
        <v>0</v>
      </c>
      <c r="H21" s="2"/>
      <c r="I21" s="2">
        <v>1020908</v>
      </c>
      <c r="J21" s="1"/>
      <c r="K21" s="3">
        <v>4313363</v>
      </c>
    </row>
    <row r="22" spans="1:13" s="53" customFormat="1" ht="20.7" customHeight="1">
      <c r="A22" s="53" t="s">
        <v>16</v>
      </c>
      <c r="B22" s="61"/>
      <c r="C22" s="54">
        <v>7</v>
      </c>
      <c r="D22" s="55"/>
      <c r="E22" s="4">
        <v>2229604656</v>
      </c>
      <c r="F22" s="63"/>
      <c r="G22" s="5">
        <v>2244018642</v>
      </c>
      <c r="H22" s="63"/>
      <c r="I22" s="4">
        <v>2053749834</v>
      </c>
      <c r="J22" s="63"/>
      <c r="K22" s="5">
        <v>2058299614</v>
      </c>
    </row>
    <row r="23" spans="1:13" s="53" customFormat="1" ht="20.7" customHeight="1">
      <c r="A23" s="61" t="s">
        <v>17</v>
      </c>
      <c r="B23" s="61"/>
      <c r="C23" s="54"/>
      <c r="D23" s="55"/>
      <c r="E23" s="66">
        <v>1068022</v>
      </c>
      <c r="F23" s="1"/>
      <c r="G23" s="66">
        <v>513627</v>
      </c>
      <c r="H23" s="1"/>
      <c r="I23" s="66">
        <v>573697</v>
      </c>
      <c r="J23" s="1"/>
      <c r="K23" s="66">
        <v>127124</v>
      </c>
    </row>
    <row r="24" spans="1:13" s="53" customFormat="1" ht="6" customHeight="1">
      <c r="A24" s="67"/>
      <c r="B24" s="67"/>
      <c r="C24" s="54"/>
      <c r="D24" s="55"/>
      <c r="E24" s="6"/>
      <c r="F24" s="7"/>
      <c r="G24" s="6"/>
      <c r="H24" s="7"/>
      <c r="I24" s="6"/>
      <c r="J24" s="7"/>
      <c r="K24" s="6"/>
    </row>
    <row r="25" spans="1:13" s="53" customFormat="1" ht="20.7" customHeight="1">
      <c r="A25" s="57" t="s">
        <v>18</v>
      </c>
      <c r="C25" s="54"/>
      <c r="D25" s="55"/>
      <c r="E25" s="8">
        <f>SUM(E15:E23)</f>
        <v>2341622227</v>
      </c>
      <c r="F25" s="63"/>
      <c r="G25" s="8">
        <f>SUM(G15:G23)</f>
        <v>2296670899</v>
      </c>
      <c r="H25" s="63"/>
      <c r="I25" s="8">
        <f>SUM(I15:I23)</f>
        <v>2151278032</v>
      </c>
      <c r="J25" s="63"/>
      <c r="K25" s="8">
        <f>SUM(K15:K23)</f>
        <v>2101105821</v>
      </c>
    </row>
    <row r="26" spans="1:13" s="53" customFormat="1" ht="20.7" customHeight="1">
      <c r="A26" s="67"/>
      <c r="B26" s="67"/>
      <c r="C26" s="54"/>
      <c r="D26" s="55"/>
      <c r="E26" s="63"/>
      <c r="F26" s="63"/>
      <c r="G26" s="63"/>
      <c r="H26" s="63"/>
      <c r="I26" s="63"/>
      <c r="J26" s="63"/>
      <c r="K26" s="63"/>
    </row>
    <row r="27" spans="1:13" s="53" customFormat="1" ht="20.7" customHeight="1">
      <c r="A27" s="57" t="s">
        <v>19</v>
      </c>
      <c r="B27" s="57"/>
      <c r="C27" s="54"/>
      <c r="D27" s="55"/>
      <c r="E27" s="63"/>
      <c r="F27" s="63"/>
      <c r="G27" s="63"/>
      <c r="H27" s="63"/>
      <c r="I27" s="63"/>
      <c r="J27" s="63"/>
      <c r="K27" s="63"/>
    </row>
    <row r="28" spans="1:13" s="53" customFormat="1" ht="6" customHeight="1">
      <c r="A28" s="57"/>
      <c r="B28" s="57"/>
      <c r="C28" s="54"/>
      <c r="D28" s="55"/>
      <c r="E28" s="63"/>
      <c r="F28" s="63"/>
      <c r="G28" s="63"/>
      <c r="H28" s="63"/>
      <c r="I28" s="63"/>
      <c r="J28" s="63"/>
      <c r="K28" s="63"/>
    </row>
    <row r="29" spans="1:13" s="53" customFormat="1" ht="20.7" customHeight="1">
      <c r="A29" s="53" t="s">
        <v>20</v>
      </c>
      <c r="C29" s="54"/>
      <c r="D29" s="55"/>
      <c r="E29" s="4">
        <v>3351860</v>
      </c>
      <c r="F29" s="9"/>
      <c r="G29" s="5">
        <v>34827475</v>
      </c>
      <c r="H29" s="9"/>
      <c r="I29" s="37">
        <v>3351860</v>
      </c>
      <c r="J29" s="9"/>
      <c r="K29" s="5">
        <v>24318575</v>
      </c>
    </row>
    <row r="30" spans="1:13" s="53" customFormat="1" ht="20.7" customHeight="1">
      <c r="A30" s="61" t="s">
        <v>21</v>
      </c>
      <c r="C30" s="54"/>
      <c r="D30" s="55"/>
      <c r="E30" s="4">
        <v>0</v>
      </c>
      <c r="F30" s="9"/>
      <c r="G30" s="5">
        <v>0</v>
      </c>
      <c r="H30" s="9"/>
      <c r="I30" s="4">
        <v>80760000</v>
      </c>
      <c r="J30" s="9"/>
      <c r="K30" s="5">
        <v>80760000</v>
      </c>
    </row>
    <row r="31" spans="1:13" s="53" customFormat="1" ht="20.7" customHeight="1">
      <c r="A31" s="61" t="s">
        <v>22</v>
      </c>
      <c r="B31" s="57"/>
      <c r="C31" s="54" t="s">
        <v>204</v>
      </c>
      <c r="D31" s="55"/>
      <c r="E31" s="4">
        <v>0</v>
      </c>
      <c r="F31" s="9"/>
      <c r="G31" s="5">
        <v>0</v>
      </c>
      <c r="H31" s="9"/>
      <c r="I31" s="4">
        <v>90837219</v>
      </c>
      <c r="J31" s="9"/>
      <c r="K31" s="5">
        <v>89948579</v>
      </c>
      <c r="M31" s="68"/>
    </row>
    <row r="32" spans="1:13" s="53" customFormat="1" ht="20.7" customHeight="1">
      <c r="A32" s="61" t="s">
        <v>23</v>
      </c>
      <c r="B32" s="61"/>
      <c r="C32" s="54">
        <v>8</v>
      </c>
      <c r="D32" s="55"/>
      <c r="E32" s="4">
        <v>269775371</v>
      </c>
      <c r="F32" s="9"/>
      <c r="G32" s="5">
        <v>312325306</v>
      </c>
      <c r="H32" s="9"/>
      <c r="I32" s="4">
        <v>196149191</v>
      </c>
      <c r="J32" s="9"/>
      <c r="K32" s="5">
        <v>238699126</v>
      </c>
    </row>
    <row r="33" spans="1:15" s="53" customFormat="1" ht="20.7" customHeight="1">
      <c r="A33" s="61" t="s">
        <v>24</v>
      </c>
      <c r="B33" s="61"/>
      <c r="C33" s="54"/>
      <c r="D33" s="55"/>
      <c r="E33" s="4">
        <v>25768139</v>
      </c>
      <c r="F33" s="9"/>
      <c r="G33" s="5">
        <v>26602921</v>
      </c>
      <c r="H33" s="9"/>
      <c r="I33" s="4">
        <v>25768139</v>
      </c>
      <c r="J33" s="9"/>
      <c r="K33" s="5">
        <v>26602921</v>
      </c>
    </row>
    <row r="34" spans="1:15" s="53" customFormat="1" ht="20.7" customHeight="1">
      <c r="A34" s="61" t="s">
        <v>25</v>
      </c>
      <c r="B34" s="61"/>
      <c r="C34" s="54">
        <v>9</v>
      </c>
      <c r="D34" s="55"/>
      <c r="E34" s="37">
        <v>139754626</v>
      </c>
      <c r="F34" s="9"/>
      <c r="G34" s="5">
        <v>144485381</v>
      </c>
      <c r="H34" s="9"/>
      <c r="I34" s="37">
        <v>134729006</v>
      </c>
      <c r="J34" s="9"/>
      <c r="K34" s="5">
        <v>139452628</v>
      </c>
    </row>
    <row r="35" spans="1:15" s="53" customFormat="1" ht="20.7" customHeight="1">
      <c r="A35" s="61" t="s">
        <v>26</v>
      </c>
      <c r="B35" s="57"/>
      <c r="C35" s="54">
        <v>9</v>
      </c>
      <c r="D35" s="55"/>
      <c r="E35" s="37">
        <v>687259</v>
      </c>
      <c r="F35" s="9"/>
      <c r="G35" s="5">
        <v>605579</v>
      </c>
      <c r="H35" s="9"/>
      <c r="I35" s="37">
        <v>625727</v>
      </c>
      <c r="J35" s="9"/>
      <c r="K35" s="5">
        <v>494332</v>
      </c>
    </row>
    <row r="36" spans="1:15" s="53" customFormat="1" ht="20.7" customHeight="1">
      <c r="A36" s="61" t="s">
        <v>27</v>
      </c>
      <c r="B36" s="61"/>
      <c r="C36" s="54"/>
      <c r="D36" s="55"/>
      <c r="E36" s="4">
        <v>32456</v>
      </c>
      <c r="F36" s="9"/>
      <c r="G36" s="5">
        <v>51453</v>
      </c>
      <c r="H36" s="9"/>
      <c r="I36" s="4">
        <v>32456</v>
      </c>
      <c r="J36" s="9"/>
      <c r="K36" s="5">
        <v>51453</v>
      </c>
    </row>
    <row r="37" spans="1:15" s="53" customFormat="1" ht="20.7" customHeight="1">
      <c r="A37" s="61" t="s">
        <v>28</v>
      </c>
      <c r="B37" s="61"/>
      <c r="C37" s="54"/>
      <c r="D37" s="55"/>
      <c r="E37" s="4">
        <v>7574027</v>
      </c>
      <c r="F37" s="9"/>
      <c r="G37" s="5">
        <v>6037941</v>
      </c>
      <c r="H37" s="9"/>
      <c r="I37" s="4">
        <v>4156998</v>
      </c>
      <c r="J37" s="9"/>
      <c r="K37" s="5">
        <v>2782250</v>
      </c>
    </row>
    <row r="38" spans="1:15" s="53" customFormat="1" ht="20.7" customHeight="1">
      <c r="A38" s="61" t="s">
        <v>29</v>
      </c>
      <c r="B38" s="61"/>
      <c r="C38" s="54"/>
      <c r="D38" s="55"/>
      <c r="E38" s="38">
        <v>11728957</v>
      </c>
      <c r="F38" s="9"/>
      <c r="G38" s="10">
        <v>11938294</v>
      </c>
      <c r="H38" s="9"/>
      <c r="I38" s="38">
        <v>11367876</v>
      </c>
      <c r="J38" s="9"/>
      <c r="K38" s="10">
        <v>11538728</v>
      </c>
    </row>
    <row r="39" spans="1:15" s="53" customFormat="1" ht="6" customHeight="1">
      <c r="B39" s="61"/>
      <c r="C39" s="54"/>
      <c r="D39" s="55"/>
      <c r="E39" s="4"/>
      <c r="F39" s="11"/>
      <c r="G39" s="4"/>
      <c r="H39" s="11"/>
      <c r="I39" s="4"/>
      <c r="J39" s="9"/>
      <c r="K39" s="4"/>
    </row>
    <row r="40" spans="1:15" s="53" customFormat="1" ht="20.7" customHeight="1">
      <c r="A40" s="57" t="s">
        <v>30</v>
      </c>
      <c r="C40" s="54"/>
      <c r="D40" s="55"/>
      <c r="E40" s="8">
        <f>SUM(E29:E39)</f>
        <v>458672695</v>
      </c>
      <c r="F40" s="11"/>
      <c r="G40" s="8">
        <f>SUM(G29:G39)</f>
        <v>536874350</v>
      </c>
      <c r="H40" s="11"/>
      <c r="I40" s="8">
        <f>SUM(I29:I39)</f>
        <v>547778472</v>
      </c>
      <c r="J40" s="9"/>
      <c r="K40" s="8">
        <f>SUM(K29:K39)</f>
        <v>614648592</v>
      </c>
    </row>
    <row r="41" spans="1:15" s="53" customFormat="1" ht="6" customHeight="1">
      <c r="A41" s="67"/>
      <c r="B41" s="67"/>
      <c r="C41" s="54"/>
      <c r="D41" s="55"/>
      <c r="E41" s="7"/>
      <c r="F41" s="7"/>
      <c r="G41" s="7"/>
      <c r="H41" s="7"/>
      <c r="I41" s="7"/>
      <c r="J41" s="63"/>
      <c r="K41" s="7"/>
    </row>
    <row r="42" spans="1:15" s="53" customFormat="1" ht="20.85" customHeight="1" thickBot="1">
      <c r="A42" s="57" t="s">
        <v>31</v>
      </c>
      <c r="B42" s="57"/>
      <c r="C42" s="54"/>
      <c r="D42" s="55"/>
      <c r="E42" s="12">
        <f>SUM(E25+E40)</f>
        <v>2800294922</v>
      </c>
      <c r="F42" s="9"/>
      <c r="G42" s="12">
        <f>SUM(G25+G40)</f>
        <v>2833545249</v>
      </c>
      <c r="H42" s="9"/>
      <c r="I42" s="12">
        <f>SUM(I25+I40)</f>
        <v>2699056504</v>
      </c>
      <c r="J42" s="9"/>
      <c r="K42" s="12">
        <f>SUM(K25+K40)</f>
        <v>2715754413</v>
      </c>
      <c r="O42" s="68"/>
    </row>
    <row r="43" spans="1:15" s="53" customFormat="1" ht="20.85" customHeight="1" thickTop="1">
      <c r="A43" s="57"/>
      <c r="B43" s="57"/>
      <c r="C43" s="54"/>
      <c r="D43" s="55"/>
      <c r="E43" s="9"/>
      <c r="F43" s="9"/>
      <c r="G43" s="9"/>
      <c r="H43" s="9"/>
      <c r="I43" s="9"/>
      <c r="J43" s="9"/>
      <c r="K43" s="9"/>
      <c r="O43" s="68"/>
    </row>
    <row r="44" spans="1:15" s="53" customFormat="1" ht="20.85" customHeight="1">
      <c r="A44" s="57"/>
      <c r="B44" s="57"/>
      <c r="C44" s="54"/>
      <c r="D44" s="55"/>
      <c r="E44" s="9"/>
      <c r="F44" s="9"/>
      <c r="G44" s="9"/>
      <c r="H44" s="9"/>
      <c r="I44" s="9"/>
      <c r="J44" s="9"/>
      <c r="K44" s="9"/>
      <c r="O44" s="68"/>
    </row>
    <row r="45" spans="1:15" s="53" customFormat="1" ht="20.85" customHeight="1">
      <c r="A45" s="57"/>
      <c r="B45" s="57"/>
      <c r="C45" s="54"/>
      <c r="D45" s="55"/>
      <c r="E45" s="9"/>
      <c r="F45" s="9"/>
      <c r="G45" s="9"/>
      <c r="H45" s="9"/>
      <c r="I45" s="9"/>
      <c r="J45" s="9"/>
      <c r="K45" s="9"/>
      <c r="O45" s="68"/>
    </row>
    <row r="46" spans="1:15" ht="20.7" customHeight="1">
      <c r="A46" s="149" t="s">
        <v>32</v>
      </c>
      <c r="B46" s="149"/>
      <c r="C46" s="149"/>
      <c r="D46" s="149"/>
      <c r="E46" s="149"/>
      <c r="F46" s="149"/>
      <c r="G46" s="149"/>
      <c r="H46" s="149"/>
      <c r="I46" s="149"/>
      <c r="J46" s="149"/>
      <c r="K46" s="149"/>
      <c r="O46" s="69"/>
    </row>
    <row r="47" spans="1:15" ht="12" customHeight="1">
      <c r="A47" s="70"/>
      <c r="B47" s="70"/>
      <c r="C47" s="70"/>
      <c r="D47" s="70"/>
      <c r="E47" s="70"/>
      <c r="F47" s="70"/>
      <c r="G47" s="70"/>
      <c r="H47" s="70"/>
      <c r="I47" s="70"/>
      <c r="J47" s="70"/>
      <c r="K47" s="70"/>
    </row>
    <row r="48" spans="1:15" ht="22.2" customHeight="1">
      <c r="A48" s="71" t="s">
        <v>33</v>
      </c>
      <c r="B48" s="71"/>
      <c r="C48" s="72"/>
      <c r="D48" s="73"/>
      <c r="E48" s="74"/>
      <c r="F48" s="74"/>
      <c r="G48" s="74"/>
      <c r="H48" s="74"/>
      <c r="I48" s="74"/>
      <c r="J48" s="74"/>
      <c r="K48" s="74"/>
      <c r="O48" s="69"/>
    </row>
    <row r="49" spans="1:15" ht="21.75" customHeight="1">
      <c r="A49" s="39" t="str">
        <f>A1</f>
        <v>บริษัท วิลล่า คุณาลัย จำกัด (มหาชน)</v>
      </c>
      <c r="B49" s="40"/>
      <c r="C49" s="41"/>
      <c r="D49" s="42"/>
      <c r="E49" s="43"/>
      <c r="F49" s="43"/>
      <c r="G49" s="43"/>
      <c r="H49" s="43"/>
      <c r="I49" s="43"/>
      <c r="J49" s="43"/>
      <c r="K49" s="43"/>
    </row>
    <row r="50" spans="1:15" ht="21.75" customHeight="1">
      <c r="A50" s="39" t="s">
        <v>34</v>
      </c>
      <c r="B50" s="40"/>
      <c r="C50" s="41"/>
      <c r="D50" s="42"/>
      <c r="E50" s="43"/>
      <c r="F50" s="43"/>
      <c r="G50" s="43"/>
      <c r="H50" s="43"/>
      <c r="I50" s="43"/>
      <c r="J50" s="43"/>
      <c r="K50" s="43"/>
      <c r="O50" s="69"/>
    </row>
    <row r="51" spans="1:15" ht="21.75" customHeight="1">
      <c r="A51" s="45" t="str">
        <f>A3</f>
        <v>ณ วันที่ 30 มิถุนายน พ.ศ. 2569</v>
      </c>
      <c r="B51" s="46"/>
      <c r="C51" s="47"/>
      <c r="D51" s="48"/>
      <c r="E51" s="49"/>
      <c r="F51" s="49"/>
      <c r="G51" s="49"/>
      <c r="H51" s="49"/>
      <c r="I51" s="49"/>
      <c r="J51" s="49"/>
      <c r="K51" s="49"/>
    </row>
    <row r="52" spans="1:15" ht="18.899999999999999" customHeight="1">
      <c r="A52" s="50"/>
      <c r="B52" s="50"/>
      <c r="C52" s="41"/>
      <c r="D52" s="42"/>
      <c r="E52" s="43"/>
      <c r="F52" s="43"/>
      <c r="G52" s="43"/>
      <c r="H52" s="43"/>
      <c r="I52" s="43"/>
      <c r="J52" s="43"/>
      <c r="K52" s="43"/>
      <c r="O52" s="69"/>
    </row>
    <row r="53" spans="1:15" ht="18.899999999999999" customHeight="1">
      <c r="A53" s="50"/>
      <c r="B53" s="50"/>
      <c r="C53" s="41"/>
      <c r="D53" s="42"/>
      <c r="E53" s="148" t="s">
        <v>2</v>
      </c>
      <c r="F53" s="148"/>
      <c r="G53" s="148"/>
      <c r="H53" s="51"/>
      <c r="I53" s="148" t="s">
        <v>3</v>
      </c>
      <c r="J53" s="148"/>
      <c r="K53" s="148"/>
    </row>
    <row r="54" spans="1:15" ht="18.899999999999999" customHeight="1">
      <c r="A54" s="50"/>
      <c r="B54" s="50"/>
      <c r="C54" s="41"/>
      <c r="D54" s="42"/>
      <c r="E54" s="42" t="s">
        <v>4</v>
      </c>
      <c r="F54" s="42"/>
      <c r="G54" s="42" t="s">
        <v>5</v>
      </c>
      <c r="H54" s="51"/>
      <c r="I54" s="42" t="s">
        <v>4</v>
      </c>
      <c r="J54" s="42"/>
      <c r="K54" s="42" t="s">
        <v>5</v>
      </c>
    </row>
    <row r="55" spans="1:15" ht="18.899999999999999" customHeight="1">
      <c r="A55" s="50"/>
      <c r="B55" s="50"/>
      <c r="C55" s="41"/>
      <c r="D55" s="42"/>
      <c r="E55" s="42" t="s">
        <v>185</v>
      </c>
      <c r="F55" s="42"/>
      <c r="G55" s="15" t="s">
        <v>6</v>
      </c>
      <c r="H55" s="51"/>
      <c r="I55" s="42" t="s">
        <v>185</v>
      </c>
      <c r="J55" s="42"/>
      <c r="K55" s="15" t="s">
        <v>6</v>
      </c>
    </row>
    <row r="56" spans="1:15" ht="18.899999999999999" customHeight="1">
      <c r="A56" s="50"/>
      <c r="B56" s="50"/>
      <c r="C56" s="41"/>
      <c r="D56" s="42"/>
      <c r="E56" s="42" t="s">
        <v>180</v>
      </c>
      <c r="G56" s="42" t="s">
        <v>7</v>
      </c>
      <c r="H56" s="42"/>
      <c r="I56" s="42" t="s">
        <v>180</v>
      </c>
      <c r="K56" s="42" t="s">
        <v>7</v>
      </c>
    </row>
    <row r="57" spans="1:15" ht="18.899999999999999" customHeight="1">
      <c r="A57" s="50"/>
      <c r="B57" s="50"/>
      <c r="C57" s="47" t="s">
        <v>8</v>
      </c>
      <c r="D57" s="42"/>
      <c r="E57" s="14" t="s">
        <v>9</v>
      </c>
      <c r="F57" s="52"/>
      <c r="G57" s="14" t="s">
        <v>9</v>
      </c>
      <c r="H57" s="52"/>
      <c r="I57" s="14" t="s">
        <v>9</v>
      </c>
      <c r="J57" s="15"/>
      <c r="K57" s="14" t="s">
        <v>9</v>
      </c>
    </row>
    <row r="58" spans="1:15" ht="6" customHeight="1">
      <c r="A58" s="53"/>
      <c r="B58" s="53"/>
      <c r="C58" s="54"/>
      <c r="D58" s="55"/>
      <c r="E58" s="56"/>
      <c r="F58" s="56"/>
      <c r="G58" s="56"/>
      <c r="H58" s="56"/>
      <c r="I58" s="56"/>
      <c r="J58" s="56"/>
      <c r="K58" s="56"/>
    </row>
    <row r="59" spans="1:15" s="53" customFormat="1" ht="18.899999999999999" customHeight="1">
      <c r="A59" s="57" t="s">
        <v>35</v>
      </c>
      <c r="B59" s="57"/>
      <c r="C59" s="58"/>
      <c r="D59" s="59"/>
      <c r="E59" s="60"/>
      <c r="F59" s="60"/>
      <c r="G59" s="60"/>
      <c r="H59" s="60"/>
      <c r="I59" s="60"/>
      <c r="J59" s="60"/>
      <c r="K59" s="60"/>
    </row>
    <row r="60" spans="1:15" s="53" customFormat="1" ht="6" customHeight="1">
      <c r="C60" s="54"/>
      <c r="D60" s="55"/>
      <c r="E60" s="56"/>
      <c r="F60" s="56"/>
      <c r="G60" s="56"/>
      <c r="H60" s="56"/>
      <c r="I60" s="56"/>
      <c r="J60" s="56"/>
      <c r="K60" s="56"/>
    </row>
    <row r="61" spans="1:15" s="53" customFormat="1" ht="18.899999999999999" customHeight="1">
      <c r="A61" s="57" t="s">
        <v>36</v>
      </c>
      <c r="B61" s="57"/>
      <c r="C61" s="54"/>
      <c r="D61" s="55"/>
      <c r="E61" s="56"/>
      <c r="F61" s="56"/>
      <c r="G61" s="56"/>
      <c r="H61" s="56"/>
      <c r="I61" s="56"/>
      <c r="J61" s="56"/>
      <c r="K61" s="56"/>
    </row>
    <row r="62" spans="1:15" s="53" customFormat="1" ht="6" customHeight="1">
      <c r="A62" s="57"/>
      <c r="B62" s="57"/>
      <c r="C62" s="54"/>
      <c r="D62" s="55"/>
      <c r="E62" s="56"/>
      <c r="F62" s="56"/>
      <c r="G62" s="56"/>
      <c r="H62" s="56"/>
      <c r="I62" s="56"/>
      <c r="J62" s="56"/>
      <c r="K62" s="56"/>
    </row>
    <row r="63" spans="1:15" s="53" customFormat="1" ht="18.899999999999999" customHeight="1">
      <c r="A63" s="61" t="s">
        <v>37</v>
      </c>
      <c r="B63" s="61"/>
      <c r="C63" s="54">
        <v>10</v>
      </c>
      <c r="D63" s="55"/>
      <c r="E63" s="62">
        <v>79677130</v>
      </c>
      <c r="F63" s="11"/>
      <c r="G63" s="62">
        <v>71347111</v>
      </c>
      <c r="H63" s="11"/>
      <c r="I63" s="62">
        <v>75041227</v>
      </c>
      <c r="J63" s="11"/>
      <c r="K63" s="62">
        <v>66213394</v>
      </c>
    </row>
    <row r="64" spans="1:15" s="53" customFormat="1" ht="18.899999999999999" customHeight="1">
      <c r="A64" s="61" t="s">
        <v>38</v>
      </c>
      <c r="B64" s="61"/>
      <c r="C64" s="54">
        <v>11</v>
      </c>
      <c r="D64" s="55"/>
      <c r="E64" s="62">
        <v>40000000</v>
      </c>
      <c r="F64" s="11"/>
      <c r="G64" s="62">
        <v>40009589</v>
      </c>
      <c r="H64" s="11"/>
      <c r="I64" s="62">
        <v>40000000</v>
      </c>
      <c r="J64" s="11"/>
      <c r="K64" s="62">
        <v>40009589</v>
      </c>
    </row>
    <row r="65" spans="1:11" s="53" customFormat="1" ht="18.899999999999999" customHeight="1">
      <c r="A65" s="61" t="s">
        <v>39</v>
      </c>
      <c r="B65" s="61"/>
      <c r="C65" s="54"/>
      <c r="D65" s="55"/>
      <c r="E65" s="62">
        <v>11612849</v>
      </c>
      <c r="F65" s="11"/>
      <c r="G65" s="62">
        <v>6217573</v>
      </c>
      <c r="H65" s="11"/>
      <c r="I65" s="62">
        <v>11565040</v>
      </c>
      <c r="J65" s="11"/>
      <c r="K65" s="62">
        <v>5947574</v>
      </c>
    </row>
    <row r="66" spans="1:11" s="53" customFormat="1" ht="18.899999999999999" customHeight="1">
      <c r="A66" s="61" t="s">
        <v>208</v>
      </c>
      <c r="C66" s="54">
        <v>11</v>
      </c>
      <c r="D66" s="55"/>
      <c r="E66" s="62">
        <v>0</v>
      </c>
      <c r="F66" s="11"/>
      <c r="G66" s="62">
        <v>20294425</v>
      </c>
      <c r="H66" s="11"/>
      <c r="I66" s="62">
        <v>0</v>
      </c>
      <c r="J66" s="11"/>
      <c r="K66" s="62">
        <v>20294425</v>
      </c>
    </row>
    <row r="67" spans="1:11" s="53" customFormat="1" ht="18.899999999999999" customHeight="1">
      <c r="A67" s="61" t="s">
        <v>40</v>
      </c>
      <c r="B67" s="61"/>
      <c r="C67" s="54">
        <v>11</v>
      </c>
      <c r="D67" s="55"/>
      <c r="E67" s="62">
        <v>100656823</v>
      </c>
      <c r="F67" s="11"/>
      <c r="G67" s="62">
        <v>48824196</v>
      </c>
      <c r="H67" s="11"/>
      <c r="I67" s="62">
        <v>100656823</v>
      </c>
      <c r="J67" s="11"/>
      <c r="K67" s="62">
        <v>48824196</v>
      </c>
    </row>
    <row r="68" spans="1:11" s="53" customFormat="1" ht="18.899999999999999" customHeight="1">
      <c r="A68" s="61" t="s">
        <v>219</v>
      </c>
      <c r="B68" s="61"/>
      <c r="C68" s="54">
        <v>11</v>
      </c>
      <c r="D68" s="55"/>
      <c r="E68" s="62">
        <v>88114384</v>
      </c>
      <c r="F68" s="11"/>
      <c r="G68" s="62">
        <v>27720822</v>
      </c>
      <c r="H68" s="11"/>
      <c r="I68" s="62">
        <v>88114384</v>
      </c>
      <c r="J68" s="11"/>
      <c r="K68" s="62">
        <v>27720822</v>
      </c>
    </row>
    <row r="69" spans="1:11" s="53" customFormat="1" ht="18.899999999999999" customHeight="1">
      <c r="A69" s="61" t="s">
        <v>41</v>
      </c>
      <c r="B69" s="61"/>
      <c r="C69" s="54"/>
      <c r="E69" s="62"/>
    </row>
    <row r="70" spans="1:11" s="53" customFormat="1" ht="18.899999999999999" customHeight="1">
      <c r="A70" s="61"/>
      <c r="B70" s="61" t="s">
        <v>42</v>
      </c>
      <c r="C70" s="54"/>
      <c r="D70" s="55"/>
      <c r="E70" s="62">
        <v>360797</v>
      </c>
      <c r="F70" s="11"/>
      <c r="G70" s="62">
        <v>598871</v>
      </c>
      <c r="H70" s="11"/>
      <c r="I70" s="62">
        <v>281699</v>
      </c>
      <c r="J70" s="11"/>
      <c r="K70" s="62">
        <v>496612</v>
      </c>
    </row>
    <row r="71" spans="1:11" s="53" customFormat="1" ht="18.899999999999999" customHeight="1">
      <c r="A71" s="61" t="s">
        <v>190</v>
      </c>
      <c r="B71" s="61"/>
      <c r="C71" s="54"/>
      <c r="D71" s="55"/>
      <c r="E71" s="62"/>
      <c r="F71" s="11"/>
      <c r="G71" s="62"/>
      <c r="H71" s="11"/>
      <c r="I71" s="62"/>
      <c r="J71" s="11"/>
      <c r="K71" s="62"/>
    </row>
    <row r="72" spans="1:11" s="53" customFormat="1" ht="18.899999999999999" customHeight="1">
      <c r="A72" s="61"/>
      <c r="B72" s="61" t="s">
        <v>44</v>
      </c>
      <c r="C72" s="54">
        <v>11</v>
      </c>
      <c r="D72" s="55"/>
      <c r="E72" s="62">
        <v>916164</v>
      </c>
      <c r="F72" s="11"/>
      <c r="G72" s="62">
        <v>0</v>
      </c>
      <c r="H72" s="11"/>
      <c r="I72" s="62">
        <v>916164</v>
      </c>
      <c r="J72" s="11"/>
      <c r="K72" s="62">
        <v>0</v>
      </c>
    </row>
    <row r="73" spans="1:11" s="53" customFormat="1" ht="18.899999999999999" customHeight="1">
      <c r="A73" s="61" t="s">
        <v>43</v>
      </c>
      <c r="B73" s="61"/>
      <c r="C73" s="54"/>
      <c r="D73" s="55"/>
      <c r="E73" s="62"/>
      <c r="F73" s="11"/>
      <c r="G73" s="62"/>
      <c r="H73" s="11"/>
      <c r="I73" s="62"/>
      <c r="J73" s="11"/>
      <c r="K73" s="62"/>
    </row>
    <row r="74" spans="1:11" s="53" customFormat="1" ht="18.899999999999999" customHeight="1">
      <c r="A74" s="61"/>
      <c r="B74" s="61" t="s">
        <v>44</v>
      </c>
      <c r="C74" s="54">
        <v>11</v>
      </c>
      <c r="D74" s="55"/>
      <c r="E74" s="62">
        <v>34623818</v>
      </c>
      <c r="F74" s="11"/>
      <c r="G74" s="62">
        <v>179488</v>
      </c>
      <c r="H74" s="11"/>
      <c r="I74" s="62">
        <v>34623818</v>
      </c>
      <c r="J74" s="11"/>
      <c r="K74" s="62">
        <v>179488</v>
      </c>
    </row>
    <row r="75" spans="1:11" s="53" customFormat="1" ht="18.899999999999999" customHeight="1">
      <c r="A75" s="61" t="s">
        <v>45</v>
      </c>
      <c r="B75" s="61"/>
      <c r="C75" s="54">
        <v>11</v>
      </c>
      <c r="D75" s="55"/>
      <c r="E75" s="62">
        <v>364676803</v>
      </c>
      <c r="F75" s="11"/>
      <c r="G75" s="62">
        <v>415969179</v>
      </c>
      <c r="H75" s="11"/>
      <c r="I75" s="62">
        <v>364676803</v>
      </c>
      <c r="J75" s="11"/>
      <c r="K75" s="62">
        <v>415969179</v>
      </c>
    </row>
    <row r="76" spans="1:11" s="53" customFormat="1" ht="18.899999999999999" customHeight="1">
      <c r="A76" s="61" t="s">
        <v>46</v>
      </c>
      <c r="B76" s="61"/>
      <c r="C76" s="54"/>
      <c r="D76" s="55"/>
      <c r="E76" s="62"/>
      <c r="F76" s="11"/>
      <c r="G76" s="62"/>
      <c r="H76" s="11"/>
      <c r="I76" s="62"/>
      <c r="J76" s="11"/>
      <c r="K76" s="62"/>
    </row>
    <row r="77" spans="1:11" s="53" customFormat="1" ht="18.899999999999999" customHeight="1">
      <c r="B77" s="61" t="s">
        <v>47</v>
      </c>
      <c r="C77" s="54">
        <v>11</v>
      </c>
      <c r="D77" s="55"/>
      <c r="E77" s="62">
        <v>533120</v>
      </c>
      <c r="F77" s="11"/>
      <c r="G77" s="62">
        <v>533120</v>
      </c>
      <c r="H77" s="11"/>
      <c r="I77" s="62">
        <v>533120</v>
      </c>
      <c r="J77" s="11"/>
      <c r="K77" s="62">
        <v>533120</v>
      </c>
    </row>
    <row r="78" spans="1:11" s="53" customFormat="1" ht="18.899999999999999" customHeight="1">
      <c r="A78" s="61" t="s">
        <v>48</v>
      </c>
      <c r="B78" s="61"/>
      <c r="C78" s="54"/>
      <c r="D78" s="55"/>
      <c r="E78" s="62"/>
      <c r="F78" s="11"/>
      <c r="G78" s="62"/>
      <c r="H78" s="11"/>
      <c r="I78" s="62"/>
      <c r="J78" s="11"/>
      <c r="K78" s="62"/>
    </row>
    <row r="79" spans="1:11" s="53" customFormat="1" ht="18.899999999999999" customHeight="1">
      <c r="B79" s="61" t="s">
        <v>44</v>
      </c>
      <c r="C79" s="54">
        <v>11</v>
      </c>
      <c r="D79" s="55"/>
      <c r="E79" s="62">
        <v>364213632</v>
      </c>
      <c r="F79" s="11"/>
      <c r="G79" s="62">
        <v>494900127</v>
      </c>
      <c r="H79" s="11"/>
      <c r="I79" s="62">
        <v>315266767</v>
      </c>
      <c r="J79" s="11"/>
      <c r="K79" s="62">
        <v>440541160</v>
      </c>
    </row>
    <row r="80" spans="1:11" s="53" customFormat="1" ht="18.899999999999999" customHeight="1">
      <c r="A80" s="61" t="s">
        <v>49</v>
      </c>
      <c r="B80" s="61"/>
      <c r="C80" s="54"/>
      <c r="D80" s="55"/>
      <c r="E80" s="62">
        <v>982385</v>
      </c>
      <c r="F80" s="11"/>
      <c r="G80" s="62" t="s">
        <v>183</v>
      </c>
      <c r="H80" s="11"/>
      <c r="I80" s="62">
        <v>982385</v>
      </c>
      <c r="J80" s="11"/>
      <c r="K80" s="62" t="s">
        <v>183</v>
      </c>
    </row>
    <row r="81" spans="1:11" s="53" customFormat="1" ht="18.899999999999999" customHeight="1">
      <c r="A81" s="61" t="s">
        <v>50</v>
      </c>
      <c r="B81" s="61"/>
      <c r="C81" s="54"/>
      <c r="D81" s="55"/>
      <c r="E81" s="66">
        <v>43750</v>
      </c>
      <c r="F81" s="11"/>
      <c r="G81" s="66">
        <v>65625</v>
      </c>
      <c r="H81" s="11"/>
      <c r="I81" s="66">
        <v>43750</v>
      </c>
      <c r="J81" s="11"/>
      <c r="K81" s="66">
        <v>65625</v>
      </c>
    </row>
    <row r="82" spans="1:11" s="53" customFormat="1" ht="6" customHeight="1">
      <c r="A82" s="57"/>
      <c r="B82" s="57"/>
      <c r="C82" s="54"/>
      <c r="D82" s="55"/>
      <c r="E82" s="63"/>
      <c r="F82" s="63"/>
      <c r="G82" s="63"/>
      <c r="H82" s="63"/>
      <c r="I82" s="63"/>
      <c r="J82" s="63"/>
      <c r="K82" s="63"/>
    </row>
    <row r="83" spans="1:11" s="53" customFormat="1" ht="18.899999999999999" customHeight="1">
      <c r="A83" s="57" t="s">
        <v>51</v>
      </c>
      <c r="C83" s="54"/>
      <c r="D83" s="55"/>
      <c r="E83" s="8">
        <f>SUM(E63:E81)</f>
        <v>1086411655</v>
      </c>
      <c r="F83" s="9"/>
      <c r="G83" s="8">
        <f>SUM(G63:G81)</f>
        <v>1126660126</v>
      </c>
      <c r="H83" s="9"/>
      <c r="I83" s="8">
        <f>SUM(I63:I81)</f>
        <v>1032701980</v>
      </c>
      <c r="J83" s="9"/>
      <c r="K83" s="8">
        <f>SUM(K63:K81)</f>
        <v>1066795184</v>
      </c>
    </row>
    <row r="84" spans="1:11" s="53" customFormat="1" ht="10.199999999999999" customHeight="1">
      <c r="C84" s="54"/>
      <c r="D84" s="55"/>
      <c r="E84" s="63"/>
      <c r="F84" s="63"/>
      <c r="G84" s="63"/>
      <c r="H84" s="63"/>
      <c r="I84" s="63"/>
      <c r="J84" s="63"/>
      <c r="K84" s="63"/>
    </row>
    <row r="85" spans="1:11" s="53" customFormat="1" ht="18.899999999999999" customHeight="1">
      <c r="A85" s="57" t="s">
        <v>52</v>
      </c>
      <c r="B85" s="57"/>
      <c r="C85" s="54"/>
      <c r="D85" s="55"/>
      <c r="E85" s="63"/>
      <c r="F85" s="63"/>
      <c r="G85" s="63"/>
      <c r="H85" s="63"/>
      <c r="I85" s="63"/>
      <c r="J85" s="63"/>
      <c r="K85" s="63"/>
    </row>
    <row r="86" spans="1:11" s="53" customFormat="1" ht="6" customHeight="1">
      <c r="C86" s="54"/>
      <c r="D86" s="55"/>
      <c r="E86" s="63"/>
      <c r="F86" s="63"/>
      <c r="G86" s="63"/>
      <c r="H86" s="63"/>
      <c r="I86" s="63"/>
      <c r="J86" s="63"/>
      <c r="K86" s="63"/>
    </row>
    <row r="87" spans="1:11" s="53" customFormat="1" ht="18.899999999999999" customHeight="1">
      <c r="A87" s="61" t="s">
        <v>41</v>
      </c>
      <c r="B87" s="61"/>
      <c r="C87" s="54"/>
      <c r="D87" s="55"/>
      <c r="E87" s="62">
        <v>229952</v>
      </c>
      <c r="F87" s="11"/>
      <c r="G87" s="62">
        <v>53947</v>
      </c>
      <c r="H87" s="11"/>
      <c r="I87" s="62">
        <v>229952</v>
      </c>
      <c r="J87" s="11"/>
      <c r="K87" s="62">
        <v>27035</v>
      </c>
    </row>
    <row r="88" spans="1:11" s="53" customFormat="1" ht="18.899999999999999" customHeight="1">
      <c r="A88" s="61" t="s">
        <v>209</v>
      </c>
      <c r="B88" s="61"/>
      <c r="C88" s="54">
        <v>11</v>
      </c>
      <c r="D88" s="55"/>
      <c r="E88" s="62">
        <v>80000000</v>
      </c>
      <c r="F88" s="11"/>
      <c r="G88" s="62">
        <v>0</v>
      </c>
      <c r="H88" s="11"/>
      <c r="I88" s="62">
        <v>80000000</v>
      </c>
      <c r="J88" s="11"/>
      <c r="K88" s="62">
        <v>0</v>
      </c>
    </row>
    <row r="89" spans="1:11" s="53" customFormat="1" ht="18.899999999999999" customHeight="1">
      <c r="A89" s="61" t="s">
        <v>53</v>
      </c>
      <c r="B89" s="61"/>
      <c r="C89" s="54">
        <v>11</v>
      </c>
      <c r="D89" s="55"/>
      <c r="E89" s="62">
        <v>0</v>
      </c>
      <c r="F89" s="11"/>
      <c r="G89" s="62">
        <v>33971223</v>
      </c>
      <c r="H89" s="11"/>
      <c r="I89" s="62">
        <v>0</v>
      </c>
      <c r="J89" s="11"/>
      <c r="K89" s="62">
        <v>33971223</v>
      </c>
    </row>
    <row r="90" spans="1:11" s="53" customFormat="1" ht="18.899999999999999" customHeight="1">
      <c r="A90" s="61" t="s">
        <v>54</v>
      </c>
      <c r="B90" s="61"/>
      <c r="C90" s="54">
        <v>11</v>
      </c>
      <c r="D90" s="55"/>
      <c r="E90" s="62">
        <v>481530883</v>
      </c>
      <c r="F90" s="11"/>
      <c r="G90" s="62">
        <v>335208488</v>
      </c>
      <c r="H90" s="11"/>
      <c r="I90" s="62">
        <v>481530883</v>
      </c>
      <c r="J90" s="11"/>
      <c r="K90" s="62">
        <v>335208488</v>
      </c>
    </row>
    <row r="91" spans="1:11" s="53" customFormat="1" ht="18.899999999999999" customHeight="1">
      <c r="A91" s="61" t="s">
        <v>55</v>
      </c>
      <c r="B91" s="61"/>
      <c r="C91" s="54">
        <v>11</v>
      </c>
      <c r="D91" s="55"/>
      <c r="E91" s="62">
        <v>68507529</v>
      </c>
      <c r="F91" s="11"/>
      <c r="G91" s="62">
        <v>67997691</v>
      </c>
      <c r="H91" s="11"/>
      <c r="I91" s="62">
        <v>68507529</v>
      </c>
      <c r="J91" s="11"/>
      <c r="K91" s="62">
        <v>67997691</v>
      </c>
    </row>
    <row r="92" spans="1:11" s="53" customFormat="1" ht="18.899999999999999" customHeight="1">
      <c r="A92" s="61" t="s">
        <v>56</v>
      </c>
      <c r="B92" s="61"/>
      <c r="C92" s="54">
        <v>11</v>
      </c>
      <c r="D92" s="55"/>
      <c r="E92" s="62">
        <v>207582021</v>
      </c>
      <c r="F92" s="11"/>
      <c r="G92" s="62">
        <v>405159723</v>
      </c>
      <c r="H92" s="11"/>
      <c r="I92" s="62">
        <v>174351993</v>
      </c>
      <c r="J92" s="11"/>
      <c r="K92" s="62">
        <v>362048734</v>
      </c>
    </row>
    <row r="93" spans="1:11" s="53" customFormat="1" ht="18.899999999999999" customHeight="1">
      <c r="A93" s="61" t="s">
        <v>57</v>
      </c>
      <c r="B93" s="61"/>
      <c r="C93" s="54"/>
      <c r="D93" s="55"/>
      <c r="E93" s="66">
        <v>11696050</v>
      </c>
      <c r="F93" s="11"/>
      <c r="G93" s="66">
        <v>11031297</v>
      </c>
      <c r="H93" s="11"/>
      <c r="I93" s="66">
        <v>9331707</v>
      </c>
      <c r="J93" s="11"/>
      <c r="K93" s="66">
        <v>8820817</v>
      </c>
    </row>
    <row r="94" spans="1:11" s="53" customFormat="1" ht="6" customHeight="1">
      <c r="A94" s="61"/>
      <c r="B94" s="61"/>
      <c r="C94" s="54"/>
      <c r="D94" s="55"/>
      <c r="E94" s="62"/>
      <c r="F94" s="11"/>
      <c r="G94" s="62"/>
      <c r="H94" s="11"/>
      <c r="I94" s="62"/>
      <c r="J94" s="9"/>
      <c r="K94" s="62"/>
    </row>
    <row r="95" spans="1:11" s="53" customFormat="1" ht="18.899999999999999" customHeight="1">
      <c r="A95" s="57" t="s">
        <v>58</v>
      </c>
      <c r="C95" s="54"/>
      <c r="D95" s="55"/>
      <c r="E95" s="8">
        <f>SUM(E87:E93)</f>
        <v>849546435</v>
      </c>
      <c r="F95" s="9"/>
      <c r="G95" s="8">
        <f>SUM(G87:G93)</f>
        <v>853422369</v>
      </c>
      <c r="H95" s="9"/>
      <c r="I95" s="8">
        <f>SUM(I87:I93)</f>
        <v>813952064</v>
      </c>
      <c r="J95" s="9"/>
      <c r="K95" s="8">
        <f>SUM(K87:K93)</f>
        <v>808073988</v>
      </c>
    </row>
    <row r="96" spans="1:11" s="53" customFormat="1" ht="6" customHeight="1">
      <c r="A96" s="61"/>
      <c r="B96" s="61"/>
      <c r="C96" s="54"/>
      <c r="D96" s="55"/>
      <c r="E96" s="9"/>
      <c r="F96" s="9"/>
      <c r="G96" s="9"/>
      <c r="H96" s="9"/>
      <c r="I96" s="9"/>
      <c r="J96" s="9"/>
      <c r="K96" s="9"/>
    </row>
    <row r="97" spans="1:11" s="53" customFormat="1" ht="18.899999999999999" customHeight="1">
      <c r="A97" s="57" t="s">
        <v>59</v>
      </c>
      <c r="B97" s="57"/>
      <c r="C97" s="54"/>
      <c r="D97" s="55"/>
      <c r="E97" s="8">
        <f>E83+E95</f>
        <v>1935958090</v>
      </c>
      <c r="F97" s="9"/>
      <c r="G97" s="8">
        <f>G83+G95</f>
        <v>1980082495</v>
      </c>
      <c r="H97" s="9"/>
      <c r="I97" s="8">
        <f>I83+I95</f>
        <v>1846654044</v>
      </c>
      <c r="J97" s="9"/>
      <c r="K97" s="8">
        <f>K83+K95</f>
        <v>1874869172</v>
      </c>
    </row>
    <row r="98" spans="1:11" ht="21.75" customHeight="1">
      <c r="A98" s="57"/>
      <c r="B98" s="57"/>
      <c r="C98" s="54"/>
      <c r="D98" s="55"/>
      <c r="E98" s="56"/>
      <c r="F98" s="13"/>
      <c r="G98" s="56"/>
      <c r="H98" s="13"/>
      <c r="I98" s="56"/>
      <c r="J98" s="13"/>
      <c r="K98" s="56"/>
    </row>
    <row r="99" spans="1:11" ht="22.2" customHeight="1">
      <c r="A99" s="71" t="str">
        <f>+A48</f>
        <v>หมายเหตุประกอบข้อมูลทางการเงินเป็นส่วนหนึ่งของข้อมูลทางการเงินระหว่างกาลนี้</v>
      </c>
      <c r="B99" s="71"/>
      <c r="C99" s="72"/>
      <c r="D99" s="73"/>
      <c r="E99" s="74"/>
      <c r="F99" s="74"/>
      <c r="G99" s="74"/>
      <c r="H99" s="74"/>
      <c r="I99" s="74"/>
      <c r="J99" s="74"/>
      <c r="K99" s="74"/>
    </row>
    <row r="100" spans="1:11" ht="21.75" customHeight="1">
      <c r="A100" s="39" t="str">
        <f>A49</f>
        <v>บริษัท วิลล่า คุณาลัย จำกัด (มหาชน)</v>
      </c>
      <c r="B100" s="40"/>
      <c r="C100" s="41"/>
      <c r="D100" s="42"/>
      <c r="E100" s="43"/>
      <c r="F100" s="43"/>
      <c r="G100" s="43"/>
      <c r="H100" s="43"/>
      <c r="I100" s="43"/>
      <c r="J100" s="43"/>
      <c r="K100" s="43"/>
    </row>
    <row r="101" spans="1:11" ht="21.75" customHeight="1">
      <c r="A101" s="39" t="s">
        <v>34</v>
      </c>
      <c r="B101" s="40"/>
      <c r="C101" s="41"/>
      <c r="D101" s="42"/>
      <c r="E101" s="43"/>
      <c r="F101" s="43"/>
      <c r="G101" s="43"/>
      <c r="H101" s="43"/>
      <c r="I101" s="43"/>
      <c r="J101" s="43"/>
      <c r="K101" s="43"/>
    </row>
    <row r="102" spans="1:11" ht="21.75" customHeight="1">
      <c r="A102" s="45" t="str">
        <f>A51</f>
        <v>ณ วันที่ 30 มิถุนายน พ.ศ. 2569</v>
      </c>
      <c r="B102" s="46"/>
      <c r="C102" s="47"/>
      <c r="D102" s="48"/>
      <c r="E102" s="49"/>
      <c r="F102" s="49"/>
      <c r="G102" s="49"/>
      <c r="H102" s="49"/>
      <c r="I102" s="49"/>
      <c r="J102" s="49"/>
      <c r="K102" s="49"/>
    </row>
    <row r="103" spans="1:11" ht="21.75" customHeight="1">
      <c r="A103" s="50"/>
      <c r="B103" s="50"/>
      <c r="C103" s="41"/>
      <c r="D103" s="42"/>
      <c r="E103" s="43"/>
      <c r="F103" s="43"/>
      <c r="G103" s="43"/>
      <c r="H103" s="43"/>
      <c r="I103" s="43"/>
      <c r="J103" s="43"/>
      <c r="K103" s="43"/>
    </row>
    <row r="104" spans="1:11" ht="21.75" customHeight="1">
      <c r="A104" s="50"/>
      <c r="B104" s="50"/>
      <c r="C104" s="41"/>
      <c r="D104" s="42"/>
      <c r="E104" s="148" t="s">
        <v>2</v>
      </c>
      <c r="F104" s="148"/>
      <c r="G104" s="148"/>
      <c r="H104" s="51"/>
      <c r="I104" s="148" t="s">
        <v>3</v>
      </c>
      <c r="J104" s="148"/>
      <c r="K104" s="148"/>
    </row>
    <row r="105" spans="1:11" ht="21.75" customHeight="1">
      <c r="A105" s="50"/>
      <c r="B105" s="50"/>
      <c r="C105" s="41"/>
      <c r="D105" s="42"/>
      <c r="E105" s="42" t="s">
        <v>4</v>
      </c>
      <c r="F105" s="42"/>
      <c r="G105" s="42" t="s">
        <v>5</v>
      </c>
      <c r="H105" s="51"/>
      <c r="I105" s="42" t="s">
        <v>4</v>
      </c>
      <c r="J105" s="42"/>
      <c r="K105" s="42" t="s">
        <v>5</v>
      </c>
    </row>
    <row r="106" spans="1:11" ht="21.75" customHeight="1">
      <c r="A106" s="50"/>
      <c r="B106" s="50"/>
      <c r="C106" s="41"/>
      <c r="D106" s="42"/>
      <c r="E106" s="42" t="s">
        <v>185</v>
      </c>
      <c r="F106" s="42"/>
      <c r="G106" s="15" t="s">
        <v>6</v>
      </c>
      <c r="H106" s="51"/>
      <c r="I106" s="42" t="s">
        <v>185</v>
      </c>
      <c r="J106" s="42"/>
      <c r="K106" s="15" t="s">
        <v>6</v>
      </c>
    </row>
    <row r="107" spans="1:11" ht="21.75" customHeight="1">
      <c r="A107" s="50"/>
      <c r="B107" s="50"/>
      <c r="C107" s="41"/>
      <c r="D107" s="42"/>
      <c r="E107" s="42" t="s">
        <v>180</v>
      </c>
      <c r="G107" s="42" t="s">
        <v>7</v>
      </c>
      <c r="H107" s="42"/>
      <c r="I107" s="42" t="s">
        <v>180</v>
      </c>
      <c r="K107" s="42" t="s">
        <v>7</v>
      </c>
    </row>
    <row r="108" spans="1:11" ht="21.75" customHeight="1">
      <c r="A108" s="50"/>
      <c r="B108" s="50"/>
      <c r="C108" s="47" t="s">
        <v>8</v>
      </c>
      <c r="D108" s="42"/>
      <c r="E108" s="14" t="s">
        <v>9</v>
      </c>
      <c r="F108" s="52"/>
      <c r="G108" s="14" t="s">
        <v>9</v>
      </c>
      <c r="H108" s="52"/>
      <c r="I108" s="14" t="s">
        <v>9</v>
      </c>
      <c r="J108" s="15"/>
      <c r="K108" s="14" t="s">
        <v>9</v>
      </c>
    </row>
    <row r="109" spans="1:11" ht="6" customHeight="1">
      <c r="A109" s="53"/>
      <c r="B109" s="53"/>
      <c r="C109" s="54"/>
      <c r="D109" s="55"/>
      <c r="E109" s="56"/>
      <c r="F109" s="56"/>
      <c r="G109" s="56"/>
      <c r="H109" s="56"/>
      <c r="I109" s="56"/>
      <c r="J109" s="56"/>
      <c r="K109" s="56"/>
    </row>
    <row r="110" spans="1:11" s="53" customFormat="1" ht="21.75" customHeight="1">
      <c r="A110" s="57" t="s">
        <v>60</v>
      </c>
      <c r="B110" s="57"/>
      <c r="C110" s="58"/>
      <c r="D110" s="59"/>
      <c r="E110" s="60"/>
      <c r="F110" s="60"/>
      <c r="G110" s="60"/>
      <c r="H110" s="60"/>
      <c r="I110" s="60"/>
      <c r="J110" s="60"/>
      <c r="K110" s="60"/>
    </row>
    <row r="111" spans="1:11" s="53" customFormat="1" ht="6" customHeight="1">
      <c r="A111" s="57"/>
      <c r="B111" s="57"/>
      <c r="C111" s="54"/>
      <c r="D111" s="55"/>
      <c r="E111" s="56"/>
      <c r="F111" s="56"/>
      <c r="G111" s="56"/>
      <c r="H111" s="56"/>
      <c r="I111" s="56"/>
      <c r="J111" s="56"/>
      <c r="K111" s="56"/>
    </row>
    <row r="112" spans="1:11" s="53" customFormat="1" ht="21.75" customHeight="1">
      <c r="A112" s="57" t="s">
        <v>61</v>
      </c>
      <c r="B112" s="57"/>
      <c r="C112" s="54"/>
      <c r="D112" s="55"/>
      <c r="E112" s="56"/>
      <c r="F112" s="56"/>
      <c r="G112" s="56"/>
      <c r="H112" s="56"/>
      <c r="I112" s="56"/>
      <c r="J112" s="56"/>
      <c r="K112" s="56"/>
    </row>
    <row r="113" spans="1:11" s="53" customFormat="1" ht="6" customHeight="1">
      <c r="A113" s="57"/>
      <c r="B113" s="57"/>
      <c r="C113" s="54"/>
      <c r="D113" s="55"/>
      <c r="E113" s="56"/>
      <c r="F113" s="56"/>
      <c r="G113" s="56"/>
      <c r="H113" s="56"/>
      <c r="I113" s="56"/>
      <c r="J113" s="56"/>
      <c r="K113" s="56"/>
    </row>
    <row r="114" spans="1:11" s="53" customFormat="1" ht="21.75" customHeight="1">
      <c r="A114" s="61" t="s">
        <v>62</v>
      </c>
      <c r="B114" s="61"/>
      <c r="C114" s="75">
        <v>12</v>
      </c>
      <c r="D114" s="76"/>
      <c r="E114" s="76"/>
      <c r="F114" s="76"/>
      <c r="G114" s="76"/>
      <c r="H114" s="76"/>
      <c r="I114" s="76"/>
      <c r="J114" s="76"/>
      <c r="K114" s="76"/>
    </row>
    <row r="115" spans="1:11" s="53" customFormat="1" ht="21.75" customHeight="1">
      <c r="A115" s="61"/>
      <c r="B115" s="61" t="s">
        <v>63</v>
      </c>
      <c r="C115" s="75"/>
      <c r="D115" s="76"/>
      <c r="E115" s="76"/>
      <c r="F115" s="76"/>
      <c r="G115" s="76"/>
      <c r="H115" s="76"/>
      <c r="I115" s="76"/>
      <c r="J115" s="76"/>
      <c r="K115" s="76"/>
    </row>
    <row r="116" spans="1:11" s="53" customFormat="1" ht="21.75" customHeight="1">
      <c r="A116" s="57"/>
      <c r="B116" s="61" t="s">
        <v>191</v>
      </c>
      <c r="C116" s="54"/>
      <c r="D116" s="55"/>
      <c r="E116" s="56"/>
      <c r="F116" s="56"/>
      <c r="G116" s="56"/>
      <c r="H116" s="56"/>
      <c r="I116" s="56"/>
      <c r="J116" s="56"/>
      <c r="K116" s="56"/>
    </row>
    <row r="117" spans="1:11" s="53" customFormat="1" ht="21.75" customHeight="1" thickBot="1">
      <c r="A117" s="57"/>
      <c r="B117" s="61" t="s">
        <v>65</v>
      </c>
      <c r="C117" s="54"/>
      <c r="D117" s="55"/>
      <c r="E117" s="16">
        <v>624084384</v>
      </c>
      <c r="F117" s="76"/>
      <c r="G117" s="16">
        <v>0</v>
      </c>
      <c r="H117" s="76"/>
      <c r="I117" s="16">
        <v>624084384</v>
      </c>
      <c r="J117" s="76"/>
      <c r="K117" s="12">
        <v>0</v>
      </c>
    </row>
    <row r="118" spans="1:11" s="53" customFormat="1" ht="6" customHeight="1" thickTop="1">
      <c r="A118" s="57"/>
      <c r="B118" s="57"/>
      <c r="C118" s="54"/>
      <c r="D118" s="55"/>
      <c r="E118" s="56"/>
      <c r="F118" s="56"/>
      <c r="G118" s="56"/>
      <c r="H118" s="56"/>
      <c r="I118" s="56"/>
      <c r="J118" s="56"/>
      <c r="K118" s="56"/>
    </row>
    <row r="119" spans="1:11" s="53" customFormat="1" ht="21.75" customHeight="1">
      <c r="A119" s="57"/>
      <c r="B119" s="61" t="s">
        <v>64</v>
      </c>
      <c r="C119" s="54"/>
      <c r="D119" s="55"/>
      <c r="E119" s="56"/>
      <c r="F119" s="56"/>
      <c r="G119" s="56"/>
      <c r="H119" s="56"/>
      <c r="I119" s="56"/>
      <c r="J119" s="56"/>
      <c r="K119" s="56"/>
    </row>
    <row r="120" spans="1:11" s="53" customFormat="1" ht="21.75" customHeight="1" thickBot="1">
      <c r="A120" s="57"/>
      <c r="B120" s="61" t="s">
        <v>65</v>
      </c>
      <c r="C120" s="54"/>
      <c r="D120" s="55"/>
      <c r="E120" s="77">
        <v>0</v>
      </c>
      <c r="F120" s="76"/>
      <c r="G120" s="17">
        <v>644937442</v>
      </c>
      <c r="H120" s="76"/>
      <c r="I120" s="77">
        <v>0</v>
      </c>
      <c r="J120" s="76"/>
      <c r="K120" s="12">
        <v>644937442</v>
      </c>
    </row>
    <row r="121" spans="1:11" s="53" customFormat="1" ht="6" customHeight="1" thickTop="1">
      <c r="A121" s="57"/>
      <c r="B121" s="57"/>
      <c r="C121" s="54"/>
      <c r="D121" s="55"/>
      <c r="E121" s="56"/>
      <c r="F121" s="56"/>
      <c r="G121" s="56"/>
      <c r="H121" s="56"/>
      <c r="I121" s="56"/>
      <c r="J121" s="56"/>
      <c r="K121" s="56"/>
    </row>
    <row r="122" spans="1:11" s="53" customFormat="1" ht="21.75" customHeight="1">
      <c r="A122" s="57"/>
      <c r="B122" s="78" t="s">
        <v>66</v>
      </c>
      <c r="C122" s="54"/>
      <c r="D122" s="55"/>
      <c r="E122" s="56"/>
      <c r="F122" s="56"/>
      <c r="G122" s="56"/>
      <c r="H122" s="56"/>
      <c r="I122" s="56"/>
      <c r="J122" s="56"/>
      <c r="K122" s="56"/>
    </row>
    <row r="123" spans="1:11" s="53" customFormat="1" ht="21.75" customHeight="1">
      <c r="A123" s="57"/>
      <c r="B123" s="78" t="s">
        <v>67</v>
      </c>
      <c r="C123" s="54"/>
      <c r="D123" s="55"/>
      <c r="E123" s="56"/>
      <c r="F123" s="56"/>
      <c r="G123" s="56"/>
      <c r="H123" s="56"/>
      <c r="I123" s="56"/>
      <c r="J123" s="56"/>
      <c r="K123" s="56"/>
    </row>
    <row r="124" spans="1:11" s="53" customFormat="1" ht="21.75" customHeight="1">
      <c r="A124" s="57"/>
      <c r="B124" s="78" t="s">
        <v>68</v>
      </c>
      <c r="C124" s="54"/>
      <c r="D124" s="55"/>
      <c r="E124" s="4">
        <v>409692137</v>
      </c>
      <c r="F124" s="56"/>
      <c r="G124" s="18">
        <v>409692137</v>
      </c>
      <c r="H124" s="56"/>
      <c r="I124" s="4">
        <v>409692137</v>
      </c>
      <c r="J124" s="56"/>
      <c r="K124" s="5">
        <v>409692137</v>
      </c>
    </row>
    <row r="125" spans="1:11" s="53" customFormat="1" ht="21.75" customHeight="1">
      <c r="A125" s="53" t="s">
        <v>69</v>
      </c>
      <c r="C125" s="75"/>
      <c r="D125" s="79"/>
      <c r="E125" s="4">
        <v>254503091</v>
      </c>
      <c r="F125" s="9"/>
      <c r="G125" s="5">
        <v>254503091</v>
      </c>
      <c r="H125" s="9"/>
      <c r="I125" s="4">
        <v>254503091</v>
      </c>
      <c r="J125" s="9"/>
      <c r="K125" s="5">
        <v>254503091</v>
      </c>
    </row>
    <row r="126" spans="1:11" s="53" customFormat="1" ht="21.75" customHeight="1">
      <c r="A126" s="53" t="s">
        <v>70</v>
      </c>
      <c r="C126" s="75"/>
      <c r="D126" s="79"/>
      <c r="E126" s="4">
        <v>6794219</v>
      </c>
      <c r="F126" s="9"/>
      <c r="G126" s="5">
        <v>6794219</v>
      </c>
      <c r="H126" s="9"/>
      <c r="I126" s="4">
        <v>6794219</v>
      </c>
      <c r="J126" s="9"/>
      <c r="K126" s="5">
        <v>6794219</v>
      </c>
    </row>
    <row r="127" spans="1:11" s="53" customFormat="1" ht="21.75" customHeight="1">
      <c r="A127" s="61" t="s">
        <v>71</v>
      </c>
      <c r="B127" s="61"/>
      <c r="C127" s="54"/>
      <c r="D127" s="55"/>
      <c r="E127" s="4"/>
      <c r="F127" s="9"/>
      <c r="G127" s="4"/>
      <c r="H127" s="9"/>
      <c r="I127" s="4"/>
      <c r="J127" s="9"/>
      <c r="K127" s="36"/>
    </row>
    <row r="128" spans="1:11" s="53" customFormat="1" ht="21.75" customHeight="1">
      <c r="B128" s="78" t="s">
        <v>72</v>
      </c>
      <c r="C128" s="54"/>
      <c r="D128" s="55"/>
      <c r="E128" s="5">
        <v>29817566</v>
      </c>
      <c r="F128" s="9"/>
      <c r="G128" s="5">
        <v>29817566</v>
      </c>
      <c r="H128" s="9"/>
      <c r="I128" s="4">
        <v>29817566</v>
      </c>
      <c r="J128" s="9"/>
      <c r="K128" s="5">
        <v>29817566</v>
      </c>
    </row>
    <row r="129" spans="1:11" s="53" customFormat="1" ht="21.75" customHeight="1">
      <c r="B129" s="61" t="s">
        <v>73</v>
      </c>
      <c r="C129" s="54"/>
      <c r="D129" s="55"/>
      <c r="E129" s="5">
        <v>175829695</v>
      </c>
      <c r="F129" s="9"/>
      <c r="G129" s="5">
        <v>164914320</v>
      </c>
      <c r="H129" s="9"/>
      <c r="I129" s="4">
        <v>151595447</v>
      </c>
      <c r="J129" s="9"/>
      <c r="K129" s="5">
        <v>140078228</v>
      </c>
    </row>
    <row r="130" spans="1:11" s="53" customFormat="1" ht="21.75" customHeight="1">
      <c r="A130" s="53" t="s">
        <v>74</v>
      </c>
      <c r="B130" s="61"/>
      <c r="C130" s="54"/>
      <c r="D130" s="55"/>
      <c r="E130" s="10">
        <v>-13671990</v>
      </c>
      <c r="F130" s="9"/>
      <c r="G130" s="10">
        <v>-13671990</v>
      </c>
      <c r="H130" s="9"/>
      <c r="I130" s="38">
        <v>0</v>
      </c>
      <c r="J130" s="9"/>
      <c r="K130" s="10">
        <v>0</v>
      </c>
    </row>
    <row r="131" spans="1:11" s="53" customFormat="1" ht="6" customHeight="1">
      <c r="A131" s="57"/>
      <c r="B131" s="57"/>
      <c r="C131" s="54"/>
      <c r="D131" s="55"/>
      <c r="E131" s="56"/>
      <c r="F131" s="56"/>
      <c r="G131" s="56"/>
      <c r="H131" s="56"/>
      <c r="I131" s="56"/>
      <c r="J131" s="56"/>
      <c r="K131" s="56"/>
    </row>
    <row r="132" spans="1:11" s="53" customFormat="1" ht="21.75" customHeight="1">
      <c r="A132" s="61" t="s">
        <v>75</v>
      </c>
      <c r="B132" s="76"/>
      <c r="C132" s="54"/>
      <c r="D132" s="55"/>
      <c r="E132" s="9">
        <f>SUM(E123:E130)</f>
        <v>862964718</v>
      </c>
      <c r="F132" s="9"/>
      <c r="G132" s="9">
        <f>SUM(G123:G130)</f>
        <v>852049343</v>
      </c>
      <c r="H132" s="9"/>
      <c r="I132" s="9">
        <f>SUM(I123:I130)</f>
        <v>852402460</v>
      </c>
      <c r="J132" s="9"/>
      <c r="K132" s="9">
        <f>SUM(K123:K130)</f>
        <v>840885241</v>
      </c>
    </row>
    <row r="133" spans="1:11" s="53" customFormat="1" ht="21.75" customHeight="1">
      <c r="A133" s="61" t="s">
        <v>76</v>
      </c>
      <c r="B133" s="57"/>
      <c r="C133" s="54"/>
      <c r="D133" s="55"/>
      <c r="E133" s="8">
        <v>1372114</v>
      </c>
      <c r="F133" s="9"/>
      <c r="G133" s="10">
        <v>1413411</v>
      </c>
      <c r="H133" s="9"/>
      <c r="I133" s="80">
        <v>0</v>
      </c>
      <c r="J133" s="9"/>
      <c r="K133" s="10">
        <v>0</v>
      </c>
    </row>
    <row r="134" spans="1:11" s="53" customFormat="1" ht="6" customHeight="1">
      <c r="A134" s="57"/>
      <c r="B134" s="57"/>
      <c r="C134" s="54"/>
      <c r="D134" s="55"/>
      <c r="E134" s="56"/>
      <c r="F134" s="56"/>
      <c r="G134" s="56"/>
      <c r="H134" s="56"/>
      <c r="I134" s="56"/>
      <c r="J134" s="56"/>
      <c r="K134" s="56"/>
    </row>
    <row r="135" spans="1:11" s="53" customFormat="1" ht="21.75" customHeight="1">
      <c r="A135" s="57" t="s">
        <v>77</v>
      </c>
      <c r="B135" s="57"/>
      <c r="C135" s="54"/>
      <c r="D135" s="55"/>
      <c r="E135" s="8">
        <f>SUM(E132:E133)</f>
        <v>864336832</v>
      </c>
      <c r="F135" s="56"/>
      <c r="G135" s="8">
        <f>SUM(G132:G133)</f>
        <v>853462754</v>
      </c>
      <c r="H135" s="56"/>
      <c r="I135" s="8">
        <f>SUM(I132:I133)</f>
        <v>852402460</v>
      </c>
      <c r="J135" s="56"/>
      <c r="K135" s="8">
        <f>SUM(K132:K133)</f>
        <v>840885241</v>
      </c>
    </row>
    <row r="136" spans="1:11" s="53" customFormat="1" ht="6" customHeight="1">
      <c r="A136" s="57"/>
      <c r="B136" s="57"/>
      <c r="C136" s="54"/>
      <c r="D136" s="55"/>
      <c r="E136" s="56"/>
      <c r="F136" s="56"/>
      <c r="G136" s="56"/>
      <c r="H136" s="56"/>
      <c r="I136" s="56"/>
      <c r="J136" s="56"/>
      <c r="K136" s="56"/>
    </row>
    <row r="137" spans="1:11" s="53" customFormat="1" ht="21.75" customHeight="1" thickBot="1">
      <c r="A137" s="57" t="s">
        <v>78</v>
      </c>
      <c r="B137" s="57"/>
      <c r="C137" s="54"/>
      <c r="D137" s="55"/>
      <c r="E137" s="12">
        <f>SUM(E135,E97)</f>
        <v>2800294922</v>
      </c>
      <c r="F137" s="9"/>
      <c r="G137" s="12">
        <f>SUM(G97+G135)</f>
        <v>2833545249</v>
      </c>
      <c r="H137" s="9"/>
      <c r="I137" s="12">
        <f>SUM(I135,I97)</f>
        <v>2699056504</v>
      </c>
      <c r="J137" s="9"/>
      <c r="K137" s="12">
        <f>SUM(K97+K135)</f>
        <v>2715754413</v>
      </c>
    </row>
    <row r="138" spans="1:11" ht="21.75" customHeight="1" thickTop="1">
      <c r="A138" s="61"/>
      <c r="B138" s="61"/>
      <c r="C138" s="54"/>
      <c r="D138" s="55"/>
      <c r="E138" s="56"/>
      <c r="F138" s="13"/>
      <c r="G138" s="56"/>
      <c r="H138" s="13"/>
      <c r="I138" s="56"/>
      <c r="J138" s="56"/>
      <c r="K138" s="56"/>
    </row>
    <row r="139" spans="1:11" ht="21.75" customHeight="1">
      <c r="A139" s="61"/>
      <c r="B139" s="61"/>
      <c r="C139" s="54"/>
      <c r="D139" s="55"/>
      <c r="E139" s="56"/>
      <c r="F139" s="13"/>
      <c r="G139" s="56"/>
      <c r="H139" s="13"/>
      <c r="I139" s="56"/>
      <c r="J139" s="56"/>
      <c r="K139" s="56"/>
    </row>
    <row r="140" spans="1:11" ht="21.75" customHeight="1">
      <c r="A140" s="61"/>
      <c r="B140" s="61"/>
      <c r="C140" s="54"/>
      <c r="D140" s="55"/>
      <c r="E140" s="56"/>
      <c r="F140" s="13"/>
      <c r="G140" s="56"/>
      <c r="H140" s="13"/>
      <c r="I140" s="56"/>
      <c r="J140" s="56"/>
      <c r="K140" s="56"/>
    </row>
    <row r="141" spans="1:11" ht="21.75" customHeight="1">
      <c r="A141" s="61"/>
      <c r="B141" s="61"/>
      <c r="C141" s="54"/>
      <c r="D141" s="55"/>
      <c r="E141" s="56"/>
      <c r="F141" s="13"/>
      <c r="G141" s="56"/>
      <c r="H141" s="13"/>
      <c r="I141" s="56"/>
      <c r="J141" s="56"/>
      <c r="K141" s="56"/>
    </row>
    <row r="142" spans="1:11" ht="21.75" customHeight="1">
      <c r="A142" s="61"/>
      <c r="B142" s="61"/>
      <c r="C142" s="54"/>
      <c r="D142" s="55"/>
      <c r="E142" s="56"/>
      <c r="F142" s="13"/>
      <c r="G142" s="56"/>
      <c r="H142" s="13"/>
      <c r="I142" s="56"/>
      <c r="J142" s="56"/>
      <c r="K142" s="56"/>
    </row>
    <row r="143" spans="1:11" ht="21.75" customHeight="1">
      <c r="A143" s="61"/>
      <c r="B143" s="61"/>
      <c r="C143" s="54"/>
      <c r="D143" s="55"/>
      <c r="E143" s="56"/>
      <c r="F143" s="13"/>
      <c r="G143" s="56"/>
      <c r="H143" s="13"/>
      <c r="I143" s="56"/>
      <c r="J143" s="56"/>
      <c r="K143" s="56"/>
    </row>
    <row r="144" spans="1:11" ht="21.75" customHeight="1">
      <c r="A144" s="61"/>
      <c r="B144" s="61"/>
      <c r="C144" s="54"/>
      <c r="D144" s="55"/>
      <c r="E144" s="56"/>
      <c r="F144" s="13"/>
      <c r="G144" s="56"/>
      <c r="H144" s="13"/>
      <c r="I144" s="56"/>
      <c r="J144" s="56"/>
      <c r="K144" s="56"/>
    </row>
    <row r="145" spans="1:11" ht="8.1" customHeight="1">
      <c r="A145" s="61"/>
      <c r="B145" s="61"/>
      <c r="C145" s="54"/>
      <c r="D145" s="55"/>
      <c r="E145" s="56"/>
      <c r="F145" s="13"/>
      <c r="G145" s="56"/>
      <c r="H145" s="13"/>
      <c r="I145" s="56"/>
      <c r="J145" s="56"/>
      <c r="K145" s="56"/>
    </row>
    <row r="146" spans="1:11" ht="21.75" customHeight="1">
      <c r="A146" s="71" t="str">
        <f>+A99</f>
        <v>หมายเหตุประกอบข้อมูลทางการเงินเป็นส่วนหนึ่งของข้อมูลทางการเงินระหว่างกาลนี้</v>
      </c>
      <c r="B146" s="71"/>
      <c r="C146" s="72"/>
      <c r="D146" s="73"/>
      <c r="E146" s="74"/>
      <c r="F146" s="74"/>
      <c r="G146" s="74"/>
      <c r="H146" s="74"/>
      <c r="I146" s="74"/>
      <c r="J146" s="74"/>
      <c r="K146" s="74"/>
    </row>
  </sheetData>
  <mergeCells count="7">
    <mergeCell ref="E104:G104"/>
    <mergeCell ref="I104:K104"/>
    <mergeCell ref="E5:G5"/>
    <mergeCell ref="I5:K5"/>
    <mergeCell ref="A46:K46"/>
    <mergeCell ref="E53:G53"/>
    <mergeCell ref="I53:K53"/>
  </mergeCells>
  <conditionalFormatting sqref="E92:K97">
    <cfRule type="duplicateValues" dxfId="1" priority="2"/>
  </conditionalFormatting>
  <conditionalFormatting sqref="E114:K116">
    <cfRule type="duplicateValues" dxfId="0" priority="1"/>
  </conditionalFormatting>
  <pageMargins left="0.8" right="0.5" top="0.5" bottom="0.6" header="0.49" footer="0.4"/>
  <pageSetup paperSize="9" scale="85" firstPageNumber="2" fitToHeight="3" orientation="portrait" useFirstPageNumber="1" horizontalDpi="1200" verticalDpi="1200" r:id="rId1"/>
  <headerFooter>
    <oddFooter>&amp;R&amp;"Browallia New,Regular"&amp;13&amp;P</oddFooter>
  </headerFooter>
  <rowBreaks count="2" manualBreakCount="2">
    <brk id="48" max="16383" man="1"/>
    <brk id="99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0"/>
  <sheetViews>
    <sheetView zoomScaleNormal="100" zoomScaleSheetLayoutView="85" zoomScalePageLayoutView="110" workbookViewId="0">
      <selection activeCell="I67" sqref="I67"/>
    </sheetView>
  </sheetViews>
  <sheetFormatPr defaultColWidth="9.3984375" defaultRowHeight="21.75" customHeight="1"/>
  <cols>
    <col min="1" max="2" width="1.3984375" style="83" customWidth="1"/>
    <col min="3" max="3" width="29" style="83" customWidth="1"/>
    <col min="4" max="4" width="8.8984375" style="83" customWidth="1"/>
    <col min="5" max="5" width="1" style="83" customWidth="1"/>
    <col min="6" max="6" width="13.69921875" style="83" customWidth="1"/>
    <col min="7" max="7" width="1" style="83" customWidth="1"/>
    <col min="8" max="8" width="13.69921875" style="83" customWidth="1"/>
    <col min="9" max="9" width="1" style="83" customWidth="1"/>
    <col min="10" max="10" width="13.69921875" style="83" customWidth="1"/>
    <col min="11" max="11" width="1" style="83" customWidth="1"/>
    <col min="12" max="12" width="13.69921875" style="83" customWidth="1"/>
    <col min="13" max="16384" width="9.3984375" style="83"/>
  </cols>
  <sheetData>
    <row r="1" spans="1:12" ht="21.75" customHeight="1">
      <c r="A1" s="39" t="s">
        <v>0</v>
      </c>
      <c r="B1" s="81"/>
      <c r="C1" s="81"/>
      <c r="D1" s="93"/>
      <c r="E1" s="44"/>
      <c r="F1" s="19"/>
      <c r="G1" s="69"/>
      <c r="H1" s="19"/>
      <c r="I1" s="69"/>
      <c r="J1" s="82"/>
      <c r="K1" s="69"/>
      <c r="L1" s="82"/>
    </row>
    <row r="2" spans="1:12" ht="21.75" customHeight="1">
      <c r="A2" s="81" t="s">
        <v>79</v>
      </c>
      <c r="B2" s="81"/>
      <c r="C2" s="81"/>
      <c r="D2" s="93"/>
      <c r="E2" s="44"/>
      <c r="F2" s="11"/>
      <c r="G2" s="69"/>
      <c r="H2" s="11"/>
      <c r="I2" s="69"/>
      <c r="J2" s="82"/>
      <c r="K2" s="69"/>
      <c r="L2" s="82"/>
    </row>
    <row r="3" spans="1:12" ht="21.75" customHeight="1">
      <c r="A3" s="84" t="s">
        <v>187</v>
      </c>
      <c r="B3" s="85"/>
      <c r="C3" s="85"/>
      <c r="D3" s="129"/>
      <c r="E3" s="85"/>
      <c r="F3" s="20"/>
      <c r="G3" s="115"/>
      <c r="H3" s="20"/>
      <c r="I3" s="115"/>
      <c r="J3" s="80"/>
      <c r="K3" s="115"/>
      <c r="L3" s="80"/>
    </row>
    <row r="4" spans="1:12" ht="19.5" customHeight="1">
      <c r="A4" s="81"/>
      <c r="B4" s="44"/>
      <c r="C4" s="44"/>
      <c r="D4" s="93"/>
      <c r="E4" s="44"/>
      <c r="F4" s="21"/>
      <c r="G4" s="130"/>
      <c r="H4" s="21"/>
      <c r="I4" s="130"/>
      <c r="J4" s="131"/>
      <c r="K4" s="130"/>
      <c r="L4" s="131"/>
    </row>
    <row r="5" spans="1:12" ht="19.5" customHeight="1">
      <c r="A5" s="81"/>
      <c r="B5" s="44"/>
      <c r="C5" s="44"/>
      <c r="D5" s="93"/>
      <c r="E5" s="44"/>
      <c r="F5" s="150" t="s">
        <v>2</v>
      </c>
      <c r="G5" s="150"/>
      <c r="H5" s="150"/>
      <c r="I5" s="69"/>
      <c r="J5" s="151" t="s">
        <v>3</v>
      </c>
      <c r="K5" s="151"/>
      <c r="L5" s="151"/>
    </row>
    <row r="6" spans="1:12" ht="19.5" customHeight="1">
      <c r="A6" s="44"/>
      <c r="B6" s="44"/>
      <c r="C6" s="44"/>
      <c r="D6" s="132"/>
      <c r="E6" s="81"/>
      <c r="F6" s="133" t="s">
        <v>80</v>
      </c>
      <c r="G6" s="134"/>
      <c r="H6" s="133" t="s">
        <v>80</v>
      </c>
      <c r="I6" s="87"/>
      <c r="J6" s="133" t="s">
        <v>80</v>
      </c>
      <c r="K6" s="134"/>
      <c r="L6" s="133" t="s">
        <v>80</v>
      </c>
    </row>
    <row r="7" spans="1:12" ht="19.5" customHeight="1">
      <c r="A7" s="44"/>
      <c r="B7" s="44"/>
      <c r="C7" s="44"/>
      <c r="D7" s="132"/>
      <c r="E7" s="81"/>
      <c r="F7" s="42" t="s">
        <v>180</v>
      </c>
      <c r="H7" s="42" t="s">
        <v>7</v>
      </c>
      <c r="I7" s="42"/>
      <c r="J7" s="42" t="s">
        <v>180</v>
      </c>
      <c r="L7" s="42" t="s">
        <v>7</v>
      </c>
    </row>
    <row r="8" spans="1:12" ht="19.5" customHeight="1">
      <c r="A8" s="44"/>
      <c r="B8" s="44"/>
      <c r="C8" s="44"/>
      <c r="D8" s="47" t="s">
        <v>8</v>
      </c>
      <c r="E8" s="81"/>
      <c r="F8" s="22" t="s">
        <v>9</v>
      </c>
      <c r="G8" s="135"/>
      <c r="H8" s="22" t="s">
        <v>9</v>
      </c>
      <c r="I8" s="135"/>
      <c r="J8" s="22" t="s">
        <v>9</v>
      </c>
      <c r="K8" s="135"/>
      <c r="L8" s="22" t="s">
        <v>9</v>
      </c>
    </row>
    <row r="9" spans="1:12" ht="6" customHeight="1">
      <c r="A9" s="136"/>
      <c r="B9" s="136"/>
      <c r="C9" s="44"/>
      <c r="D9" s="93"/>
      <c r="E9" s="44"/>
      <c r="F9" s="82"/>
      <c r="G9" s="82"/>
      <c r="H9" s="82"/>
      <c r="I9" s="82"/>
      <c r="J9" s="82"/>
      <c r="K9" s="82"/>
      <c r="L9" s="82"/>
    </row>
    <row r="10" spans="1:12" ht="19.5" customHeight="1">
      <c r="A10" s="137" t="s">
        <v>81</v>
      </c>
      <c r="B10" s="137"/>
      <c r="C10" s="44"/>
      <c r="D10" s="93">
        <v>4</v>
      </c>
      <c r="E10" s="44"/>
      <c r="F10" s="62">
        <v>172412797</v>
      </c>
      <c r="H10" s="62">
        <v>119475389</v>
      </c>
      <c r="I10" s="6"/>
      <c r="J10" s="62">
        <v>161254037</v>
      </c>
      <c r="K10" s="6"/>
      <c r="L10" s="62">
        <v>108072110</v>
      </c>
    </row>
    <row r="11" spans="1:12" ht="19.5" customHeight="1">
      <c r="A11" s="137" t="s">
        <v>188</v>
      </c>
      <c r="B11" s="137"/>
      <c r="C11" s="44"/>
      <c r="D11" s="93"/>
      <c r="E11" s="44"/>
      <c r="F11" s="62">
        <v>0</v>
      </c>
      <c r="H11" s="62">
        <v>76857073</v>
      </c>
      <c r="I11" s="6"/>
      <c r="J11" s="62">
        <v>0</v>
      </c>
      <c r="K11" s="6"/>
      <c r="L11" s="62">
        <v>76857073</v>
      </c>
    </row>
    <row r="12" spans="1:12" ht="19.5" customHeight="1">
      <c r="A12" s="137" t="s">
        <v>82</v>
      </c>
      <c r="B12" s="137"/>
      <c r="C12" s="44"/>
      <c r="D12" s="93"/>
      <c r="E12" s="44"/>
      <c r="F12" s="62">
        <v>-128877202</v>
      </c>
      <c r="H12" s="62">
        <v>-99240793</v>
      </c>
      <c r="I12" s="6"/>
      <c r="J12" s="62">
        <v>-118851077</v>
      </c>
      <c r="K12" s="6"/>
      <c r="L12" s="62">
        <v>-89468633</v>
      </c>
    </row>
    <row r="13" spans="1:12" ht="19.5" customHeight="1">
      <c r="A13" s="137" t="s">
        <v>189</v>
      </c>
      <c r="B13" s="137"/>
      <c r="C13" s="44"/>
      <c r="D13" s="93"/>
      <c r="E13" s="44"/>
      <c r="F13" s="66">
        <v>0</v>
      </c>
      <c r="H13" s="66">
        <v>-31223279</v>
      </c>
      <c r="I13" s="6"/>
      <c r="J13" s="66">
        <v>0</v>
      </c>
      <c r="K13" s="6"/>
      <c r="L13" s="66">
        <v>-31223279</v>
      </c>
    </row>
    <row r="14" spans="1:12" ht="6" customHeight="1">
      <c r="A14" s="136"/>
      <c r="B14" s="136"/>
      <c r="C14" s="44"/>
      <c r="D14" s="93"/>
      <c r="E14" s="44"/>
      <c r="F14" s="82"/>
      <c r="G14" s="82"/>
      <c r="H14" s="82"/>
      <c r="I14" s="82"/>
      <c r="J14" s="82"/>
      <c r="K14" s="82"/>
      <c r="L14" s="82"/>
    </row>
    <row r="15" spans="1:12" ht="19.5" customHeight="1">
      <c r="A15" s="136" t="s">
        <v>83</v>
      </c>
      <c r="B15" s="136"/>
      <c r="C15" s="44"/>
      <c r="D15" s="93"/>
      <c r="E15" s="44"/>
      <c r="F15" s="82">
        <f t="shared" ref="F15:J15" si="0">SUM(F10:F13)</f>
        <v>43535595</v>
      </c>
      <c r="G15" s="82"/>
      <c r="H15" s="82">
        <f t="shared" si="0"/>
        <v>65868390</v>
      </c>
      <c r="I15" s="82"/>
      <c r="J15" s="82">
        <f t="shared" si="0"/>
        <v>42402960</v>
      </c>
      <c r="K15" s="82"/>
      <c r="L15" s="82">
        <f>SUM(L10:L13)</f>
        <v>64237271</v>
      </c>
    </row>
    <row r="16" spans="1:12" ht="19.5" customHeight="1">
      <c r="A16" s="137" t="s">
        <v>84</v>
      </c>
      <c r="B16" s="137"/>
      <c r="C16" s="44"/>
      <c r="D16" s="93"/>
      <c r="E16" s="44"/>
      <c r="F16" s="62">
        <v>738577</v>
      </c>
      <c r="G16" s="82"/>
      <c r="H16" s="62">
        <v>684472</v>
      </c>
      <c r="I16" s="82"/>
      <c r="J16" s="62">
        <v>2324059</v>
      </c>
      <c r="K16" s="82"/>
      <c r="L16" s="62">
        <v>2107747</v>
      </c>
    </row>
    <row r="17" spans="1:12" ht="19.5" customHeight="1">
      <c r="A17" s="137" t="s">
        <v>85</v>
      </c>
      <c r="B17" s="136"/>
      <c r="C17" s="44"/>
      <c r="D17" s="93"/>
      <c r="E17" s="44"/>
      <c r="F17" s="62">
        <v>-12265351</v>
      </c>
      <c r="G17" s="82"/>
      <c r="H17" s="62">
        <v>-20380716</v>
      </c>
      <c r="I17" s="82"/>
      <c r="J17" s="62">
        <v>-11564674</v>
      </c>
      <c r="K17" s="82"/>
      <c r="L17" s="62">
        <v>-18981357</v>
      </c>
    </row>
    <row r="18" spans="1:12" ht="19.5" customHeight="1">
      <c r="A18" s="137" t="s">
        <v>86</v>
      </c>
      <c r="B18" s="137"/>
      <c r="C18" s="44"/>
      <c r="D18" s="93"/>
      <c r="E18" s="44"/>
      <c r="F18" s="62">
        <v>-14792077</v>
      </c>
      <c r="G18" s="82"/>
      <c r="H18" s="62">
        <v>-14810856</v>
      </c>
      <c r="I18" s="82"/>
      <c r="J18" s="62">
        <v>-13884206</v>
      </c>
      <c r="K18" s="82"/>
      <c r="L18" s="62">
        <v>-13519856</v>
      </c>
    </row>
    <row r="19" spans="1:12" ht="19.5" customHeight="1">
      <c r="A19" s="137" t="s">
        <v>227</v>
      </c>
      <c r="B19" s="137"/>
      <c r="C19" s="44"/>
      <c r="D19" s="93"/>
      <c r="E19" s="44"/>
      <c r="F19" s="62"/>
      <c r="G19" s="82"/>
      <c r="H19" s="62"/>
      <c r="I19" s="82"/>
      <c r="J19" s="62"/>
      <c r="K19" s="82"/>
      <c r="L19" s="62"/>
    </row>
    <row r="20" spans="1:12" ht="19.5" customHeight="1">
      <c r="A20" s="137"/>
      <c r="B20" s="137" t="s">
        <v>226</v>
      </c>
      <c r="C20" s="44"/>
      <c r="D20" s="93"/>
      <c r="E20" s="44"/>
      <c r="F20" s="62">
        <v>0</v>
      </c>
      <c r="G20" s="82"/>
      <c r="H20" s="62">
        <v>0</v>
      </c>
      <c r="I20" s="82"/>
      <c r="J20" s="62">
        <v>-3253681</v>
      </c>
      <c r="K20" s="82"/>
      <c r="L20" s="62">
        <v>0</v>
      </c>
    </row>
    <row r="21" spans="1:12" ht="19.5" customHeight="1">
      <c r="A21" s="137" t="s">
        <v>87</v>
      </c>
      <c r="B21" s="137"/>
      <c r="C21" s="44"/>
      <c r="D21" s="93"/>
      <c r="E21" s="44"/>
      <c r="F21" s="66">
        <v>-725577</v>
      </c>
      <c r="G21" s="11"/>
      <c r="H21" s="66">
        <v>-4759538</v>
      </c>
      <c r="I21" s="11"/>
      <c r="J21" s="66">
        <v>-655066</v>
      </c>
      <c r="K21" s="11"/>
      <c r="L21" s="66">
        <v>-5619031</v>
      </c>
    </row>
    <row r="22" spans="1:12" ht="6" customHeight="1">
      <c r="A22" s="137"/>
      <c r="B22" s="137"/>
      <c r="C22" s="44"/>
      <c r="D22" s="93"/>
      <c r="E22" s="44"/>
      <c r="F22" s="82"/>
      <c r="G22" s="82"/>
      <c r="H22" s="82"/>
      <c r="I22" s="82"/>
      <c r="J22" s="82"/>
      <c r="K22" s="82"/>
      <c r="L22" s="82"/>
    </row>
    <row r="23" spans="1:12" ht="19.5" customHeight="1">
      <c r="A23" s="136" t="s">
        <v>92</v>
      </c>
      <c r="B23" s="136"/>
      <c r="C23" s="44"/>
      <c r="D23" s="93"/>
      <c r="E23" s="44"/>
      <c r="F23" s="82">
        <f>SUM(F15:F21)</f>
        <v>16491167</v>
      </c>
      <c r="G23" s="23"/>
      <c r="H23" s="82">
        <f>SUM(H15:H21)</f>
        <v>26601752</v>
      </c>
      <c r="I23" s="23"/>
      <c r="J23" s="82">
        <f>SUM(J15:J21)</f>
        <v>15369392</v>
      </c>
      <c r="K23" s="23"/>
      <c r="L23" s="82">
        <f>SUM(L15:L21)</f>
        <v>28224774</v>
      </c>
    </row>
    <row r="24" spans="1:12" ht="19.5" customHeight="1">
      <c r="A24" s="137" t="s">
        <v>210</v>
      </c>
      <c r="B24" s="137"/>
      <c r="C24" s="44"/>
      <c r="D24" s="93"/>
      <c r="E24" s="44"/>
      <c r="F24" s="66">
        <v>-3244618</v>
      </c>
      <c r="G24" s="11"/>
      <c r="H24" s="66">
        <v>-4285757</v>
      </c>
      <c r="I24" s="11"/>
      <c r="J24" s="66">
        <v>-3020263</v>
      </c>
      <c r="K24" s="11"/>
      <c r="L24" s="66">
        <v>-4655492</v>
      </c>
    </row>
    <row r="25" spans="1:12" ht="6" customHeight="1">
      <c r="A25" s="44"/>
      <c r="B25" s="44"/>
      <c r="C25" s="44"/>
      <c r="D25" s="93"/>
      <c r="E25" s="44"/>
      <c r="F25" s="82"/>
      <c r="G25" s="24"/>
      <c r="H25" s="82"/>
      <c r="I25" s="24"/>
      <c r="J25" s="82"/>
      <c r="K25" s="24"/>
      <c r="L25" s="82"/>
    </row>
    <row r="26" spans="1:12" ht="19.5" customHeight="1" thickBot="1">
      <c r="A26" s="136" t="s">
        <v>211</v>
      </c>
      <c r="B26" s="136"/>
      <c r="C26" s="44"/>
      <c r="D26" s="93"/>
      <c r="E26" s="44"/>
      <c r="F26" s="107">
        <f>SUM(F23:F25)</f>
        <v>13246549</v>
      </c>
      <c r="G26" s="25"/>
      <c r="H26" s="107">
        <f>SUM(H23:H25)</f>
        <v>22315995</v>
      </c>
      <c r="I26" s="25"/>
      <c r="J26" s="107">
        <f>SUM(J23:J25)</f>
        <v>12349129</v>
      </c>
      <c r="K26" s="25"/>
      <c r="L26" s="107">
        <f>SUM(L23:L25)</f>
        <v>23569282</v>
      </c>
    </row>
    <row r="27" spans="1:12" ht="6" customHeight="1" thickTop="1">
      <c r="A27" s="44"/>
      <c r="B27" s="44"/>
      <c r="C27" s="44"/>
      <c r="D27" s="93"/>
      <c r="E27" s="44"/>
      <c r="F27" s="82"/>
      <c r="G27" s="24"/>
      <c r="H27" s="82"/>
      <c r="I27" s="24"/>
      <c r="J27" s="82"/>
      <c r="K27" s="24"/>
      <c r="L27" s="82"/>
    </row>
    <row r="28" spans="1:12" s="139" customFormat="1" ht="19.5" customHeight="1">
      <c r="A28" s="81" t="s">
        <v>212</v>
      </c>
      <c r="B28" s="81"/>
      <c r="C28" s="81"/>
      <c r="D28" s="132"/>
      <c r="E28" s="81"/>
      <c r="F28" s="87"/>
      <c r="G28" s="25"/>
      <c r="H28" s="87"/>
      <c r="I28" s="25"/>
      <c r="J28" s="87"/>
      <c r="K28" s="25"/>
      <c r="L28" s="87"/>
    </row>
    <row r="29" spans="1:12" ht="19.5" customHeight="1" thickBot="1">
      <c r="B29" s="136" t="s">
        <v>88</v>
      </c>
      <c r="C29" s="81"/>
      <c r="D29" s="93"/>
      <c r="E29" s="44"/>
      <c r="F29" s="107">
        <f>SUM(F26:F27)</f>
        <v>13246549</v>
      </c>
      <c r="G29" s="24"/>
      <c r="H29" s="107">
        <f>SUM(H26:H27)</f>
        <v>22315995</v>
      </c>
      <c r="I29" s="24"/>
      <c r="J29" s="107">
        <f>SUM(J26:J27)</f>
        <v>12349129</v>
      </c>
      <c r="K29" s="24"/>
      <c r="L29" s="107">
        <f>SUM(L26:L27)</f>
        <v>23569282</v>
      </c>
    </row>
    <row r="30" spans="1:12" ht="6" customHeight="1" thickTop="1">
      <c r="A30" s="44"/>
      <c r="B30" s="44"/>
      <c r="C30" s="44"/>
      <c r="D30" s="93"/>
      <c r="E30" s="44"/>
      <c r="F30" s="82"/>
      <c r="G30" s="24"/>
      <c r="H30" s="82"/>
      <c r="I30" s="24"/>
      <c r="J30" s="82"/>
      <c r="K30" s="24"/>
      <c r="L30" s="82"/>
    </row>
    <row r="31" spans="1:12" ht="19.5" customHeight="1">
      <c r="A31" s="140" t="s">
        <v>221</v>
      </c>
      <c r="B31" s="141"/>
      <c r="C31" s="141"/>
      <c r="D31" s="141"/>
      <c r="E31" s="141"/>
      <c r="F31" s="82"/>
      <c r="G31" s="26"/>
      <c r="H31" s="82"/>
      <c r="I31" s="26"/>
      <c r="J31" s="82"/>
      <c r="K31" s="26"/>
      <c r="L31" s="82"/>
    </row>
    <row r="32" spans="1:12" ht="19.5" customHeight="1">
      <c r="A32" s="141" t="s">
        <v>89</v>
      </c>
      <c r="B32" s="141"/>
      <c r="C32" s="141"/>
      <c r="D32" s="141"/>
      <c r="E32" s="142"/>
      <c r="F32" s="142">
        <v>13261509</v>
      </c>
      <c r="G32" s="142"/>
      <c r="H32" s="142">
        <v>22333592</v>
      </c>
      <c r="I32" s="142"/>
      <c r="J32" s="142">
        <v>12349129</v>
      </c>
      <c r="K32" s="142"/>
      <c r="L32" s="142">
        <v>23569282</v>
      </c>
    </row>
    <row r="33" spans="1:12" ht="19.5" customHeight="1">
      <c r="A33" s="141" t="s">
        <v>90</v>
      </c>
      <c r="B33" s="141"/>
      <c r="C33" s="141"/>
      <c r="D33" s="141"/>
      <c r="E33" s="62"/>
      <c r="F33" s="66">
        <v>-14960</v>
      </c>
      <c r="G33" s="62"/>
      <c r="H33" s="66">
        <v>-17597</v>
      </c>
      <c r="I33" s="62"/>
      <c r="J33" s="66">
        <v>0</v>
      </c>
      <c r="K33" s="62"/>
      <c r="L33" s="66">
        <v>0</v>
      </c>
    </row>
    <row r="34" spans="1:12" ht="6" customHeight="1">
      <c r="A34" s="141"/>
      <c r="B34" s="141"/>
      <c r="C34" s="141"/>
      <c r="D34" s="141"/>
      <c r="E34" s="143"/>
      <c r="F34" s="82"/>
      <c r="G34" s="143"/>
      <c r="H34" s="82"/>
      <c r="I34" s="143"/>
      <c r="J34" s="82"/>
      <c r="K34" s="143"/>
      <c r="L34" s="82"/>
    </row>
    <row r="35" spans="1:12" ht="19.5" customHeight="1" thickBot="1">
      <c r="A35" s="141"/>
      <c r="B35" s="141"/>
      <c r="C35" s="141"/>
      <c r="D35" s="141"/>
      <c r="E35" s="142"/>
      <c r="F35" s="107">
        <f>F26</f>
        <v>13246549</v>
      </c>
      <c r="G35" s="142"/>
      <c r="H35" s="107">
        <f>H26</f>
        <v>22315995</v>
      </c>
      <c r="I35" s="142"/>
      <c r="J35" s="107">
        <f>SUM(J32:J34)</f>
        <v>12349129</v>
      </c>
      <c r="K35" s="142"/>
      <c r="L35" s="107">
        <f>SUM(L32:L34)</f>
        <v>23569282</v>
      </c>
    </row>
    <row r="36" spans="1:12" ht="6" customHeight="1" thickTop="1">
      <c r="A36" s="44"/>
      <c r="B36" s="44"/>
      <c r="C36" s="44"/>
      <c r="D36" s="93"/>
      <c r="E36" s="44"/>
      <c r="F36" s="82"/>
      <c r="G36" s="24"/>
      <c r="H36" s="82"/>
      <c r="I36" s="24"/>
      <c r="J36" s="82"/>
      <c r="K36" s="24"/>
      <c r="L36" s="82"/>
    </row>
    <row r="37" spans="1:12" ht="19.5" customHeight="1">
      <c r="A37" s="140" t="s">
        <v>222</v>
      </c>
      <c r="B37" s="141"/>
      <c r="C37" s="141"/>
      <c r="D37" s="141"/>
      <c r="E37" s="143"/>
      <c r="F37" s="82"/>
      <c r="G37" s="143"/>
      <c r="H37" s="82"/>
      <c r="I37" s="143"/>
      <c r="J37" s="82"/>
      <c r="K37" s="143"/>
      <c r="L37" s="82"/>
    </row>
    <row r="38" spans="1:12" ht="19.5" customHeight="1">
      <c r="A38" s="141" t="s">
        <v>89</v>
      </c>
      <c r="B38" s="141"/>
      <c r="C38" s="141"/>
      <c r="D38" s="141"/>
      <c r="E38" s="142"/>
      <c r="F38" s="142">
        <v>13261509</v>
      </c>
      <c r="G38" s="142"/>
      <c r="H38" s="142">
        <v>22333592</v>
      </c>
      <c r="I38" s="142"/>
      <c r="J38" s="142">
        <v>12349129</v>
      </c>
      <c r="K38" s="142"/>
      <c r="L38" s="142">
        <v>23569282</v>
      </c>
    </row>
    <row r="39" spans="1:12" ht="19.5" customHeight="1">
      <c r="A39" s="141" t="s">
        <v>90</v>
      </c>
      <c r="B39" s="141"/>
      <c r="C39" s="141"/>
      <c r="D39" s="141"/>
      <c r="E39" s="62"/>
      <c r="F39" s="66">
        <v>-14960</v>
      </c>
      <c r="G39" s="62"/>
      <c r="H39" s="66">
        <v>-17597</v>
      </c>
      <c r="I39" s="62"/>
      <c r="J39" s="66">
        <v>0</v>
      </c>
      <c r="K39" s="62"/>
      <c r="L39" s="66">
        <v>0</v>
      </c>
    </row>
    <row r="40" spans="1:12" ht="6" customHeight="1">
      <c r="A40" s="141"/>
      <c r="B40" s="141"/>
      <c r="C40" s="141"/>
      <c r="D40" s="141"/>
      <c r="E40" s="143"/>
      <c r="F40" s="82"/>
      <c r="G40" s="143"/>
      <c r="H40" s="82"/>
      <c r="I40" s="143"/>
      <c r="J40" s="82"/>
      <c r="K40" s="143"/>
      <c r="L40" s="82"/>
    </row>
    <row r="41" spans="1:12" ht="19.5" customHeight="1" thickBot="1">
      <c r="A41" s="141"/>
      <c r="B41" s="141"/>
      <c r="C41" s="141"/>
      <c r="D41" s="141"/>
      <c r="E41" s="142"/>
      <c r="F41" s="107">
        <f>F29</f>
        <v>13246549</v>
      </c>
      <c r="G41" s="142"/>
      <c r="H41" s="107">
        <f>H29</f>
        <v>22315995</v>
      </c>
      <c r="I41" s="142"/>
      <c r="J41" s="107">
        <f>SUM(J38:J40)</f>
        <v>12349129</v>
      </c>
      <c r="K41" s="142"/>
      <c r="L41" s="107">
        <f>SUM(L38:L40)</f>
        <v>23569282</v>
      </c>
    </row>
    <row r="42" spans="1:12" ht="6" customHeight="1" thickTop="1">
      <c r="A42" s="44"/>
      <c r="B42" s="44"/>
      <c r="C42" s="44"/>
      <c r="D42" s="93"/>
      <c r="E42" s="44"/>
      <c r="F42" s="82"/>
      <c r="G42" s="24"/>
      <c r="H42" s="82"/>
      <c r="I42" s="24"/>
      <c r="J42" s="82"/>
      <c r="K42" s="24"/>
      <c r="L42" s="82"/>
    </row>
    <row r="43" spans="1:12" ht="19.5" customHeight="1">
      <c r="A43" s="136" t="s">
        <v>215</v>
      </c>
      <c r="B43" s="136"/>
      <c r="C43" s="44"/>
      <c r="D43" s="44"/>
      <c r="E43" s="44"/>
      <c r="F43" s="82"/>
      <c r="G43" s="24"/>
      <c r="H43" s="82"/>
      <c r="I43" s="24"/>
      <c r="J43" s="82"/>
      <c r="K43" s="24"/>
      <c r="L43" s="82"/>
    </row>
    <row r="44" spans="1:12" ht="19.5" customHeight="1">
      <c r="A44" s="136"/>
      <c r="B44" s="136" t="s">
        <v>91</v>
      </c>
      <c r="C44" s="44"/>
      <c r="D44" s="44"/>
      <c r="E44" s="44"/>
      <c r="F44" s="82"/>
      <c r="G44" s="24"/>
      <c r="H44" s="82"/>
      <c r="I44" s="24"/>
      <c r="J44" s="82"/>
      <c r="K44" s="24"/>
      <c r="L44" s="82"/>
    </row>
    <row r="45" spans="1:12" ht="19.5" customHeight="1" thickBot="1">
      <c r="A45" s="137" t="s">
        <v>213</v>
      </c>
      <c r="B45" s="136"/>
      <c r="C45" s="81"/>
      <c r="D45" s="93">
        <v>13</v>
      </c>
      <c r="E45" s="44"/>
      <c r="F45" s="144">
        <v>0.02</v>
      </c>
      <c r="G45" s="145"/>
      <c r="H45" s="144">
        <v>0.03</v>
      </c>
      <c r="I45" s="145"/>
      <c r="J45" s="144">
        <v>0.02</v>
      </c>
      <c r="K45" s="145"/>
      <c r="L45" s="146">
        <v>0.03</v>
      </c>
    </row>
    <row r="46" spans="1:12" ht="6" customHeight="1" thickTop="1">
      <c r="A46" s="137"/>
      <c r="B46" s="136"/>
      <c r="C46" s="81"/>
      <c r="D46" s="93"/>
      <c r="E46" s="44"/>
      <c r="F46" s="147"/>
      <c r="G46" s="35"/>
      <c r="H46" s="147"/>
      <c r="I46" s="35"/>
      <c r="J46" s="147"/>
      <c r="K46" s="35"/>
      <c r="L46" s="147"/>
    </row>
    <row r="47" spans="1:12" ht="19.5" customHeight="1" thickBot="1">
      <c r="A47" s="137" t="s">
        <v>214</v>
      </c>
      <c r="B47" s="136"/>
      <c r="C47" s="81"/>
      <c r="D47" s="93">
        <v>13</v>
      </c>
      <c r="E47" s="44"/>
      <c r="F47" s="144">
        <f>F45</f>
        <v>0.02</v>
      </c>
      <c r="G47" s="145"/>
      <c r="H47" s="144">
        <v>0.03</v>
      </c>
      <c r="I47" s="145"/>
      <c r="J47" s="144">
        <f>J45</f>
        <v>0.02</v>
      </c>
      <c r="K47" s="145"/>
      <c r="L47" s="146">
        <v>0.03</v>
      </c>
    </row>
    <row r="48" spans="1:12" ht="19.5" customHeight="1" thickTop="1">
      <c r="A48" s="136"/>
      <c r="B48" s="136"/>
      <c r="C48" s="81"/>
      <c r="D48" s="93"/>
      <c r="E48" s="44"/>
      <c r="F48" s="147"/>
      <c r="G48" s="145"/>
      <c r="H48" s="147"/>
      <c r="I48" s="145"/>
      <c r="J48" s="147"/>
      <c r="K48" s="69"/>
      <c r="L48" s="147"/>
    </row>
    <row r="49" spans="1:12" ht="16.5" customHeight="1">
      <c r="A49" s="136"/>
      <c r="B49" s="136"/>
      <c r="C49" s="81"/>
      <c r="D49" s="93"/>
      <c r="E49" s="44"/>
      <c r="F49" s="147"/>
      <c r="G49" s="145"/>
      <c r="H49" s="147"/>
      <c r="I49" s="145"/>
      <c r="J49" s="147"/>
      <c r="K49" s="69"/>
      <c r="L49" s="147"/>
    </row>
    <row r="50" spans="1:12" ht="22.2" customHeight="1">
      <c r="A50" s="85" t="s">
        <v>33</v>
      </c>
      <c r="B50" s="85"/>
      <c r="C50" s="85"/>
      <c r="D50" s="129"/>
      <c r="E50" s="85"/>
      <c r="F50" s="20"/>
      <c r="G50" s="115"/>
      <c r="H50" s="20"/>
      <c r="I50" s="80"/>
      <c r="J50" s="80"/>
      <c r="K50" s="80"/>
      <c r="L50" s="80"/>
    </row>
  </sheetData>
  <mergeCells count="2">
    <mergeCell ref="F5:H5"/>
    <mergeCell ref="J5:L5"/>
  </mergeCells>
  <pageMargins left="0.8" right="0.5" top="0.5" bottom="0.6" header="0.49" footer="0.4"/>
  <pageSetup paperSize="9" scale="90" firstPageNumber="5" orientation="portrait" useFirstPageNumber="1" horizontalDpi="1200" verticalDpi="1200" r:id="rId1"/>
  <headerFooter>
    <oddFooter>&amp;R&amp;"Browallia New,Regular"&amp;13&amp;P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0"/>
  <sheetViews>
    <sheetView zoomScaleNormal="100" zoomScaleSheetLayoutView="85" zoomScalePageLayoutView="110" workbookViewId="0">
      <selection activeCell="I67" sqref="I67"/>
    </sheetView>
  </sheetViews>
  <sheetFormatPr defaultColWidth="9.3984375" defaultRowHeight="21.75" customHeight="1"/>
  <cols>
    <col min="1" max="2" width="1.3984375" style="83" customWidth="1"/>
    <col min="3" max="3" width="27" style="83" customWidth="1"/>
    <col min="4" max="4" width="8.3984375" style="83" customWidth="1"/>
    <col min="5" max="5" width="1" style="83" customWidth="1"/>
    <col min="6" max="6" width="14.296875" style="83" customWidth="1"/>
    <col min="7" max="7" width="1" style="83" customWidth="1"/>
    <col min="8" max="8" width="14.296875" style="83" customWidth="1"/>
    <col min="9" max="9" width="1" style="83" customWidth="1"/>
    <col min="10" max="10" width="14.296875" style="83" customWidth="1"/>
    <col min="11" max="11" width="1" style="83" customWidth="1"/>
    <col min="12" max="12" width="14.296875" style="83" customWidth="1"/>
    <col min="13" max="16384" width="9.3984375" style="83"/>
  </cols>
  <sheetData>
    <row r="1" spans="1:12" ht="21.75" customHeight="1">
      <c r="A1" s="39" t="s">
        <v>0</v>
      </c>
      <c r="B1" s="81"/>
      <c r="C1" s="81"/>
      <c r="D1" s="93"/>
      <c r="E1" s="44"/>
      <c r="F1" s="19"/>
      <c r="G1" s="69"/>
      <c r="H1" s="19"/>
      <c r="I1" s="69"/>
      <c r="J1" s="82"/>
      <c r="K1" s="69"/>
      <c r="L1" s="82"/>
    </row>
    <row r="2" spans="1:12" ht="21.75" customHeight="1">
      <c r="A2" s="81" t="s">
        <v>79</v>
      </c>
      <c r="B2" s="81"/>
      <c r="C2" s="81"/>
      <c r="D2" s="93"/>
      <c r="E2" s="44"/>
      <c r="F2" s="11"/>
      <c r="G2" s="69"/>
      <c r="H2" s="11"/>
      <c r="I2" s="69"/>
      <c r="J2" s="82"/>
      <c r="K2" s="69"/>
      <c r="L2" s="82"/>
    </row>
    <row r="3" spans="1:12" ht="21.75" customHeight="1">
      <c r="A3" s="84" t="s">
        <v>186</v>
      </c>
      <c r="B3" s="85"/>
      <c r="C3" s="85"/>
      <c r="D3" s="129"/>
      <c r="E3" s="85"/>
      <c r="F3" s="20"/>
      <c r="G3" s="115"/>
      <c r="H3" s="20"/>
      <c r="I3" s="115"/>
      <c r="J3" s="80"/>
      <c r="K3" s="115"/>
      <c r="L3" s="80"/>
    </row>
    <row r="4" spans="1:12" ht="20.100000000000001" customHeight="1">
      <c r="A4" s="81"/>
      <c r="B4" s="44"/>
      <c r="C4" s="44"/>
      <c r="D4" s="93"/>
      <c r="E4" s="44"/>
      <c r="F4" s="21"/>
      <c r="G4" s="130"/>
      <c r="H4" s="21"/>
      <c r="I4" s="130"/>
      <c r="J4" s="131"/>
      <c r="K4" s="130"/>
      <c r="L4" s="131"/>
    </row>
    <row r="5" spans="1:12" ht="19.5" customHeight="1">
      <c r="A5" s="81"/>
      <c r="B5" s="44"/>
      <c r="C5" s="44"/>
      <c r="D5" s="93"/>
      <c r="E5" s="44"/>
      <c r="F5" s="150" t="s">
        <v>2</v>
      </c>
      <c r="G5" s="150"/>
      <c r="H5" s="150"/>
      <c r="I5" s="69"/>
      <c r="J5" s="151" t="s">
        <v>3</v>
      </c>
      <c r="K5" s="151"/>
      <c r="L5" s="151"/>
    </row>
    <row r="6" spans="1:12" ht="19.5" customHeight="1">
      <c r="A6" s="44"/>
      <c r="B6" s="44"/>
      <c r="C6" s="44"/>
      <c r="D6" s="132"/>
      <c r="E6" s="81"/>
      <c r="F6" s="133" t="s">
        <v>80</v>
      </c>
      <c r="G6" s="134"/>
      <c r="H6" s="133" t="s">
        <v>80</v>
      </c>
      <c r="I6" s="87"/>
      <c r="J6" s="133" t="s">
        <v>80</v>
      </c>
      <c r="K6" s="134"/>
      <c r="L6" s="133" t="s">
        <v>80</v>
      </c>
    </row>
    <row r="7" spans="1:12" ht="19.5" customHeight="1">
      <c r="A7" s="44"/>
      <c r="B7" s="44"/>
      <c r="C7" s="44"/>
      <c r="D7" s="132"/>
      <c r="E7" s="81"/>
      <c r="F7" s="42" t="s">
        <v>180</v>
      </c>
      <c r="H7" s="42" t="s">
        <v>7</v>
      </c>
      <c r="I7" s="42"/>
      <c r="J7" s="42" t="s">
        <v>180</v>
      </c>
      <c r="L7" s="42" t="s">
        <v>7</v>
      </c>
    </row>
    <row r="8" spans="1:12" ht="19.5" customHeight="1">
      <c r="A8" s="44"/>
      <c r="B8" s="44"/>
      <c r="C8" s="44"/>
      <c r="D8" s="47" t="s">
        <v>8</v>
      </c>
      <c r="E8" s="81"/>
      <c r="F8" s="22" t="s">
        <v>9</v>
      </c>
      <c r="G8" s="135"/>
      <c r="H8" s="22" t="s">
        <v>9</v>
      </c>
      <c r="I8" s="135"/>
      <c r="J8" s="22" t="s">
        <v>9</v>
      </c>
      <c r="K8" s="135"/>
      <c r="L8" s="22" t="s">
        <v>9</v>
      </c>
    </row>
    <row r="9" spans="1:12" ht="6" customHeight="1">
      <c r="A9" s="136"/>
      <c r="B9" s="136"/>
      <c r="C9" s="44"/>
      <c r="D9" s="93"/>
      <c r="E9" s="44"/>
      <c r="F9" s="82"/>
      <c r="G9" s="82"/>
      <c r="H9" s="82"/>
      <c r="I9" s="82"/>
      <c r="J9" s="82"/>
      <c r="K9" s="82"/>
      <c r="L9" s="82"/>
    </row>
    <row r="10" spans="1:12" ht="19.5" customHeight="1">
      <c r="A10" s="137" t="s">
        <v>81</v>
      </c>
      <c r="B10" s="137"/>
      <c r="C10" s="44"/>
      <c r="D10" s="93">
        <v>4</v>
      </c>
      <c r="E10" s="44"/>
      <c r="F10" s="62">
        <v>278513447</v>
      </c>
      <c r="H10" s="62">
        <v>199534218</v>
      </c>
      <c r="I10" s="6"/>
      <c r="J10" s="62">
        <v>263616872</v>
      </c>
      <c r="K10" s="6"/>
      <c r="L10" s="62">
        <v>188130939</v>
      </c>
    </row>
    <row r="11" spans="1:12" ht="19.5" customHeight="1">
      <c r="A11" s="137" t="s">
        <v>188</v>
      </c>
      <c r="B11" s="137"/>
      <c r="C11" s="44"/>
      <c r="D11" s="93"/>
      <c r="E11" s="44"/>
      <c r="F11" s="62">
        <v>0</v>
      </c>
      <c r="H11" s="62">
        <v>76857073</v>
      </c>
      <c r="I11" s="6"/>
      <c r="J11" s="62">
        <v>0</v>
      </c>
      <c r="K11" s="6"/>
      <c r="L11" s="62">
        <v>76857073</v>
      </c>
    </row>
    <row r="12" spans="1:12" ht="19.5" customHeight="1">
      <c r="A12" s="137" t="s">
        <v>82</v>
      </c>
      <c r="B12" s="137"/>
      <c r="C12" s="44"/>
      <c r="D12" s="93"/>
      <c r="E12" s="44"/>
      <c r="F12" s="62">
        <v>-211574965</v>
      </c>
      <c r="H12" s="62">
        <v>-159737527</v>
      </c>
      <c r="I12" s="6"/>
      <c r="J12" s="62">
        <v>-198218742</v>
      </c>
      <c r="K12" s="6"/>
      <c r="L12" s="62">
        <v>-150071770</v>
      </c>
    </row>
    <row r="13" spans="1:12" ht="19.5" customHeight="1">
      <c r="A13" s="137" t="s">
        <v>189</v>
      </c>
      <c r="B13" s="137"/>
      <c r="C13" s="44"/>
      <c r="D13" s="93"/>
      <c r="E13" s="44"/>
      <c r="F13" s="66">
        <v>0</v>
      </c>
      <c r="H13" s="66">
        <v>-31223279</v>
      </c>
      <c r="I13" s="6"/>
      <c r="J13" s="66">
        <v>0</v>
      </c>
      <c r="K13" s="6"/>
      <c r="L13" s="66">
        <v>-31223279</v>
      </c>
    </row>
    <row r="14" spans="1:12" ht="6" customHeight="1">
      <c r="A14" s="136"/>
      <c r="B14" s="136"/>
      <c r="C14" s="44"/>
      <c r="D14" s="93"/>
      <c r="E14" s="44"/>
      <c r="F14" s="82"/>
      <c r="G14" s="82"/>
      <c r="H14" s="82"/>
      <c r="I14" s="82"/>
      <c r="J14" s="82"/>
      <c r="K14" s="82"/>
      <c r="L14" s="82"/>
    </row>
    <row r="15" spans="1:12" ht="19.5" customHeight="1">
      <c r="A15" s="136" t="s">
        <v>83</v>
      </c>
      <c r="B15" s="136"/>
      <c r="C15" s="44"/>
      <c r="D15" s="93"/>
      <c r="E15" s="44"/>
      <c r="F15" s="82">
        <f>SUM(F10:F13)</f>
        <v>66938482</v>
      </c>
      <c r="G15" s="82"/>
      <c r="H15" s="82">
        <f>SUM(H10:H13)</f>
        <v>85430485</v>
      </c>
      <c r="I15" s="82"/>
      <c r="J15" s="82">
        <f t="shared" ref="J15:L15" si="0">SUM(J10:J13)</f>
        <v>65398130</v>
      </c>
      <c r="K15" s="82"/>
      <c r="L15" s="82">
        <f t="shared" si="0"/>
        <v>83692963</v>
      </c>
    </row>
    <row r="16" spans="1:12" ht="19.5" customHeight="1">
      <c r="A16" s="137" t="s">
        <v>84</v>
      </c>
      <c r="B16" s="137"/>
      <c r="C16" s="44"/>
      <c r="D16" s="93"/>
      <c r="E16" s="44"/>
      <c r="F16" s="62">
        <v>1287960</v>
      </c>
      <c r="G16" s="82"/>
      <c r="H16" s="62">
        <v>1277378</v>
      </c>
      <c r="I16" s="82"/>
      <c r="J16" s="62">
        <v>4457864</v>
      </c>
      <c r="K16" s="82"/>
      <c r="L16" s="62">
        <v>4075617</v>
      </c>
    </row>
    <row r="17" spans="1:12" ht="19.5" customHeight="1">
      <c r="A17" s="137" t="s">
        <v>85</v>
      </c>
      <c r="B17" s="136"/>
      <c r="C17" s="44"/>
      <c r="D17" s="93"/>
      <c r="E17" s="44"/>
      <c r="F17" s="62">
        <v>-22443035</v>
      </c>
      <c r="G17" s="82"/>
      <c r="H17" s="62">
        <v>-30519477</v>
      </c>
      <c r="I17" s="82"/>
      <c r="J17" s="62">
        <v>-21390077</v>
      </c>
      <c r="K17" s="82"/>
      <c r="L17" s="62">
        <v>-29066351</v>
      </c>
    </row>
    <row r="18" spans="1:12" ht="19.5" customHeight="1">
      <c r="A18" s="137" t="s">
        <v>86</v>
      </c>
      <c r="B18" s="137"/>
      <c r="C18" s="44"/>
      <c r="D18" s="93"/>
      <c r="E18" s="44"/>
      <c r="F18" s="62">
        <v>-30042975</v>
      </c>
      <c r="G18" s="82"/>
      <c r="H18" s="62">
        <v>-31846504</v>
      </c>
      <c r="I18" s="82"/>
      <c r="J18" s="62">
        <v>-28134608</v>
      </c>
      <c r="K18" s="82"/>
      <c r="L18" s="62">
        <v>-29601399</v>
      </c>
    </row>
    <row r="19" spans="1:12" ht="19.5" customHeight="1">
      <c r="A19" s="137" t="s">
        <v>227</v>
      </c>
      <c r="B19" s="137"/>
      <c r="C19" s="44"/>
      <c r="D19" s="93"/>
      <c r="E19" s="44"/>
      <c r="F19" s="62"/>
      <c r="G19" s="82"/>
      <c r="H19" s="62"/>
      <c r="I19" s="82"/>
      <c r="J19" s="62"/>
      <c r="K19" s="82"/>
      <c r="L19" s="62"/>
    </row>
    <row r="20" spans="1:12" ht="19.5" customHeight="1">
      <c r="A20" s="137"/>
      <c r="B20" s="138" t="s">
        <v>226</v>
      </c>
      <c r="C20" s="44"/>
      <c r="D20" s="54" t="s">
        <v>204</v>
      </c>
      <c r="E20" s="44"/>
      <c r="F20" s="62">
        <v>0</v>
      </c>
      <c r="G20" s="82"/>
      <c r="H20" s="62">
        <v>0</v>
      </c>
      <c r="I20" s="82"/>
      <c r="J20" s="62">
        <v>-3634660</v>
      </c>
      <c r="K20" s="82"/>
      <c r="L20" s="62">
        <v>0</v>
      </c>
    </row>
    <row r="21" spans="1:12" ht="19.5" customHeight="1">
      <c r="A21" s="137" t="s">
        <v>87</v>
      </c>
      <c r="B21" s="137"/>
      <c r="C21" s="44"/>
      <c r="D21" s="93"/>
      <c r="E21" s="44"/>
      <c r="F21" s="66">
        <v>-2198877</v>
      </c>
      <c r="G21" s="11"/>
      <c r="H21" s="66">
        <v>-6732193</v>
      </c>
      <c r="I21" s="11"/>
      <c r="J21" s="66">
        <v>-2350615</v>
      </c>
      <c r="K21" s="11"/>
      <c r="L21" s="66">
        <v>-8578383</v>
      </c>
    </row>
    <row r="22" spans="1:12" ht="6" customHeight="1">
      <c r="A22" s="137"/>
      <c r="B22" s="137"/>
      <c r="C22" s="44"/>
      <c r="D22" s="93"/>
      <c r="E22" s="44"/>
      <c r="F22" s="82"/>
      <c r="G22" s="82"/>
      <c r="H22" s="82"/>
      <c r="I22" s="82"/>
      <c r="J22" s="82"/>
      <c r="K22" s="82"/>
      <c r="L22" s="82"/>
    </row>
    <row r="23" spans="1:12" ht="19.5" customHeight="1">
      <c r="A23" s="136" t="s">
        <v>92</v>
      </c>
      <c r="B23" s="136"/>
      <c r="C23" s="44"/>
      <c r="D23" s="93"/>
      <c r="E23" s="44"/>
      <c r="F23" s="82">
        <f>SUM(F15:G21)</f>
        <v>13541555</v>
      </c>
      <c r="G23" s="23"/>
      <c r="H23" s="82">
        <f>SUM(H15:I21)</f>
        <v>17609689</v>
      </c>
      <c r="I23" s="23"/>
      <c r="J23" s="82">
        <f>SUM(J15:K21)</f>
        <v>14346034</v>
      </c>
      <c r="K23" s="23"/>
      <c r="L23" s="82">
        <f>SUM(L15:M21)</f>
        <v>20522447</v>
      </c>
    </row>
    <row r="24" spans="1:12" ht="19.5" customHeight="1">
      <c r="A24" s="137" t="s">
        <v>210</v>
      </c>
      <c r="B24" s="137"/>
      <c r="C24" s="44"/>
      <c r="D24" s="93"/>
      <c r="E24" s="44"/>
      <c r="F24" s="66">
        <v>-2667477</v>
      </c>
      <c r="G24" s="11"/>
      <c r="H24" s="66">
        <v>-3896467</v>
      </c>
      <c r="I24" s="11"/>
      <c r="J24" s="66">
        <v>-2828815</v>
      </c>
      <c r="K24" s="11"/>
      <c r="L24" s="66">
        <v>-4533778</v>
      </c>
    </row>
    <row r="25" spans="1:12" ht="6" customHeight="1">
      <c r="A25" s="44"/>
      <c r="B25" s="44"/>
      <c r="C25" s="44"/>
      <c r="D25" s="93"/>
      <c r="E25" s="44"/>
      <c r="F25" s="82"/>
      <c r="G25" s="24"/>
      <c r="H25" s="82"/>
      <c r="I25" s="24"/>
      <c r="J25" s="82"/>
      <c r="K25" s="24"/>
      <c r="L25" s="82"/>
    </row>
    <row r="26" spans="1:12" ht="19.5" customHeight="1" thickBot="1">
      <c r="A26" s="136" t="s">
        <v>211</v>
      </c>
      <c r="B26" s="136"/>
      <c r="C26" s="44"/>
      <c r="D26" s="93"/>
      <c r="E26" s="44"/>
      <c r="F26" s="107">
        <f>SUM(F23:F25)</f>
        <v>10874078</v>
      </c>
      <c r="G26" s="25"/>
      <c r="H26" s="107">
        <f>SUM(H23:H25)</f>
        <v>13713222</v>
      </c>
      <c r="I26" s="25"/>
      <c r="J26" s="107">
        <f>SUM(J23:J25)</f>
        <v>11517219</v>
      </c>
      <c r="K26" s="25"/>
      <c r="L26" s="107">
        <f>SUM(L23:L25)</f>
        <v>15988669</v>
      </c>
    </row>
    <row r="27" spans="1:12" ht="6" customHeight="1" thickTop="1">
      <c r="A27" s="44"/>
      <c r="B27" s="44"/>
      <c r="C27" s="44"/>
      <c r="D27" s="93"/>
      <c r="E27" s="44"/>
      <c r="F27" s="82"/>
      <c r="G27" s="24"/>
      <c r="H27" s="82"/>
      <c r="I27" s="24"/>
      <c r="J27" s="82"/>
      <c r="K27" s="24"/>
      <c r="L27" s="82"/>
    </row>
    <row r="28" spans="1:12" s="139" customFormat="1" ht="19.5" customHeight="1">
      <c r="A28" s="81" t="s">
        <v>212</v>
      </c>
      <c r="B28" s="81"/>
      <c r="C28" s="81"/>
      <c r="D28" s="132"/>
      <c r="E28" s="81"/>
      <c r="F28" s="87"/>
      <c r="G28" s="25"/>
      <c r="H28" s="87"/>
      <c r="I28" s="25"/>
      <c r="J28" s="87"/>
      <c r="K28" s="25"/>
      <c r="L28" s="87"/>
    </row>
    <row r="29" spans="1:12" ht="19.5" customHeight="1" thickBot="1">
      <c r="B29" s="136" t="s">
        <v>88</v>
      </c>
      <c r="C29" s="81"/>
      <c r="D29" s="93"/>
      <c r="E29" s="44"/>
      <c r="F29" s="107">
        <f>SUM(F26:F27)</f>
        <v>10874078</v>
      </c>
      <c r="G29" s="24"/>
      <c r="H29" s="107">
        <f>SUM(H26:H27)</f>
        <v>13713222</v>
      </c>
      <c r="I29" s="24"/>
      <c r="J29" s="107">
        <f>SUM(J26:J27)</f>
        <v>11517219</v>
      </c>
      <c r="K29" s="24"/>
      <c r="L29" s="107">
        <f>SUM(L26:L27)</f>
        <v>15988669</v>
      </c>
    </row>
    <row r="30" spans="1:12" ht="6" customHeight="1" thickTop="1">
      <c r="A30" s="44"/>
      <c r="B30" s="44"/>
      <c r="C30" s="44"/>
      <c r="D30" s="93"/>
      <c r="E30" s="44"/>
      <c r="F30" s="82"/>
      <c r="G30" s="24"/>
      <c r="H30" s="82"/>
      <c r="I30" s="24"/>
      <c r="J30" s="82"/>
      <c r="K30" s="24"/>
      <c r="L30" s="82"/>
    </row>
    <row r="31" spans="1:12" ht="19.5" customHeight="1">
      <c r="A31" s="140" t="s">
        <v>221</v>
      </c>
      <c r="B31" s="141"/>
      <c r="C31" s="141"/>
      <c r="D31" s="141"/>
      <c r="E31" s="141"/>
      <c r="F31" s="82"/>
      <c r="G31" s="26"/>
      <c r="H31" s="82"/>
      <c r="I31" s="26"/>
      <c r="J31" s="82"/>
      <c r="K31" s="26"/>
      <c r="L31" s="82"/>
    </row>
    <row r="32" spans="1:12" ht="19.5" customHeight="1">
      <c r="A32" s="141" t="s">
        <v>89</v>
      </c>
      <c r="B32" s="141"/>
      <c r="C32" s="141"/>
      <c r="D32" s="141"/>
      <c r="E32" s="142"/>
      <c r="F32" s="142">
        <v>10915375</v>
      </c>
      <c r="G32" s="142"/>
      <c r="H32" s="142">
        <v>13748575</v>
      </c>
      <c r="I32" s="142"/>
      <c r="J32" s="142">
        <v>11517219</v>
      </c>
      <c r="K32" s="142"/>
      <c r="L32" s="142">
        <v>15988669</v>
      </c>
    </row>
    <row r="33" spans="1:12" ht="19.5" customHeight="1">
      <c r="A33" s="141" t="s">
        <v>90</v>
      </c>
      <c r="B33" s="141"/>
      <c r="C33" s="141"/>
      <c r="D33" s="141"/>
      <c r="E33" s="62"/>
      <c r="F33" s="66">
        <v>-41297</v>
      </c>
      <c r="G33" s="62"/>
      <c r="H33" s="66">
        <v>-35353</v>
      </c>
      <c r="I33" s="62"/>
      <c r="J33" s="66">
        <v>0</v>
      </c>
      <c r="K33" s="62"/>
      <c r="L33" s="66">
        <v>0</v>
      </c>
    </row>
    <row r="34" spans="1:12" ht="6" customHeight="1">
      <c r="A34" s="141"/>
      <c r="B34" s="141"/>
      <c r="C34" s="141"/>
      <c r="D34" s="141"/>
      <c r="E34" s="143"/>
      <c r="F34" s="82"/>
      <c r="G34" s="143"/>
      <c r="H34" s="82"/>
      <c r="I34" s="143"/>
      <c r="J34" s="82"/>
      <c r="K34" s="143"/>
      <c r="L34" s="82"/>
    </row>
    <row r="35" spans="1:12" ht="19.5" customHeight="1" thickBot="1">
      <c r="A35" s="141"/>
      <c r="B35" s="141"/>
      <c r="C35" s="141"/>
      <c r="D35" s="141"/>
      <c r="E35" s="142"/>
      <c r="F35" s="107">
        <f>F26</f>
        <v>10874078</v>
      </c>
      <c r="G35" s="142"/>
      <c r="H35" s="107">
        <f>H26</f>
        <v>13713222</v>
      </c>
      <c r="I35" s="142"/>
      <c r="J35" s="107">
        <f>SUM(J32:J34)</f>
        <v>11517219</v>
      </c>
      <c r="K35" s="142"/>
      <c r="L35" s="107">
        <f>SUM(L32:L34)</f>
        <v>15988669</v>
      </c>
    </row>
    <row r="36" spans="1:12" ht="6" customHeight="1" thickTop="1">
      <c r="A36" s="44"/>
      <c r="B36" s="44"/>
      <c r="C36" s="44"/>
      <c r="D36" s="93"/>
      <c r="E36" s="44"/>
      <c r="F36" s="82"/>
      <c r="G36" s="24"/>
      <c r="H36" s="82"/>
      <c r="I36" s="24"/>
      <c r="J36" s="82"/>
      <c r="K36" s="24"/>
      <c r="L36" s="82"/>
    </row>
    <row r="37" spans="1:12" ht="19.5" customHeight="1">
      <c r="A37" s="140" t="s">
        <v>222</v>
      </c>
      <c r="B37" s="141"/>
      <c r="C37" s="141"/>
      <c r="D37" s="141"/>
      <c r="E37" s="143"/>
      <c r="F37" s="82"/>
      <c r="G37" s="143"/>
      <c r="H37" s="82"/>
      <c r="I37" s="143"/>
      <c r="J37" s="82"/>
      <c r="K37" s="143"/>
      <c r="L37" s="82"/>
    </row>
    <row r="38" spans="1:12" ht="19.5" customHeight="1">
      <c r="A38" s="141" t="s">
        <v>89</v>
      </c>
      <c r="B38" s="141"/>
      <c r="C38" s="141"/>
      <c r="D38" s="141"/>
      <c r="E38" s="142"/>
      <c r="F38" s="142">
        <v>10915375</v>
      </c>
      <c r="G38" s="142"/>
      <c r="H38" s="142">
        <v>13748575</v>
      </c>
      <c r="I38" s="142"/>
      <c r="J38" s="142">
        <v>11517219</v>
      </c>
      <c r="K38" s="142"/>
      <c r="L38" s="142">
        <v>15988669</v>
      </c>
    </row>
    <row r="39" spans="1:12" ht="19.5" customHeight="1">
      <c r="A39" s="141" t="s">
        <v>90</v>
      </c>
      <c r="B39" s="141"/>
      <c r="C39" s="141"/>
      <c r="D39" s="141"/>
      <c r="E39" s="62"/>
      <c r="F39" s="66">
        <v>-41297</v>
      </c>
      <c r="G39" s="62"/>
      <c r="H39" s="66">
        <v>-35353</v>
      </c>
      <c r="I39" s="62"/>
      <c r="J39" s="66">
        <v>0</v>
      </c>
      <c r="K39" s="62"/>
      <c r="L39" s="66">
        <v>0</v>
      </c>
    </row>
    <row r="40" spans="1:12" ht="6" customHeight="1">
      <c r="A40" s="141"/>
      <c r="B40" s="141"/>
      <c r="C40" s="141"/>
      <c r="D40" s="141"/>
      <c r="E40" s="143"/>
      <c r="F40" s="82"/>
      <c r="G40" s="143"/>
      <c r="H40" s="82"/>
      <c r="I40" s="143"/>
      <c r="J40" s="82"/>
      <c r="K40" s="143"/>
      <c r="L40" s="82"/>
    </row>
    <row r="41" spans="1:12" ht="19.5" customHeight="1" thickBot="1">
      <c r="A41" s="141"/>
      <c r="B41" s="141"/>
      <c r="C41" s="141"/>
      <c r="D41" s="141"/>
      <c r="E41" s="142"/>
      <c r="F41" s="107">
        <f>F29</f>
        <v>10874078</v>
      </c>
      <c r="G41" s="142"/>
      <c r="H41" s="107">
        <f>H29</f>
        <v>13713222</v>
      </c>
      <c r="I41" s="142"/>
      <c r="J41" s="107">
        <f>SUM(J38:J40)</f>
        <v>11517219</v>
      </c>
      <c r="K41" s="142"/>
      <c r="L41" s="107">
        <f>SUM(L38:L40)</f>
        <v>15988669</v>
      </c>
    </row>
    <row r="42" spans="1:12" ht="6" customHeight="1" thickTop="1">
      <c r="A42" s="44"/>
      <c r="B42" s="44"/>
      <c r="C42" s="44"/>
      <c r="D42" s="93"/>
      <c r="E42" s="44"/>
      <c r="F42" s="82"/>
      <c r="G42" s="24"/>
      <c r="H42" s="82"/>
      <c r="I42" s="24"/>
      <c r="J42" s="82"/>
      <c r="K42" s="24"/>
      <c r="L42" s="82"/>
    </row>
    <row r="43" spans="1:12" ht="19.5" customHeight="1">
      <c r="A43" s="136" t="s">
        <v>215</v>
      </c>
      <c r="B43" s="136"/>
      <c r="C43" s="44"/>
      <c r="D43" s="44"/>
      <c r="E43" s="44"/>
      <c r="F43" s="82"/>
      <c r="G43" s="24"/>
      <c r="H43" s="82"/>
      <c r="I43" s="24"/>
      <c r="J43" s="82"/>
      <c r="K43" s="24"/>
      <c r="L43" s="82"/>
    </row>
    <row r="44" spans="1:12" ht="19.5" customHeight="1">
      <c r="A44" s="136"/>
      <c r="B44" s="136" t="s">
        <v>91</v>
      </c>
      <c r="C44" s="44"/>
      <c r="D44" s="44"/>
      <c r="E44" s="44"/>
      <c r="F44" s="82"/>
      <c r="G44" s="24"/>
      <c r="H44" s="82"/>
      <c r="I44" s="24"/>
      <c r="J44" s="82"/>
      <c r="K44" s="24"/>
      <c r="L44" s="82"/>
    </row>
    <row r="45" spans="1:12" ht="19.5" customHeight="1" thickBot="1">
      <c r="A45" s="137" t="s">
        <v>213</v>
      </c>
      <c r="B45" s="136"/>
      <c r="C45" s="81"/>
      <c r="D45" s="93">
        <v>13</v>
      </c>
      <c r="E45" s="44"/>
      <c r="F45" s="144">
        <v>1.3321435305152073E-2</v>
      </c>
      <c r="G45" s="145"/>
      <c r="H45" s="144">
        <v>0.02</v>
      </c>
      <c r="I45" s="145"/>
      <c r="J45" s="144">
        <v>1.4055943426612554E-2</v>
      </c>
      <c r="K45" s="145"/>
      <c r="L45" s="146">
        <v>0.02</v>
      </c>
    </row>
    <row r="46" spans="1:12" ht="6" customHeight="1" thickTop="1">
      <c r="A46" s="137"/>
      <c r="B46" s="136"/>
      <c r="C46" s="81"/>
      <c r="D46" s="93"/>
      <c r="E46" s="44"/>
      <c r="F46" s="147"/>
      <c r="G46" s="35"/>
      <c r="H46" s="147"/>
      <c r="I46" s="35"/>
      <c r="J46" s="147"/>
      <c r="K46" s="35"/>
      <c r="L46" s="147"/>
    </row>
    <row r="47" spans="1:12" ht="19.5" customHeight="1" thickBot="1">
      <c r="A47" s="137" t="s">
        <v>214</v>
      </c>
      <c r="B47" s="136"/>
      <c r="C47" s="81"/>
      <c r="D47" s="93">
        <v>13</v>
      </c>
      <c r="E47" s="44"/>
      <c r="F47" s="144">
        <f>F45</f>
        <v>1.3321435305152073E-2</v>
      </c>
      <c r="G47" s="145"/>
      <c r="H47" s="144">
        <v>0.02</v>
      </c>
      <c r="I47" s="145"/>
      <c r="J47" s="144">
        <f>J45</f>
        <v>1.4055943426612554E-2</v>
      </c>
      <c r="K47" s="145"/>
      <c r="L47" s="146">
        <v>0.02</v>
      </c>
    </row>
    <row r="48" spans="1:12" ht="16.5" customHeight="1" thickTop="1">
      <c r="A48" s="136"/>
      <c r="B48" s="136"/>
      <c r="C48" s="81"/>
      <c r="D48" s="93"/>
      <c r="E48" s="44"/>
      <c r="F48" s="147"/>
      <c r="G48" s="145"/>
      <c r="H48" s="147"/>
      <c r="I48" s="145"/>
      <c r="J48" s="147"/>
      <c r="K48" s="69"/>
      <c r="L48" s="147"/>
    </row>
    <row r="49" spans="1:12" ht="18" customHeight="1">
      <c r="A49" s="136"/>
      <c r="B49" s="136"/>
      <c r="C49" s="81"/>
      <c r="D49" s="93"/>
      <c r="E49" s="44"/>
      <c r="F49" s="147"/>
      <c r="G49" s="145"/>
      <c r="H49" s="147"/>
      <c r="I49" s="145"/>
      <c r="J49" s="147"/>
      <c r="K49" s="69"/>
      <c r="L49" s="147"/>
    </row>
    <row r="50" spans="1:12" ht="22.2" customHeight="1">
      <c r="A50" s="85" t="s">
        <v>33</v>
      </c>
      <c r="B50" s="85"/>
      <c r="C50" s="85"/>
      <c r="D50" s="129"/>
      <c r="E50" s="85"/>
      <c r="F50" s="20"/>
      <c r="G50" s="115"/>
      <c r="H50" s="20"/>
      <c r="I50" s="80"/>
      <c r="J50" s="80"/>
      <c r="K50" s="80"/>
      <c r="L50" s="80"/>
    </row>
  </sheetData>
  <mergeCells count="2">
    <mergeCell ref="F5:H5"/>
    <mergeCell ref="J5:L5"/>
  </mergeCells>
  <pageMargins left="0.8" right="0.5" top="0.5" bottom="0.6" header="0.49" footer="0.4"/>
  <pageSetup paperSize="9" scale="90" firstPageNumber="6" orientation="portrait" useFirstPageNumber="1" horizontalDpi="1200" verticalDpi="1200" r:id="rId1"/>
  <headerFooter>
    <oddFooter>&amp;R&amp;"Browallia New,Regular"&amp;13&amp;P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32"/>
  <sheetViews>
    <sheetView zoomScaleNormal="100" zoomScaleSheetLayoutView="85" zoomScalePageLayoutView="110" workbookViewId="0">
      <selection activeCell="I67" sqref="I67"/>
    </sheetView>
  </sheetViews>
  <sheetFormatPr defaultColWidth="9.3984375" defaultRowHeight="21.75" customHeight="1"/>
  <cols>
    <col min="1" max="1" width="1.59765625" style="83" customWidth="1"/>
    <col min="2" max="2" width="36.3984375" style="83" customWidth="1"/>
    <col min="3" max="3" width="5.8984375" style="83" customWidth="1"/>
    <col min="4" max="4" width="1" style="83" customWidth="1"/>
    <col min="5" max="5" width="10.59765625" style="83" customWidth="1"/>
    <col min="6" max="6" width="1" style="83" customWidth="1"/>
    <col min="7" max="7" width="10.59765625" style="83" customWidth="1"/>
    <col min="8" max="8" width="1" style="83" customWidth="1"/>
    <col min="9" max="9" width="9.59765625" style="83" bestFit="1" customWidth="1"/>
    <col min="10" max="10" width="1" style="83" customWidth="1"/>
    <col min="11" max="11" width="10.59765625" style="83" bestFit="1" customWidth="1"/>
    <col min="12" max="12" width="1" style="83" customWidth="1"/>
    <col min="13" max="13" width="10.3984375" style="83" bestFit="1" customWidth="1"/>
    <col min="14" max="14" width="1" style="83" customWidth="1"/>
    <col min="15" max="15" width="15.3984375" style="83" customWidth="1"/>
    <col min="16" max="16" width="1" style="83" customWidth="1"/>
    <col min="17" max="17" width="12.59765625" style="83" customWidth="1"/>
    <col min="18" max="18" width="1" style="83" customWidth="1"/>
    <col min="19" max="19" width="10.59765625" style="83" bestFit="1" customWidth="1"/>
    <col min="20" max="20" width="1" style="83" customWidth="1"/>
    <col min="21" max="21" width="10.3984375" style="83" bestFit="1" customWidth="1"/>
    <col min="22" max="22" width="1" style="83" customWidth="1"/>
    <col min="23" max="23" width="10.3984375" style="83" bestFit="1" customWidth="1"/>
    <col min="24" max="16384" width="9.3984375" style="83"/>
  </cols>
  <sheetData>
    <row r="1" spans="1:23" ht="21.75" customHeight="1">
      <c r="A1" s="152" t="s">
        <v>0</v>
      </c>
      <c r="B1" s="152"/>
      <c r="C1" s="152"/>
      <c r="D1" s="39"/>
      <c r="E1" s="117"/>
      <c r="F1" s="117"/>
      <c r="G1" s="117"/>
      <c r="H1" s="117"/>
      <c r="I1" s="117"/>
      <c r="J1" s="117"/>
      <c r="K1" s="118"/>
      <c r="L1" s="118"/>
      <c r="M1" s="44"/>
      <c r="N1" s="118"/>
      <c r="O1" s="118"/>
      <c r="P1" s="118"/>
      <c r="Q1" s="118"/>
      <c r="R1" s="118"/>
      <c r="S1" s="118"/>
      <c r="T1" s="118"/>
      <c r="U1" s="44"/>
      <c r="V1" s="118"/>
      <c r="W1" s="44"/>
    </row>
    <row r="2" spans="1:23" ht="21.75" customHeight="1">
      <c r="A2" s="89" t="s">
        <v>93</v>
      </c>
      <c r="B2" s="89"/>
      <c r="C2" s="89"/>
      <c r="D2" s="89"/>
      <c r="E2" s="89"/>
      <c r="F2" s="89"/>
      <c r="G2" s="89"/>
      <c r="H2" s="89"/>
      <c r="I2" s="89"/>
      <c r="J2" s="89"/>
      <c r="K2" s="118"/>
      <c r="L2" s="118"/>
      <c r="M2" s="44"/>
      <c r="N2" s="118"/>
      <c r="O2" s="118"/>
      <c r="P2" s="118"/>
      <c r="Q2" s="118"/>
      <c r="R2" s="118"/>
      <c r="S2" s="118"/>
      <c r="T2" s="118"/>
      <c r="U2" s="44"/>
      <c r="V2" s="118"/>
      <c r="W2" s="44"/>
    </row>
    <row r="3" spans="1:23" ht="21.75" customHeight="1">
      <c r="A3" s="109" t="str">
        <f>'PL 6 (6M)'!A3</f>
        <v>สำหรับรอบระยะเวลาหกเดือนสิ้นสุดวันที่ 30 มิถุนายน พ.ศ. 2569</v>
      </c>
      <c r="B3" s="109"/>
      <c r="C3" s="109"/>
      <c r="D3" s="109"/>
      <c r="E3" s="110"/>
      <c r="F3" s="110"/>
      <c r="G3" s="110"/>
      <c r="H3" s="110"/>
      <c r="I3" s="110"/>
      <c r="J3" s="110"/>
      <c r="K3" s="111"/>
      <c r="L3" s="111"/>
      <c r="M3" s="85"/>
      <c r="N3" s="111"/>
      <c r="O3" s="111"/>
      <c r="P3" s="111"/>
      <c r="Q3" s="111"/>
      <c r="R3" s="111"/>
      <c r="S3" s="111"/>
      <c r="T3" s="111"/>
      <c r="U3" s="85"/>
      <c r="V3" s="111"/>
      <c r="W3" s="85"/>
    </row>
    <row r="4" spans="1:23" ht="15" customHeight="1">
      <c r="A4" s="89"/>
      <c r="B4" s="89"/>
      <c r="C4" s="89"/>
      <c r="D4" s="89"/>
      <c r="E4" s="117"/>
      <c r="F4" s="117"/>
      <c r="G4" s="117"/>
      <c r="H4" s="117"/>
      <c r="I4" s="117"/>
      <c r="J4" s="117"/>
      <c r="K4" s="118"/>
      <c r="L4" s="118"/>
      <c r="M4" s="44"/>
      <c r="N4" s="118"/>
      <c r="O4" s="118"/>
      <c r="P4" s="118"/>
      <c r="Q4" s="118"/>
      <c r="R4" s="118"/>
      <c r="S4" s="118"/>
      <c r="T4" s="118"/>
      <c r="U4" s="44"/>
      <c r="V4" s="118"/>
      <c r="W4" s="44"/>
    </row>
    <row r="5" spans="1:23" ht="21.75" customHeight="1">
      <c r="A5" s="89"/>
      <c r="B5" s="89"/>
      <c r="C5" s="89"/>
      <c r="D5" s="89"/>
      <c r="E5" s="153" t="s">
        <v>94</v>
      </c>
      <c r="F5" s="153"/>
      <c r="G5" s="153"/>
      <c r="H5" s="153"/>
      <c r="I5" s="153"/>
      <c r="J5" s="153"/>
      <c r="K5" s="153"/>
      <c r="L5" s="153"/>
      <c r="M5" s="153"/>
      <c r="N5" s="153"/>
      <c r="O5" s="153"/>
      <c r="P5" s="153"/>
      <c r="Q5" s="153"/>
      <c r="R5" s="153"/>
      <c r="S5" s="153"/>
      <c r="T5" s="153"/>
      <c r="U5" s="153"/>
      <c r="V5" s="153"/>
      <c r="W5" s="153"/>
    </row>
    <row r="6" spans="1:23" ht="21.75" customHeight="1">
      <c r="A6" s="89"/>
      <c r="B6" s="89"/>
      <c r="C6" s="89"/>
      <c r="D6" s="89"/>
      <c r="E6" s="153" t="s">
        <v>89</v>
      </c>
      <c r="F6" s="153"/>
      <c r="G6" s="153"/>
      <c r="H6" s="153"/>
      <c r="I6" s="153"/>
      <c r="J6" s="153"/>
      <c r="K6" s="153"/>
      <c r="L6" s="153"/>
      <c r="M6" s="153"/>
      <c r="N6" s="153"/>
      <c r="O6" s="153"/>
      <c r="P6" s="153"/>
      <c r="Q6" s="153"/>
      <c r="R6" s="153"/>
      <c r="S6" s="153"/>
      <c r="T6" s="119"/>
      <c r="U6" s="117"/>
      <c r="V6" s="120"/>
      <c r="W6" s="120"/>
    </row>
    <row r="7" spans="1:23" ht="21.75" customHeight="1">
      <c r="A7" s="44"/>
      <c r="B7" s="44"/>
      <c r="C7" s="44"/>
      <c r="D7" s="44"/>
      <c r="E7" s="154" t="s">
        <v>95</v>
      </c>
      <c r="F7" s="154"/>
      <c r="G7" s="154"/>
      <c r="H7" s="154"/>
      <c r="I7" s="154"/>
      <c r="J7" s="121"/>
      <c r="K7" s="153" t="s">
        <v>71</v>
      </c>
      <c r="L7" s="153"/>
      <c r="M7" s="153"/>
      <c r="N7" s="121"/>
      <c r="O7" s="153" t="s">
        <v>74</v>
      </c>
      <c r="P7" s="153"/>
      <c r="Q7" s="153"/>
      <c r="R7" s="118"/>
      <c r="S7" s="118"/>
      <c r="T7" s="118"/>
      <c r="U7" s="44"/>
      <c r="V7" s="121"/>
      <c r="W7" s="121"/>
    </row>
    <row r="8" spans="1:23" ht="21.75" customHeight="1">
      <c r="A8" s="44"/>
      <c r="B8" s="44"/>
      <c r="C8" s="44"/>
      <c r="D8" s="44"/>
      <c r="I8" s="122"/>
      <c r="J8" s="121"/>
      <c r="L8" s="27"/>
      <c r="M8" s="27"/>
      <c r="N8" s="27"/>
      <c r="O8" s="123"/>
      <c r="P8" s="123"/>
      <c r="Q8" s="123" t="s">
        <v>96</v>
      </c>
      <c r="R8" s="121"/>
      <c r="T8" s="121"/>
    </row>
    <row r="9" spans="1:23" ht="21.75" customHeight="1">
      <c r="A9" s="44"/>
      <c r="B9" s="44"/>
      <c r="C9" s="44"/>
      <c r="D9" s="44"/>
      <c r="E9" s="27"/>
      <c r="F9" s="27"/>
      <c r="G9" s="27"/>
      <c r="H9" s="27"/>
      <c r="I9" s="122" t="s">
        <v>97</v>
      </c>
      <c r="J9" s="121"/>
      <c r="K9" s="27" t="s">
        <v>98</v>
      </c>
      <c r="L9" s="27"/>
      <c r="M9" s="27"/>
      <c r="N9" s="27"/>
      <c r="O9" s="123" t="s">
        <v>99</v>
      </c>
      <c r="P9" s="123"/>
      <c r="Q9" s="123" t="s">
        <v>100</v>
      </c>
      <c r="R9" s="121"/>
      <c r="S9" s="124" t="s">
        <v>101</v>
      </c>
      <c r="T9" s="121"/>
      <c r="U9" s="123" t="s">
        <v>100</v>
      </c>
    </row>
    <row r="10" spans="1:23" ht="21.75" customHeight="1">
      <c r="A10" s="44"/>
      <c r="B10" s="44"/>
      <c r="C10" s="44"/>
      <c r="D10" s="44"/>
      <c r="E10" s="27" t="s">
        <v>102</v>
      </c>
      <c r="F10" s="27"/>
      <c r="G10" s="112" t="s">
        <v>103</v>
      </c>
      <c r="H10" s="27"/>
      <c r="I10" s="112" t="s">
        <v>104</v>
      </c>
      <c r="J10" s="121"/>
      <c r="K10" s="27" t="s">
        <v>105</v>
      </c>
      <c r="L10" s="27"/>
      <c r="M10" s="27" t="s">
        <v>106</v>
      </c>
      <c r="N10" s="27"/>
      <c r="O10" s="123" t="s">
        <v>107</v>
      </c>
      <c r="P10" s="123"/>
      <c r="Q10" s="123" t="s">
        <v>108</v>
      </c>
      <c r="R10" s="27"/>
      <c r="S10" s="124" t="s">
        <v>109</v>
      </c>
      <c r="T10" s="27"/>
      <c r="U10" s="124" t="s">
        <v>110</v>
      </c>
      <c r="V10" s="27"/>
      <c r="W10" s="27" t="s">
        <v>101</v>
      </c>
    </row>
    <row r="11" spans="1:23" ht="21.75" customHeight="1">
      <c r="A11" s="44"/>
      <c r="B11" s="44"/>
      <c r="C11" s="44"/>
      <c r="D11" s="44"/>
      <c r="E11" s="27" t="s">
        <v>111</v>
      </c>
      <c r="F11" s="27"/>
      <c r="G11" s="112" t="s">
        <v>112</v>
      </c>
      <c r="H11" s="27"/>
      <c r="I11" s="112" t="s">
        <v>113</v>
      </c>
      <c r="J11" s="121"/>
      <c r="K11" s="27" t="s">
        <v>114</v>
      </c>
      <c r="L11" s="27"/>
      <c r="M11" s="27" t="s">
        <v>115</v>
      </c>
      <c r="N11" s="27"/>
      <c r="O11" s="123" t="s">
        <v>116</v>
      </c>
      <c r="P11" s="123"/>
      <c r="Q11" s="27" t="s">
        <v>117</v>
      </c>
      <c r="R11" s="27"/>
      <c r="S11" s="124" t="s">
        <v>118</v>
      </c>
      <c r="T11" s="27"/>
      <c r="U11" s="124" t="s">
        <v>119</v>
      </c>
      <c r="V11" s="27"/>
      <c r="W11" s="27" t="s">
        <v>120</v>
      </c>
    </row>
    <row r="12" spans="1:23" ht="21.75" customHeight="1">
      <c r="A12" s="44"/>
      <c r="B12" s="44"/>
      <c r="C12" s="120"/>
      <c r="D12" s="44"/>
      <c r="E12" s="28" t="s">
        <v>9</v>
      </c>
      <c r="F12" s="27"/>
      <c r="G12" s="28" t="s">
        <v>9</v>
      </c>
      <c r="H12" s="27"/>
      <c r="I12" s="28" t="s">
        <v>9</v>
      </c>
      <c r="J12" s="121"/>
      <c r="K12" s="28" t="s">
        <v>9</v>
      </c>
      <c r="L12" s="27"/>
      <c r="M12" s="28" t="s">
        <v>9</v>
      </c>
      <c r="N12" s="27"/>
      <c r="O12" s="28" t="s">
        <v>9</v>
      </c>
      <c r="P12" s="123"/>
      <c r="Q12" s="28" t="s">
        <v>9</v>
      </c>
      <c r="R12" s="27"/>
      <c r="S12" s="28" t="s">
        <v>9</v>
      </c>
      <c r="T12" s="27"/>
      <c r="U12" s="28" t="s">
        <v>9</v>
      </c>
      <c r="V12" s="27"/>
      <c r="W12" s="28" t="s">
        <v>9</v>
      </c>
    </row>
    <row r="13" spans="1:23" ht="6" customHeight="1">
      <c r="A13" s="44"/>
      <c r="B13" s="44"/>
      <c r="C13" s="44"/>
      <c r="D13" s="44"/>
      <c r="E13" s="117"/>
      <c r="F13" s="117"/>
      <c r="G13" s="118"/>
      <c r="H13" s="117"/>
      <c r="I13" s="118"/>
      <c r="J13" s="118"/>
      <c r="K13" s="118"/>
      <c r="L13" s="117"/>
      <c r="M13" s="117"/>
      <c r="N13" s="117"/>
      <c r="O13" s="117"/>
      <c r="P13" s="117"/>
      <c r="Q13" s="117"/>
      <c r="R13" s="117"/>
      <c r="S13" s="117"/>
      <c r="T13" s="117"/>
      <c r="U13" s="118"/>
      <c r="V13" s="117"/>
      <c r="W13" s="118"/>
    </row>
    <row r="14" spans="1:23" ht="21.75" customHeight="1">
      <c r="A14" s="81" t="s">
        <v>123</v>
      </c>
      <c r="B14" s="81"/>
      <c r="C14" s="93"/>
      <c r="D14" s="81"/>
      <c r="E14" s="82">
        <v>393934882</v>
      </c>
      <c r="F14" s="82"/>
      <c r="G14" s="82">
        <v>254503083</v>
      </c>
      <c r="H14" s="125"/>
      <c r="I14" s="125">
        <v>6794219</v>
      </c>
      <c r="J14" s="11"/>
      <c r="K14" s="82">
        <v>29394008</v>
      </c>
      <c r="L14" s="11"/>
      <c r="M14" s="82">
        <v>185808589</v>
      </c>
      <c r="N14" s="11"/>
      <c r="O14" s="82">
        <v>-13570353</v>
      </c>
      <c r="P14" s="11"/>
      <c r="Q14" s="82">
        <v>-101637</v>
      </c>
      <c r="R14" s="11"/>
      <c r="S14" s="125">
        <f>SUM(E14:Q14)</f>
        <v>856762791</v>
      </c>
      <c r="T14" s="11"/>
      <c r="U14" s="82">
        <v>1500200</v>
      </c>
      <c r="V14" s="118"/>
      <c r="W14" s="82">
        <f>SUM(S14:U14)</f>
        <v>858262991</v>
      </c>
    </row>
    <row r="15" spans="1:23" ht="6" customHeight="1">
      <c r="A15" s="81"/>
      <c r="B15" s="81"/>
      <c r="C15" s="93"/>
      <c r="D15" s="81"/>
      <c r="E15" s="125"/>
      <c r="F15" s="125"/>
      <c r="G15" s="125"/>
      <c r="H15" s="125"/>
      <c r="I15" s="125"/>
      <c r="J15" s="11"/>
      <c r="K15" s="125"/>
      <c r="L15" s="11"/>
      <c r="M15" s="125"/>
      <c r="N15" s="11"/>
      <c r="O15" s="125"/>
      <c r="P15" s="11"/>
      <c r="Q15" s="125"/>
      <c r="R15" s="11"/>
      <c r="S15" s="125"/>
      <c r="T15" s="11"/>
      <c r="U15" s="125"/>
      <c r="V15" s="118"/>
      <c r="W15" s="125"/>
    </row>
    <row r="16" spans="1:23" ht="21.75" customHeight="1">
      <c r="A16" s="81" t="s">
        <v>121</v>
      </c>
      <c r="B16" s="81"/>
      <c r="C16" s="93"/>
      <c r="D16" s="81"/>
      <c r="E16" s="63"/>
      <c r="F16" s="125"/>
      <c r="G16" s="63"/>
      <c r="H16" s="125"/>
      <c r="I16" s="63"/>
      <c r="J16" s="11"/>
      <c r="K16" s="63"/>
      <c r="L16" s="11"/>
      <c r="M16" s="63"/>
      <c r="N16" s="11"/>
      <c r="O16" s="63"/>
      <c r="P16" s="11"/>
      <c r="Q16" s="63"/>
      <c r="R16" s="11"/>
      <c r="S16" s="63"/>
      <c r="T16" s="11"/>
      <c r="U16" s="63"/>
      <c r="V16" s="118"/>
      <c r="W16" s="63"/>
    </row>
    <row r="17" spans="1:23" ht="21.75" customHeight="1">
      <c r="A17" s="81"/>
      <c r="B17" s="81" t="s">
        <v>88</v>
      </c>
      <c r="C17" s="93"/>
      <c r="D17" s="81"/>
      <c r="E17" s="63"/>
      <c r="F17" s="125"/>
      <c r="G17" s="63"/>
      <c r="H17" s="125"/>
      <c r="I17" s="63"/>
      <c r="J17" s="11"/>
      <c r="K17" s="63"/>
      <c r="L17" s="11"/>
      <c r="M17" s="63"/>
      <c r="N17" s="11"/>
      <c r="O17" s="63"/>
      <c r="P17" s="11"/>
      <c r="Q17" s="63"/>
      <c r="R17" s="11"/>
      <c r="S17" s="63"/>
      <c r="T17" s="11"/>
      <c r="U17" s="63"/>
      <c r="V17" s="118"/>
      <c r="W17" s="63"/>
    </row>
    <row r="18" spans="1:23" ht="21.75" customHeight="1">
      <c r="A18" s="44" t="s">
        <v>124</v>
      </c>
      <c r="B18" s="81"/>
      <c r="C18" s="93"/>
      <c r="D18" s="81"/>
      <c r="E18" s="63">
        <v>15757252</v>
      </c>
      <c r="F18" s="125"/>
      <c r="G18" s="63">
        <v>0</v>
      </c>
      <c r="H18" s="125"/>
      <c r="I18" s="63">
        <v>0</v>
      </c>
      <c r="J18" s="11"/>
      <c r="K18" s="63">
        <v>0</v>
      </c>
      <c r="L18" s="11"/>
      <c r="M18" s="63">
        <v>-15757252</v>
      </c>
      <c r="N18" s="11"/>
      <c r="O18" s="63">
        <v>0</v>
      </c>
      <c r="P18" s="11"/>
      <c r="Q18" s="63">
        <v>0</v>
      </c>
      <c r="R18" s="11"/>
      <c r="S18" s="63">
        <f>SUM(E18:Q18)</f>
        <v>0</v>
      </c>
      <c r="T18" s="11"/>
      <c r="U18" s="63">
        <v>0</v>
      </c>
      <c r="V18" s="118"/>
      <c r="W18" s="63">
        <f>SUM(S18,U18)</f>
        <v>0</v>
      </c>
    </row>
    <row r="19" spans="1:23" ht="21.75" customHeight="1">
      <c r="A19" s="44" t="s">
        <v>125</v>
      </c>
      <c r="B19" s="81"/>
      <c r="C19" s="93"/>
      <c r="D19" s="81"/>
      <c r="E19" s="63">
        <v>0</v>
      </c>
      <c r="F19" s="125"/>
      <c r="G19" s="63">
        <v>0</v>
      </c>
      <c r="H19" s="125"/>
      <c r="I19" s="63">
        <v>0</v>
      </c>
      <c r="J19" s="11"/>
      <c r="K19" s="63">
        <v>0</v>
      </c>
      <c r="L19" s="11"/>
      <c r="M19" s="63">
        <v>-7878754</v>
      </c>
      <c r="N19" s="11"/>
      <c r="O19" s="63">
        <v>0</v>
      </c>
      <c r="P19" s="11"/>
      <c r="Q19" s="63">
        <v>0</v>
      </c>
      <c r="R19" s="11"/>
      <c r="S19" s="63">
        <f>SUM(E19:Q19)</f>
        <v>-7878754</v>
      </c>
      <c r="T19" s="11"/>
      <c r="U19" s="63">
        <v>0</v>
      </c>
      <c r="V19" s="118"/>
      <c r="W19" s="63">
        <f>SUM(S19,U19)</f>
        <v>-7878754</v>
      </c>
    </row>
    <row r="20" spans="1:23" ht="21.75" customHeight="1">
      <c r="A20" s="44" t="s">
        <v>122</v>
      </c>
      <c r="B20" s="44"/>
      <c r="C20" s="93"/>
      <c r="D20" s="44"/>
      <c r="E20" s="126">
        <v>0</v>
      </c>
      <c r="F20" s="125"/>
      <c r="G20" s="126">
        <v>0</v>
      </c>
      <c r="H20" s="125"/>
      <c r="I20" s="126">
        <v>0</v>
      </c>
      <c r="J20" s="11"/>
      <c r="K20" s="126">
        <v>0</v>
      </c>
      <c r="L20" s="11"/>
      <c r="M20" s="126">
        <v>13748575</v>
      </c>
      <c r="N20" s="11"/>
      <c r="O20" s="126">
        <v>0</v>
      </c>
      <c r="P20" s="11"/>
      <c r="Q20" s="126">
        <v>0</v>
      </c>
      <c r="R20" s="11"/>
      <c r="S20" s="126">
        <f>SUM(E20:Q20)</f>
        <v>13748575</v>
      </c>
      <c r="T20" s="11"/>
      <c r="U20" s="126">
        <v>-35353</v>
      </c>
      <c r="V20" s="118"/>
      <c r="W20" s="127">
        <f>SUM(S20,U20)</f>
        <v>13713222</v>
      </c>
    </row>
    <row r="21" spans="1:23" ht="6" customHeight="1">
      <c r="A21" s="44"/>
      <c r="B21" s="44"/>
      <c r="C21" s="93"/>
      <c r="D21" s="44"/>
      <c r="E21" s="125"/>
      <c r="F21" s="125"/>
      <c r="G21" s="125"/>
      <c r="H21" s="125"/>
      <c r="I21" s="125"/>
      <c r="J21" s="118"/>
      <c r="K21" s="125"/>
      <c r="L21" s="117"/>
      <c r="M21" s="125"/>
      <c r="N21" s="117"/>
      <c r="O21" s="125"/>
      <c r="P21" s="117"/>
      <c r="Q21" s="125"/>
      <c r="R21" s="117"/>
      <c r="S21" s="125"/>
      <c r="T21" s="117"/>
      <c r="U21" s="125"/>
      <c r="V21" s="117"/>
      <c r="W21" s="125"/>
    </row>
    <row r="22" spans="1:23" ht="21.75" customHeight="1" thickBot="1">
      <c r="A22" s="81" t="s">
        <v>202</v>
      </c>
      <c r="B22" s="81"/>
      <c r="C22" s="81"/>
      <c r="D22" s="81"/>
      <c r="E22" s="128">
        <f>SUM(E14:E20)</f>
        <v>409692134</v>
      </c>
      <c r="F22" s="125"/>
      <c r="G22" s="128">
        <f>SUM(G14:G20)</f>
        <v>254503083</v>
      </c>
      <c r="H22" s="125"/>
      <c r="I22" s="128">
        <f>SUM(I14:I20)</f>
        <v>6794219</v>
      </c>
      <c r="J22" s="11"/>
      <c r="K22" s="128">
        <f>SUM(K14:K20)</f>
        <v>29394008</v>
      </c>
      <c r="L22" s="11"/>
      <c r="M22" s="128">
        <f>SUM(M14:M20)</f>
        <v>175921158</v>
      </c>
      <c r="N22" s="11"/>
      <c r="O22" s="128">
        <f>SUM(O14:O20)</f>
        <v>-13570353</v>
      </c>
      <c r="P22" s="11"/>
      <c r="Q22" s="128">
        <f>SUM(Q14:Q20)</f>
        <v>-101637</v>
      </c>
      <c r="R22" s="11"/>
      <c r="S22" s="128">
        <f>SUM(S14:S20)</f>
        <v>862632612</v>
      </c>
      <c r="T22" s="11"/>
      <c r="U22" s="128">
        <f>SUM(U14:U20)</f>
        <v>1464847</v>
      </c>
      <c r="V22" s="118"/>
      <c r="W22" s="128">
        <f>SUM(W14:W20)</f>
        <v>864097459</v>
      </c>
    </row>
    <row r="23" spans="1:23" ht="15" customHeight="1" thickTop="1">
      <c r="A23" s="81"/>
      <c r="B23" s="81"/>
      <c r="C23" s="81"/>
      <c r="D23" s="81"/>
      <c r="E23" s="11"/>
      <c r="F23" s="11"/>
      <c r="G23" s="11"/>
      <c r="H23" s="11"/>
      <c r="I23" s="11"/>
      <c r="J23" s="11"/>
      <c r="K23" s="11"/>
      <c r="L23" s="11"/>
      <c r="M23" s="11"/>
      <c r="N23" s="11"/>
      <c r="O23" s="11"/>
      <c r="P23" s="11"/>
      <c r="Q23" s="11"/>
      <c r="R23" s="11"/>
      <c r="S23" s="11"/>
      <c r="T23" s="11"/>
      <c r="U23" s="11"/>
      <c r="V23" s="118"/>
      <c r="W23" s="11"/>
    </row>
    <row r="24" spans="1:23" ht="21.75" customHeight="1">
      <c r="A24" s="81" t="s">
        <v>181</v>
      </c>
      <c r="B24" s="81"/>
      <c r="C24" s="93"/>
      <c r="D24" s="81"/>
      <c r="E24" s="82">
        <v>409692137</v>
      </c>
      <c r="F24" s="82"/>
      <c r="G24" s="82">
        <v>254503091</v>
      </c>
      <c r="H24" s="82"/>
      <c r="I24" s="82">
        <v>6794219</v>
      </c>
      <c r="J24" s="11"/>
      <c r="K24" s="82">
        <v>29817566</v>
      </c>
      <c r="L24" s="11"/>
      <c r="M24" s="82">
        <v>164914320</v>
      </c>
      <c r="N24" s="11"/>
      <c r="O24" s="82">
        <v>-13570353</v>
      </c>
      <c r="P24" s="11"/>
      <c r="Q24" s="82">
        <v>-101637</v>
      </c>
      <c r="R24" s="11"/>
      <c r="S24" s="125">
        <f>SUM(E24:Q24)</f>
        <v>852049343</v>
      </c>
      <c r="T24" s="11"/>
      <c r="U24" s="82">
        <v>1413411</v>
      </c>
      <c r="V24" s="118"/>
      <c r="W24" s="82">
        <f>SUM(S24:U24)</f>
        <v>853462754</v>
      </c>
    </row>
    <row r="25" spans="1:23" ht="6" customHeight="1">
      <c r="A25" s="81"/>
      <c r="B25" s="81"/>
      <c r="C25" s="93"/>
      <c r="D25" s="81"/>
      <c r="E25" s="125"/>
      <c r="F25" s="125"/>
      <c r="G25" s="125"/>
      <c r="H25" s="125"/>
      <c r="I25" s="125"/>
      <c r="J25" s="11"/>
      <c r="K25" s="125"/>
      <c r="L25" s="11"/>
      <c r="M25" s="125"/>
      <c r="N25" s="11"/>
      <c r="O25" s="125"/>
      <c r="P25" s="11"/>
      <c r="Q25" s="125"/>
      <c r="R25" s="11"/>
      <c r="S25" s="125"/>
      <c r="T25" s="11"/>
      <c r="U25" s="125"/>
      <c r="V25" s="118"/>
      <c r="W25" s="125"/>
    </row>
    <row r="26" spans="1:23" ht="21.75" customHeight="1">
      <c r="A26" s="81" t="s">
        <v>121</v>
      </c>
      <c r="B26" s="81"/>
      <c r="C26" s="93"/>
      <c r="D26" s="81"/>
      <c r="E26" s="63"/>
      <c r="F26" s="125"/>
      <c r="G26" s="63"/>
      <c r="H26" s="125"/>
      <c r="I26" s="63"/>
      <c r="J26" s="11"/>
      <c r="K26" s="63"/>
      <c r="L26" s="11"/>
      <c r="M26" s="63"/>
      <c r="N26" s="11"/>
      <c r="O26" s="63"/>
      <c r="P26" s="11"/>
      <c r="Q26" s="63"/>
      <c r="R26" s="11"/>
      <c r="S26" s="63"/>
      <c r="T26" s="11"/>
      <c r="U26" s="63"/>
      <c r="V26" s="118"/>
      <c r="W26" s="63"/>
    </row>
    <row r="27" spans="1:23" ht="21.75" customHeight="1">
      <c r="A27" s="81"/>
      <c r="B27" s="81" t="s">
        <v>88</v>
      </c>
      <c r="C27" s="93"/>
      <c r="D27" s="81"/>
      <c r="E27" s="63"/>
      <c r="F27" s="125"/>
      <c r="G27" s="63"/>
      <c r="H27" s="125"/>
      <c r="I27" s="63"/>
      <c r="J27" s="11"/>
      <c r="K27" s="63"/>
      <c r="L27" s="11"/>
      <c r="M27" s="63"/>
      <c r="N27" s="11"/>
      <c r="O27" s="63"/>
      <c r="P27" s="11"/>
      <c r="Q27" s="63"/>
      <c r="R27" s="11"/>
      <c r="S27" s="63"/>
      <c r="T27" s="11"/>
      <c r="U27" s="63"/>
      <c r="V27" s="118"/>
      <c r="W27" s="63"/>
    </row>
    <row r="28" spans="1:23" ht="21.75" customHeight="1">
      <c r="A28" s="44" t="s">
        <v>122</v>
      </c>
      <c r="B28" s="44"/>
      <c r="C28" s="93"/>
      <c r="D28" s="44"/>
      <c r="E28" s="126">
        <v>0</v>
      </c>
      <c r="F28" s="125"/>
      <c r="G28" s="126">
        <v>0</v>
      </c>
      <c r="H28" s="125"/>
      <c r="I28" s="126">
        <v>0</v>
      </c>
      <c r="J28" s="11"/>
      <c r="K28" s="126">
        <v>0</v>
      </c>
      <c r="L28" s="11"/>
      <c r="M28" s="126">
        <f>+'PL 6 (6M)'!F38</f>
        <v>10915375</v>
      </c>
      <c r="N28" s="11"/>
      <c r="O28" s="126">
        <v>0</v>
      </c>
      <c r="P28" s="11"/>
      <c r="Q28" s="126">
        <v>0</v>
      </c>
      <c r="R28" s="11"/>
      <c r="S28" s="126">
        <f>SUM(E28:Q28)</f>
        <v>10915375</v>
      </c>
      <c r="T28" s="11"/>
      <c r="U28" s="126">
        <v>-41297</v>
      </c>
      <c r="V28" s="118"/>
      <c r="W28" s="127">
        <f>SUM(S28,U28)</f>
        <v>10874078</v>
      </c>
    </row>
    <row r="29" spans="1:23" ht="6" customHeight="1">
      <c r="A29" s="44"/>
      <c r="B29" s="44"/>
      <c r="C29" s="93"/>
      <c r="D29" s="44"/>
      <c r="E29" s="125"/>
      <c r="F29" s="125"/>
      <c r="G29" s="125"/>
      <c r="H29" s="125"/>
      <c r="I29" s="125"/>
      <c r="J29" s="118"/>
      <c r="K29" s="125"/>
      <c r="L29" s="117"/>
      <c r="M29" s="125"/>
      <c r="N29" s="117"/>
      <c r="O29" s="125"/>
      <c r="P29" s="117"/>
      <c r="Q29" s="125"/>
      <c r="R29" s="117"/>
      <c r="S29" s="125"/>
      <c r="T29" s="117"/>
      <c r="U29" s="125"/>
      <c r="V29" s="117"/>
      <c r="W29" s="125"/>
    </row>
    <row r="30" spans="1:23" ht="21.75" customHeight="1" thickBot="1">
      <c r="A30" s="81" t="s">
        <v>203</v>
      </c>
      <c r="B30" s="81"/>
      <c r="C30" s="81"/>
      <c r="D30" s="81"/>
      <c r="E30" s="128">
        <f>SUM(E24:E28)</f>
        <v>409692137</v>
      </c>
      <c r="F30" s="125"/>
      <c r="G30" s="128">
        <f>SUM(G24:G28)</f>
        <v>254503091</v>
      </c>
      <c r="H30" s="125"/>
      <c r="I30" s="128">
        <f>SUM(I24:I28)</f>
        <v>6794219</v>
      </c>
      <c r="J30" s="11"/>
      <c r="K30" s="128">
        <f>SUM(K24:K28)</f>
        <v>29817566</v>
      </c>
      <c r="L30" s="11"/>
      <c r="M30" s="128">
        <f>SUM(M24:M28)</f>
        <v>175829695</v>
      </c>
      <c r="N30" s="11"/>
      <c r="O30" s="128">
        <f>SUM(O24:O28)</f>
        <v>-13570353</v>
      </c>
      <c r="P30" s="11"/>
      <c r="Q30" s="128">
        <f>SUM(Q24:Q28)</f>
        <v>-101637</v>
      </c>
      <c r="R30" s="11"/>
      <c r="S30" s="128">
        <f>SUM(S24:S28)</f>
        <v>862964718</v>
      </c>
      <c r="T30" s="11"/>
      <c r="U30" s="128">
        <f>SUM(U24:U28)</f>
        <v>1372114</v>
      </c>
      <c r="V30" s="118"/>
      <c r="W30" s="128">
        <f>SUM(W24:W28)</f>
        <v>864336832</v>
      </c>
    </row>
    <row r="31" spans="1:23" ht="12.75" customHeight="1" thickTop="1">
      <c r="A31" s="81"/>
      <c r="B31" s="81"/>
      <c r="C31" s="81"/>
      <c r="D31" s="81"/>
      <c r="E31" s="11"/>
      <c r="F31" s="11"/>
      <c r="G31" s="11"/>
      <c r="H31" s="11"/>
      <c r="I31" s="11"/>
      <c r="J31" s="11"/>
      <c r="K31" s="11"/>
      <c r="L31" s="11"/>
      <c r="M31" s="11"/>
      <c r="N31" s="11"/>
      <c r="O31" s="11"/>
      <c r="P31" s="11"/>
      <c r="Q31" s="11"/>
      <c r="R31" s="11"/>
      <c r="S31" s="11"/>
      <c r="T31" s="11"/>
      <c r="U31" s="11"/>
      <c r="V31" s="118"/>
      <c r="W31" s="11"/>
    </row>
    <row r="32" spans="1:23" ht="22.2" customHeight="1">
      <c r="A32" s="85" t="s">
        <v>33</v>
      </c>
      <c r="B32" s="85"/>
      <c r="C32" s="85"/>
      <c r="D32" s="85"/>
      <c r="E32" s="111"/>
      <c r="F32" s="111"/>
      <c r="G32" s="111"/>
      <c r="H32" s="111"/>
      <c r="I32" s="111"/>
      <c r="J32" s="111"/>
      <c r="K32" s="111"/>
      <c r="L32" s="111"/>
      <c r="M32" s="85"/>
      <c r="N32" s="111"/>
      <c r="O32" s="111"/>
      <c r="P32" s="111"/>
      <c r="Q32" s="111"/>
      <c r="R32" s="111"/>
      <c r="S32" s="111"/>
      <c r="T32" s="111"/>
      <c r="U32" s="85"/>
      <c r="V32" s="111"/>
      <c r="W32" s="85"/>
    </row>
  </sheetData>
  <mergeCells count="6">
    <mergeCell ref="A1:C1"/>
    <mergeCell ref="E5:W5"/>
    <mergeCell ref="E6:S6"/>
    <mergeCell ref="E7:I7"/>
    <mergeCell ref="K7:M7"/>
    <mergeCell ref="O7:Q7"/>
  </mergeCells>
  <pageMargins left="0.4" right="0.4" top="0.5" bottom="0.6" header="0.49" footer="0.4"/>
  <pageSetup paperSize="9" scale="85" firstPageNumber="7" orientation="landscape" useFirstPageNumber="1" horizontalDpi="1200" verticalDpi="1200" r:id="rId1"/>
  <headerFooter>
    <oddFooter>&amp;R&amp;"Browallia New,Regular"&amp;13&amp;P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0"/>
  <sheetViews>
    <sheetView zoomScaleNormal="100" zoomScaleSheetLayoutView="85" zoomScalePageLayoutView="110" workbookViewId="0">
      <selection activeCell="I67" sqref="I67"/>
    </sheetView>
  </sheetViews>
  <sheetFormatPr defaultColWidth="9.3984375" defaultRowHeight="21.75" customHeight="1"/>
  <cols>
    <col min="1" max="1" width="1.59765625" style="83" customWidth="1"/>
    <col min="2" max="2" width="48.3984375" style="83" customWidth="1"/>
    <col min="3" max="3" width="1.3984375" style="83" customWidth="1"/>
    <col min="4" max="4" width="12.59765625" style="83" customWidth="1"/>
    <col min="5" max="5" width="1.3984375" style="83" customWidth="1"/>
    <col min="6" max="6" width="12.59765625" style="83" customWidth="1"/>
    <col min="7" max="7" width="1.3984375" style="83" customWidth="1"/>
    <col min="8" max="8" width="12.59765625" style="83" customWidth="1"/>
    <col min="9" max="9" width="1.3984375" style="83" customWidth="1"/>
    <col min="10" max="10" width="12.59765625" style="83" customWidth="1"/>
    <col min="11" max="11" width="1.3984375" style="83" customWidth="1"/>
    <col min="12" max="12" width="12.59765625" style="83" customWidth="1"/>
    <col min="13" max="13" width="1.3984375" style="83" customWidth="1"/>
    <col min="14" max="14" width="12.59765625" style="83" customWidth="1"/>
    <col min="15" max="16384" width="9.3984375" style="83"/>
  </cols>
  <sheetData>
    <row r="1" spans="1:14" ht="21.75" customHeight="1">
      <c r="A1" s="39" t="s">
        <v>0</v>
      </c>
      <c r="B1" s="39"/>
      <c r="C1" s="39"/>
      <c r="D1" s="82"/>
      <c r="E1" s="82"/>
      <c r="F1" s="82"/>
      <c r="G1" s="82"/>
      <c r="H1" s="69"/>
      <c r="I1" s="69"/>
      <c r="J1" s="69"/>
      <c r="K1" s="69"/>
      <c r="L1" s="69"/>
    </row>
    <row r="2" spans="1:14" ht="21.75" customHeight="1">
      <c r="A2" s="81" t="s">
        <v>126</v>
      </c>
      <c r="B2" s="81"/>
      <c r="C2" s="81"/>
      <c r="D2" s="81"/>
      <c r="E2" s="81"/>
      <c r="F2" s="81"/>
      <c r="G2" s="81"/>
      <c r="H2" s="69"/>
      <c r="I2" s="69"/>
      <c r="J2" s="69"/>
      <c r="K2" s="69"/>
      <c r="L2" s="69"/>
    </row>
    <row r="3" spans="1:14" ht="21.75" customHeight="1">
      <c r="A3" s="109" t="str">
        <f>'Equity Conso 7'!A3</f>
        <v>สำหรับรอบระยะเวลาหกเดือนสิ้นสุดวันที่ 30 มิถุนายน พ.ศ. 2569</v>
      </c>
      <c r="B3" s="109"/>
      <c r="C3" s="109"/>
      <c r="D3" s="110"/>
      <c r="E3" s="110"/>
      <c r="F3" s="110"/>
      <c r="G3" s="110"/>
      <c r="H3" s="110"/>
      <c r="I3" s="110"/>
      <c r="J3" s="111"/>
      <c r="K3" s="111"/>
      <c r="L3" s="85"/>
      <c r="M3" s="111"/>
      <c r="N3" s="85"/>
    </row>
    <row r="4" spans="1:14" ht="12.75" customHeight="1">
      <c r="A4" s="89"/>
      <c r="B4" s="89"/>
      <c r="C4" s="89"/>
      <c r="D4" s="82"/>
      <c r="E4" s="82"/>
      <c r="F4" s="82"/>
      <c r="G4" s="82"/>
      <c r="H4" s="69"/>
      <c r="I4" s="69"/>
      <c r="J4" s="69"/>
      <c r="K4" s="69"/>
      <c r="L4" s="69"/>
    </row>
    <row r="5" spans="1:14" ht="21" customHeight="1">
      <c r="A5" s="89"/>
      <c r="B5" s="89"/>
      <c r="C5" s="89"/>
      <c r="D5" s="151" t="s">
        <v>127</v>
      </c>
      <c r="E5" s="151"/>
      <c r="F5" s="151"/>
      <c r="G5" s="151"/>
      <c r="H5" s="151"/>
      <c r="I5" s="151"/>
      <c r="J5" s="151"/>
      <c r="K5" s="151"/>
      <c r="L5" s="151"/>
      <c r="M5" s="151"/>
      <c r="N5" s="151"/>
    </row>
    <row r="6" spans="1:14" ht="21" customHeight="1">
      <c r="A6" s="44"/>
      <c r="B6" s="44"/>
      <c r="C6" s="44"/>
      <c r="D6" s="155" t="s">
        <v>95</v>
      </c>
      <c r="E6" s="155"/>
      <c r="F6" s="155"/>
      <c r="G6" s="155"/>
      <c r="H6" s="155"/>
      <c r="J6" s="155" t="s">
        <v>71</v>
      </c>
      <c r="K6" s="155"/>
      <c r="L6" s="155"/>
      <c r="N6" s="87"/>
    </row>
    <row r="7" spans="1:14" ht="21" customHeight="1">
      <c r="A7" s="44"/>
      <c r="B7" s="44"/>
      <c r="C7" s="44"/>
      <c r="D7" s="87"/>
      <c r="E7" s="87"/>
      <c r="F7" s="87"/>
      <c r="G7" s="87"/>
      <c r="H7" s="87" t="s">
        <v>97</v>
      </c>
      <c r="J7" s="27" t="s">
        <v>128</v>
      </c>
      <c r="K7" s="87"/>
      <c r="L7" s="87"/>
    </row>
    <row r="8" spans="1:14" ht="21" customHeight="1">
      <c r="A8" s="44"/>
      <c r="B8" s="44"/>
      <c r="C8" s="44"/>
      <c r="D8" s="87" t="s">
        <v>102</v>
      </c>
      <c r="E8" s="87"/>
      <c r="F8" s="112" t="s">
        <v>103</v>
      </c>
      <c r="G8" s="87"/>
      <c r="H8" s="112" t="s">
        <v>104</v>
      </c>
      <c r="J8" s="27" t="s">
        <v>105</v>
      </c>
      <c r="K8" s="87"/>
      <c r="L8" s="87"/>
      <c r="N8" s="87" t="s">
        <v>101</v>
      </c>
    </row>
    <row r="9" spans="1:14" ht="21" customHeight="1">
      <c r="A9" s="44"/>
      <c r="B9" s="44"/>
      <c r="C9" s="44"/>
      <c r="D9" s="87" t="s">
        <v>111</v>
      </c>
      <c r="E9" s="87"/>
      <c r="F9" s="112" t="s">
        <v>112</v>
      </c>
      <c r="G9" s="87"/>
      <c r="H9" s="112" t="s">
        <v>113</v>
      </c>
      <c r="J9" s="27" t="s">
        <v>114</v>
      </c>
      <c r="K9" s="87"/>
      <c r="L9" s="87" t="s">
        <v>73</v>
      </c>
      <c r="N9" s="87" t="s">
        <v>120</v>
      </c>
    </row>
    <row r="10" spans="1:14" ht="21" customHeight="1">
      <c r="A10" s="44"/>
      <c r="B10" s="44"/>
      <c r="C10" s="44"/>
      <c r="D10" s="108" t="s">
        <v>9</v>
      </c>
      <c r="E10" s="87"/>
      <c r="F10" s="108" t="s">
        <v>9</v>
      </c>
      <c r="G10" s="87"/>
      <c r="H10" s="108" t="s">
        <v>9</v>
      </c>
      <c r="J10" s="108" t="s">
        <v>9</v>
      </c>
      <c r="K10" s="87"/>
      <c r="L10" s="108" t="s">
        <v>9</v>
      </c>
      <c r="N10" s="108" t="s">
        <v>9</v>
      </c>
    </row>
    <row r="11" spans="1:14" ht="6" customHeight="1">
      <c r="A11" s="44"/>
      <c r="B11" s="44"/>
      <c r="C11" s="44"/>
      <c r="D11" s="82"/>
      <c r="E11" s="82"/>
      <c r="F11" s="69"/>
      <c r="G11" s="82"/>
      <c r="H11" s="69"/>
      <c r="I11" s="82"/>
      <c r="J11" s="82"/>
      <c r="K11" s="82"/>
      <c r="L11" s="69"/>
    </row>
    <row r="12" spans="1:14" ht="21" customHeight="1">
      <c r="A12" s="81" t="s">
        <v>123</v>
      </c>
      <c r="B12" s="81"/>
      <c r="C12" s="81"/>
      <c r="D12" s="11">
        <v>393934882</v>
      </c>
      <c r="E12" s="11"/>
      <c r="F12" s="11">
        <v>254503083</v>
      </c>
      <c r="G12" s="11"/>
      <c r="H12" s="11">
        <v>6794219</v>
      </c>
      <c r="I12" s="100"/>
      <c r="J12" s="11">
        <v>29394008</v>
      </c>
      <c r="K12" s="82"/>
      <c r="L12" s="11">
        <v>155762604</v>
      </c>
      <c r="N12" s="11">
        <f>SUM(D12:L12)</f>
        <v>840388796</v>
      </c>
    </row>
    <row r="13" spans="1:14" ht="6" customHeight="1">
      <c r="A13" s="81"/>
      <c r="B13" s="81"/>
      <c r="C13" s="81"/>
      <c r="D13" s="11"/>
      <c r="E13" s="11"/>
      <c r="F13" s="11"/>
      <c r="G13" s="11"/>
      <c r="H13" s="11"/>
      <c r="I13" s="100"/>
      <c r="J13" s="11"/>
      <c r="K13" s="82"/>
      <c r="L13" s="11"/>
      <c r="N13" s="11"/>
    </row>
    <row r="14" spans="1:14" ht="21" customHeight="1">
      <c r="A14" s="81" t="s">
        <v>121</v>
      </c>
      <c r="B14" s="81"/>
      <c r="C14" s="81"/>
      <c r="D14" s="113"/>
      <c r="E14" s="11"/>
      <c r="F14" s="113"/>
      <c r="G14" s="11"/>
      <c r="H14" s="113"/>
      <c r="I14" s="100"/>
      <c r="J14" s="113"/>
      <c r="K14" s="82"/>
      <c r="L14" s="113"/>
      <c r="N14" s="113"/>
    </row>
    <row r="15" spans="1:14" ht="21" customHeight="1">
      <c r="A15" s="81"/>
      <c r="B15" s="81" t="s">
        <v>88</v>
      </c>
      <c r="C15" s="81"/>
      <c r="D15" s="113"/>
      <c r="E15" s="11"/>
      <c r="F15" s="113"/>
      <c r="G15" s="11"/>
      <c r="H15" s="113"/>
      <c r="I15" s="100"/>
      <c r="J15" s="113"/>
      <c r="K15" s="82"/>
      <c r="L15" s="113"/>
      <c r="N15" s="113"/>
    </row>
    <row r="16" spans="1:14" ht="21" customHeight="1">
      <c r="A16" s="44" t="s">
        <v>124</v>
      </c>
      <c r="B16" s="44"/>
      <c r="C16" s="81"/>
      <c r="D16" s="113">
        <v>15757252</v>
      </c>
      <c r="F16" s="113">
        <v>0</v>
      </c>
      <c r="G16" s="11"/>
      <c r="H16" s="113">
        <v>0</v>
      </c>
      <c r="I16" s="100"/>
      <c r="J16" s="113">
        <v>0</v>
      </c>
      <c r="K16" s="82"/>
      <c r="L16" s="113">
        <v>-15757252</v>
      </c>
      <c r="N16" s="113">
        <f>SUM(D16:L16)</f>
        <v>0</v>
      </c>
    </row>
    <row r="17" spans="1:14" ht="21" customHeight="1">
      <c r="A17" s="44" t="s">
        <v>125</v>
      </c>
      <c r="B17" s="81"/>
      <c r="C17" s="81"/>
      <c r="D17" s="113">
        <v>0</v>
      </c>
      <c r="E17" s="11"/>
      <c r="F17" s="113">
        <v>0</v>
      </c>
      <c r="G17" s="11"/>
      <c r="H17" s="113">
        <v>0</v>
      </c>
      <c r="I17" s="100"/>
      <c r="J17" s="113">
        <v>0</v>
      </c>
      <c r="K17" s="82"/>
      <c r="L17" s="113">
        <v>-7878754</v>
      </c>
      <c r="N17" s="113">
        <f>SUM(D17:L17)</f>
        <v>-7878754</v>
      </c>
    </row>
    <row r="18" spans="1:14" ht="21" customHeight="1">
      <c r="A18" s="44" t="s">
        <v>129</v>
      </c>
      <c r="B18" s="44"/>
      <c r="C18" s="44"/>
      <c r="D18" s="114">
        <v>0</v>
      </c>
      <c r="E18" s="11"/>
      <c r="F18" s="114">
        <v>0</v>
      </c>
      <c r="G18" s="11"/>
      <c r="H18" s="114">
        <v>0</v>
      </c>
      <c r="I18" s="82"/>
      <c r="J18" s="114">
        <v>0</v>
      </c>
      <c r="K18" s="82"/>
      <c r="L18" s="114">
        <v>15988669</v>
      </c>
      <c r="N18" s="114">
        <f>SUM(D18:L18)</f>
        <v>15988669</v>
      </c>
    </row>
    <row r="19" spans="1:14" ht="6" customHeight="1">
      <c r="A19" s="44"/>
      <c r="B19" s="44"/>
      <c r="C19" s="44"/>
      <c r="D19" s="11"/>
      <c r="E19" s="11"/>
      <c r="F19" s="11"/>
      <c r="G19" s="11"/>
      <c r="H19" s="11"/>
      <c r="I19" s="11"/>
      <c r="J19" s="11"/>
      <c r="K19" s="82"/>
      <c r="L19" s="11"/>
      <c r="N19" s="11"/>
    </row>
    <row r="20" spans="1:14" ht="21" customHeight="1" thickBot="1">
      <c r="A20" s="81" t="str">
        <f>+'Equity Conso 7'!A22</f>
        <v>ยอดคงเหลือ ณ วันที่ 30 มิถุนายน พ.ศ. 2568</v>
      </c>
      <c r="B20" s="81"/>
      <c r="C20" s="81"/>
      <c r="D20" s="29">
        <f>SUM(D12:D18)</f>
        <v>409692134</v>
      </c>
      <c r="E20" s="11"/>
      <c r="F20" s="29">
        <f>SUM(F12:F18)</f>
        <v>254503083</v>
      </c>
      <c r="G20" s="11"/>
      <c r="H20" s="29">
        <f>SUM(H12:H18)</f>
        <v>6794219</v>
      </c>
      <c r="I20" s="82"/>
      <c r="J20" s="29">
        <f>SUM(J12:J18)</f>
        <v>29394008</v>
      </c>
      <c r="K20" s="82"/>
      <c r="L20" s="29">
        <f>SUM(L12:L18)</f>
        <v>148115267</v>
      </c>
      <c r="N20" s="29">
        <f>SUM(N12:N18)</f>
        <v>848498711</v>
      </c>
    </row>
    <row r="21" spans="1:14" ht="9.9" customHeight="1" thickTop="1">
      <c r="A21" s="81"/>
      <c r="B21" s="81"/>
      <c r="C21" s="81"/>
      <c r="D21" s="82"/>
      <c r="E21" s="82"/>
      <c r="F21" s="82"/>
      <c r="G21" s="82"/>
      <c r="H21" s="82"/>
      <c r="I21" s="82"/>
      <c r="J21" s="82"/>
      <c r="K21" s="82"/>
      <c r="L21" s="82"/>
    </row>
    <row r="22" spans="1:14" ht="21" customHeight="1">
      <c r="A22" s="81" t="s">
        <v>181</v>
      </c>
      <c r="B22" s="81"/>
      <c r="C22" s="81"/>
      <c r="D22" s="11">
        <v>409692137</v>
      </c>
      <c r="E22" s="11"/>
      <c r="F22" s="11">
        <v>254503091</v>
      </c>
      <c r="G22" s="11"/>
      <c r="H22" s="11">
        <v>6794219</v>
      </c>
      <c r="I22" s="100"/>
      <c r="J22" s="11">
        <v>29817566</v>
      </c>
      <c r="K22" s="82"/>
      <c r="L22" s="11">
        <v>140078228</v>
      </c>
      <c r="N22" s="11">
        <f>SUM(D22:L22)</f>
        <v>840885241</v>
      </c>
    </row>
    <row r="23" spans="1:14" ht="6" customHeight="1">
      <c r="A23" s="81"/>
      <c r="B23" s="81"/>
      <c r="C23" s="81"/>
      <c r="D23" s="11"/>
      <c r="E23" s="11"/>
      <c r="F23" s="11"/>
      <c r="G23" s="11"/>
      <c r="H23" s="11"/>
      <c r="I23" s="100"/>
      <c r="J23" s="11"/>
      <c r="K23" s="82"/>
      <c r="L23" s="11"/>
      <c r="N23" s="11"/>
    </row>
    <row r="24" spans="1:14" ht="21" customHeight="1">
      <c r="A24" s="81" t="s">
        <v>121</v>
      </c>
      <c r="B24" s="81"/>
      <c r="C24" s="81"/>
      <c r="D24" s="113"/>
      <c r="E24" s="11"/>
      <c r="F24" s="113"/>
      <c r="G24" s="11"/>
      <c r="H24" s="113"/>
      <c r="I24" s="100"/>
      <c r="J24" s="113"/>
      <c r="K24" s="82"/>
      <c r="L24" s="113"/>
      <c r="N24" s="113"/>
    </row>
    <row r="25" spans="1:14" ht="21" customHeight="1">
      <c r="A25" s="81"/>
      <c r="B25" s="81" t="s">
        <v>88</v>
      </c>
      <c r="C25" s="81"/>
      <c r="D25" s="113"/>
      <c r="E25" s="11"/>
      <c r="F25" s="113"/>
      <c r="G25" s="11"/>
      <c r="H25" s="113"/>
      <c r="I25" s="100"/>
      <c r="J25" s="113"/>
      <c r="K25" s="82"/>
      <c r="L25" s="113"/>
      <c r="N25" s="113"/>
    </row>
    <row r="26" spans="1:14" ht="21" customHeight="1">
      <c r="A26" s="44" t="s">
        <v>129</v>
      </c>
      <c r="B26" s="44"/>
      <c r="C26" s="44"/>
      <c r="D26" s="114">
        <v>0</v>
      </c>
      <c r="E26" s="11"/>
      <c r="F26" s="114">
        <v>0</v>
      </c>
      <c r="G26" s="11"/>
      <c r="H26" s="114">
        <v>0</v>
      </c>
      <c r="I26" s="82"/>
      <c r="J26" s="114">
        <v>0</v>
      </c>
      <c r="K26" s="82"/>
      <c r="L26" s="114">
        <f>+'PL 6 (6M)'!J38</f>
        <v>11517219</v>
      </c>
      <c r="N26" s="114">
        <f>SUM(D26:L26)</f>
        <v>11517219</v>
      </c>
    </row>
    <row r="27" spans="1:14" ht="6" customHeight="1">
      <c r="A27" s="44"/>
      <c r="B27" s="44"/>
      <c r="C27" s="44"/>
      <c r="D27" s="11"/>
      <c r="E27" s="11"/>
      <c r="F27" s="11"/>
      <c r="G27" s="11"/>
      <c r="H27" s="11"/>
      <c r="I27" s="11"/>
      <c r="J27" s="11"/>
      <c r="K27" s="82"/>
      <c r="L27" s="11"/>
      <c r="N27" s="11"/>
    </row>
    <row r="28" spans="1:14" ht="21" customHeight="1" thickBot="1">
      <c r="A28" s="81" t="str">
        <f>+'Equity Conso 7'!A30</f>
        <v>ยอดคงเหลือ ณ วันที่ 30 มิถุนายน พ.ศ. 2569</v>
      </c>
      <c r="B28" s="81"/>
      <c r="C28" s="81"/>
      <c r="D28" s="29">
        <f>SUM(D22:D26)</f>
        <v>409692137</v>
      </c>
      <c r="E28" s="11"/>
      <c r="F28" s="29">
        <f>SUM(F22:F26)</f>
        <v>254503091</v>
      </c>
      <c r="G28" s="11"/>
      <c r="H28" s="29">
        <f>SUM(H22:H26)</f>
        <v>6794219</v>
      </c>
      <c r="I28" s="82"/>
      <c r="J28" s="29">
        <f>SUM(J22:J26)</f>
        <v>29817566</v>
      </c>
      <c r="K28" s="82"/>
      <c r="L28" s="29">
        <f>SUM(L22:L26)</f>
        <v>151595447</v>
      </c>
      <c r="N28" s="29">
        <f>SUM(N22:N26)</f>
        <v>852402460</v>
      </c>
    </row>
    <row r="29" spans="1:14" ht="14.1" customHeight="1" thickTop="1">
      <c r="A29" s="81"/>
      <c r="B29" s="81"/>
      <c r="C29" s="81"/>
      <c r="D29" s="82"/>
      <c r="E29" s="82"/>
      <c r="F29" s="82"/>
      <c r="G29" s="82"/>
      <c r="H29" s="82"/>
      <c r="I29" s="82"/>
      <c r="J29" s="82"/>
      <c r="K29" s="82"/>
      <c r="L29" s="82"/>
    </row>
    <row r="30" spans="1:14" ht="22.2" customHeight="1">
      <c r="A30" s="85" t="s">
        <v>33</v>
      </c>
      <c r="B30" s="85"/>
      <c r="C30" s="85"/>
      <c r="D30" s="115"/>
      <c r="E30" s="115"/>
      <c r="F30" s="115"/>
      <c r="G30" s="115"/>
      <c r="H30" s="115"/>
      <c r="I30" s="115"/>
      <c r="J30" s="115"/>
      <c r="K30" s="115"/>
      <c r="L30" s="115"/>
      <c r="M30" s="116"/>
      <c r="N30" s="115"/>
    </row>
  </sheetData>
  <mergeCells count="3">
    <mergeCell ref="D5:N5"/>
    <mergeCell ref="D6:H6"/>
    <mergeCell ref="J6:L6"/>
  </mergeCells>
  <pageMargins left="0.9" right="0.9" top="0.5" bottom="0.6" header="0.49" footer="0.4"/>
  <pageSetup paperSize="9" scale="95" firstPageNumber="8" orientation="landscape" useFirstPageNumber="1" horizontalDpi="1200" verticalDpi="1200" r:id="rId1"/>
  <headerFooter>
    <oddFooter>&amp;R&amp;"Browallia New,Regular"&amp;13&amp;P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46"/>
  <sheetViews>
    <sheetView zoomScaleNormal="100" zoomScaleSheetLayoutView="85" zoomScalePageLayoutView="110" workbookViewId="0">
      <selection activeCell="I67" sqref="I67"/>
    </sheetView>
  </sheetViews>
  <sheetFormatPr defaultColWidth="9.3984375" defaultRowHeight="21.75" customHeight="1"/>
  <cols>
    <col min="1" max="3" width="1.3984375" style="83" customWidth="1"/>
    <col min="4" max="4" width="9.3984375" style="83"/>
    <col min="5" max="5" width="30.8984375" style="83" customWidth="1"/>
    <col min="6" max="6" width="7.59765625" style="83" customWidth="1"/>
    <col min="7" max="7" width="1" style="83" customWidth="1"/>
    <col min="8" max="8" width="14" style="83" customWidth="1"/>
    <col min="9" max="9" width="1" style="83" customWidth="1"/>
    <col min="10" max="10" width="14" style="83" customWidth="1"/>
    <col min="11" max="11" width="1" style="83" customWidth="1"/>
    <col min="12" max="12" width="14" style="83" customWidth="1"/>
    <col min="13" max="13" width="1" style="83" customWidth="1"/>
    <col min="14" max="14" width="14" style="83" customWidth="1"/>
    <col min="15" max="16384" width="9.3984375" style="83"/>
  </cols>
  <sheetData>
    <row r="1" spans="1:14" ht="21.75" customHeight="1">
      <c r="A1" s="39" t="s">
        <v>0</v>
      </c>
      <c r="B1" s="81"/>
      <c r="C1" s="81"/>
      <c r="D1" s="81"/>
      <c r="E1" s="44"/>
      <c r="F1" s="44"/>
      <c r="G1" s="44"/>
      <c r="H1" s="82"/>
      <c r="I1" s="82"/>
      <c r="J1" s="82"/>
      <c r="K1" s="82"/>
      <c r="L1" s="82"/>
      <c r="M1" s="82"/>
      <c r="N1" s="82"/>
    </row>
    <row r="2" spans="1:14" ht="21.75" customHeight="1">
      <c r="A2" s="81" t="s">
        <v>130</v>
      </c>
      <c r="B2" s="81"/>
      <c r="C2" s="81"/>
      <c r="D2" s="81"/>
      <c r="E2" s="44"/>
      <c r="F2" s="44"/>
      <c r="G2" s="44"/>
      <c r="H2" s="82"/>
      <c r="I2" s="82"/>
      <c r="J2" s="82"/>
      <c r="K2" s="82"/>
      <c r="L2" s="82"/>
      <c r="M2" s="82"/>
      <c r="N2" s="82"/>
    </row>
    <row r="3" spans="1:14" ht="21.75" customHeight="1">
      <c r="A3" s="84" t="str">
        <f>'Equity Com 8'!A3</f>
        <v>สำหรับรอบระยะเวลาหกเดือนสิ้นสุดวันที่ 30 มิถุนายน พ.ศ. 2569</v>
      </c>
      <c r="B3" s="84"/>
      <c r="C3" s="84"/>
      <c r="D3" s="84"/>
      <c r="E3" s="85"/>
      <c r="F3" s="85"/>
      <c r="G3" s="85"/>
      <c r="H3" s="80"/>
      <c r="I3" s="80"/>
      <c r="J3" s="80"/>
      <c r="K3" s="80"/>
      <c r="L3" s="80"/>
      <c r="M3" s="80"/>
      <c r="N3" s="80"/>
    </row>
    <row r="4" spans="1:14" ht="21" customHeight="1">
      <c r="A4" s="44"/>
      <c r="B4" s="44"/>
      <c r="C4" s="44"/>
      <c r="D4" s="44"/>
      <c r="E4" s="44"/>
      <c r="F4" s="44"/>
      <c r="G4" s="44"/>
      <c r="H4" s="82"/>
      <c r="I4" s="82"/>
      <c r="J4" s="82"/>
      <c r="K4" s="82"/>
      <c r="L4" s="82"/>
      <c r="M4" s="82"/>
      <c r="N4" s="82"/>
    </row>
    <row r="5" spans="1:14" ht="21" customHeight="1">
      <c r="A5" s="44"/>
      <c r="B5" s="44"/>
      <c r="C5" s="44"/>
      <c r="D5" s="44"/>
      <c r="E5" s="44"/>
      <c r="F5" s="44"/>
      <c r="G5" s="44"/>
      <c r="H5" s="151" t="s">
        <v>2</v>
      </c>
      <c r="I5" s="151"/>
      <c r="J5" s="151"/>
      <c r="K5" s="86"/>
      <c r="L5" s="151" t="s">
        <v>3</v>
      </c>
      <c r="M5" s="151"/>
      <c r="N5" s="151"/>
    </row>
    <row r="6" spans="1:14" ht="21" customHeight="1">
      <c r="A6" s="44"/>
      <c r="B6" s="44"/>
      <c r="C6" s="44"/>
      <c r="D6" s="44"/>
      <c r="E6" s="44"/>
      <c r="F6" s="44"/>
      <c r="G6" s="44"/>
      <c r="H6" s="30" t="s">
        <v>4</v>
      </c>
      <c r="I6" s="31"/>
      <c r="J6" s="30" t="s">
        <v>4</v>
      </c>
      <c r="K6" s="87"/>
      <c r="L6" s="30" t="s">
        <v>4</v>
      </c>
      <c r="M6" s="31"/>
      <c r="N6" s="30" t="s">
        <v>4</v>
      </c>
    </row>
    <row r="7" spans="1:14" ht="21" customHeight="1">
      <c r="A7" s="44"/>
      <c r="B7" s="44"/>
      <c r="C7" s="44"/>
      <c r="D7" s="44"/>
      <c r="E7" s="44"/>
      <c r="F7" s="44"/>
      <c r="G7" s="44"/>
      <c r="H7" s="42" t="s">
        <v>180</v>
      </c>
      <c r="J7" s="42" t="s">
        <v>7</v>
      </c>
      <c r="K7" s="42"/>
      <c r="L7" s="42" t="s">
        <v>180</v>
      </c>
      <c r="N7" s="42" t="s">
        <v>7</v>
      </c>
    </row>
    <row r="8" spans="1:14" ht="21" customHeight="1">
      <c r="A8" s="44"/>
      <c r="B8" s="44"/>
      <c r="C8" s="44"/>
      <c r="D8" s="44"/>
      <c r="E8" s="44"/>
      <c r="F8" s="32" t="s">
        <v>8</v>
      </c>
      <c r="G8" s="44"/>
      <c r="H8" s="33" t="s">
        <v>9</v>
      </c>
      <c r="I8" s="88"/>
      <c r="J8" s="33" t="s">
        <v>9</v>
      </c>
      <c r="K8" s="88"/>
      <c r="L8" s="33" t="s">
        <v>9</v>
      </c>
      <c r="M8" s="34"/>
      <c r="N8" s="33" t="s">
        <v>9</v>
      </c>
    </row>
    <row r="9" spans="1:14" ht="21" customHeight="1">
      <c r="A9" s="81" t="s">
        <v>131</v>
      </c>
      <c r="B9" s="81"/>
      <c r="C9" s="81"/>
      <c r="D9" s="81"/>
      <c r="E9" s="81"/>
      <c r="F9" s="89"/>
      <c r="G9" s="89"/>
      <c r="H9" s="82"/>
      <c r="I9" s="82"/>
      <c r="J9" s="82"/>
      <c r="K9" s="82"/>
      <c r="L9" s="82"/>
      <c r="M9" s="82"/>
      <c r="N9" s="82"/>
    </row>
    <row r="10" spans="1:14" ht="21" customHeight="1">
      <c r="A10" s="156" t="s">
        <v>92</v>
      </c>
      <c r="B10" s="156"/>
      <c r="C10" s="156"/>
      <c r="D10" s="156"/>
      <c r="E10" s="156"/>
      <c r="F10" s="90"/>
      <c r="G10" s="90"/>
      <c r="H10" s="82">
        <f>'PL 6 (6M)'!F23</f>
        <v>13541555</v>
      </c>
      <c r="I10" s="82"/>
      <c r="J10" s="82">
        <v>17609689</v>
      </c>
      <c r="K10" s="82"/>
      <c r="L10" s="82">
        <f>'PL 6 (6M)'!J23</f>
        <v>14346034</v>
      </c>
      <c r="M10" s="82"/>
      <c r="N10" s="82">
        <v>20522447</v>
      </c>
    </row>
    <row r="11" spans="1:14" ht="21" customHeight="1">
      <c r="A11" s="157" t="s">
        <v>132</v>
      </c>
      <c r="B11" s="157"/>
      <c r="C11" s="157"/>
      <c r="D11" s="157"/>
      <c r="E11" s="157"/>
      <c r="F11" s="91"/>
      <c r="G11" s="91"/>
      <c r="H11" s="82"/>
      <c r="I11" s="92"/>
      <c r="J11" s="82"/>
      <c r="K11" s="92"/>
      <c r="L11" s="82"/>
      <c r="M11" s="92"/>
      <c r="N11" s="82"/>
    </row>
    <row r="12" spans="1:14" ht="21" customHeight="1">
      <c r="A12" s="44"/>
      <c r="B12" s="44" t="s">
        <v>133</v>
      </c>
      <c r="C12" s="44"/>
      <c r="D12" s="44"/>
      <c r="E12" s="44"/>
      <c r="F12" s="93"/>
      <c r="G12" s="44"/>
      <c r="H12" s="82">
        <v>834782</v>
      </c>
      <c r="I12" s="92"/>
      <c r="J12" s="82">
        <v>834782</v>
      </c>
      <c r="K12" s="92"/>
      <c r="L12" s="82">
        <v>834782</v>
      </c>
      <c r="M12" s="92"/>
      <c r="N12" s="82">
        <v>834782</v>
      </c>
    </row>
    <row r="13" spans="1:14" ht="21" customHeight="1">
      <c r="A13" s="44"/>
      <c r="B13" s="44" t="s">
        <v>134</v>
      </c>
      <c r="C13" s="44"/>
      <c r="D13" s="44"/>
      <c r="E13" s="44"/>
      <c r="F13" s="93"/>
      <c r="G13" s="44"/>
      <c r="H13" s="82"/>
      <c r="I13" s="92"/>
      <c r="J13" s="82"/>
      <c r="K13" s="92"/>
      <c r="L13" s="82"/>
      <c r="M13" s="92"/>
      <c r="N13" s="82"/>
    </row>
    <row r="14" spans="1:14" ht="21" customHeight="1">
      <c r="A14" s="44"/>
      <c r="B14" s="44"/>
      <c r="C14" s="94" t="s">
        <v>135</v>
      </c>
      <c r="D14" s="94"/>
      <c r="E14" s="94"/>
      <c r="F14" s="93">
        <v>9</v>
      </c>
      <c r="G14" s="94"/>
      <c r="H14" s="82">
        <v>1780047</v>
      </c>
      <c r="I14" s="92"/>
      <c r="J14" s="82">
        <v>2384783</v>
      </c>
      <c r="K14" s="92"/>
      <c r="L14" s="82">
        <v>1723199</v>
      </c>
      <c r="M14" s="92"/>
      <c r="N14" s="82">
        <v>2351722</v>
      </c>
    </row>
    <row r="15" spans="1:14" ht="21" customHeight="1">
      <c r="A15" s="44"/>
      <c r="B15" s="44" t="s">
        <v>136</v>
      </c>
      <c r="C15" s="44"/>
      <c r="D15" s="44"/>
      <c r="E15" s="44"/>
      <c r="F15" s="93"/>
      <c r="G15" s="44"/>
      <c r="H15" s="82">
        <v>18996</v>
      </c>
      <c r="I15" s="92"/>
      <c r="J15" s="82">
        <v>117851</v>
      </c>
      <c r="K15" s="92"/>
      <c r="L15" s="82">
        <v>18996</v>
      </c>
      <c r="M15" s="92"/>
      <c r="N15" s="82">
        <v>117851</v>
      </c>
    </row>
    <row r="16" spans="1:14" ht="21" customHeight="1">
      <c r="A16" s="95"/>
      <c r="B16" s="95" t="s">
        <v>223</v>
      </c>
      <c r="C16" s="95"/>
      <c r="D16" s="95"/>
      <c r="E16" s="95"/>
      <c r="F16" s="96"/>
      <c r="G16" s="97"/>
    </row>
    <row r="17" spans="1:14" ht="21" customHeight="1">
      <c r="A17" s="95"/>
      <c r="B17" s="95"/>
      <c r="C17" s="95" t="s">
        <v>137</v>
      </c>
      <c r="D17" s="95"/>
      <c r="E17" s="95"/>
      <c r="F17" s="96" t="s">
        <v>204</v>
      </c>
      <c r="G17" s="97"/>
      <c r="H17" s="98">
        <v>0</v>
      </c>
      <c r="J17" s="98">
        <v>0</v>
      </c>
      <c r="L17" s="99">
        <v>3634660</v>
      </c>
      <c r="N17" s="98">
        <v>-10863</v>
      </c>
    </row>
    <row r="18" spans="1:14" ht="21" customHeight="1">
      <c r="A18" s="44"/>
      <c r="B18" s="44" t="s">
        <v>138</v>
      </c>
      <c r="C18" s="44"/>
      <c r="D18" s="44"/>
      <c r="E18" s="44"/>
      <c r="F18" s="93"/>
      <c r="G18" s="44"/>
      <c r="H18" s="98">
        <v>664753</v>
      </c>
      <c r="I18" s="92"/>
      <c r="J18" s="82">
        <v>661843</v>
      </c>
      <c r="K18" s="92"/>
      <c r="L18" s="82">
        <v>510890</v>
      </c>
      <c r="M18" s="92"/>
      <c r="N18" s="82">
        <v>521247</v>
      </c>
    </row>
    <row r="19" spans="1:14" ht="21" customHeight="1">
      <c r="A19" s="44"/>
      <c r="B19" s="44" t="s">
        <v>216</v>
      </c>
      <c r="C19" s="44"/>
      <c r="D19" s="44"/>
      <c r="E19" s="44"/>
      <c r="F19" s="93"/>
      <c r="G19" s="44"/>
      <c r="H19" s="98">
        <v>6161</v>
      </c>
      <c r="I19" s="92"/>
      <c r="J19" s="82">
        <v>0</v>
      </c>
      <c r="K19" s="92"/>
      <c r="L19" s="82">
        <v>6161</v>
      </c>
      <c r="M19" s="92"/>
      <c r="N19" s="82">
        <v>0</v>
      </c>
    </row>
    <row r="20" spans="1:14" ht="21" customHeight="1">
      <c r="A20" s="44"/>
      <c r="B20" s="44" t="s">
        <v>139</v>
      </c>
      <c r="C20" s="44"/>
      <c r="D20" s="44"/>
      <c r="E20" s="44"/>
      <c r="F20" s="93"/>
      <c r="G20" s="44"/>
      <c r="H20" s="82"/>
      <c r="I20" s="92"/>
      <c r="J20" s="82"/>
      <c r="K20" s="92"/>
      <c r="L20" s="82"/>
      <c r="M20" s="92"/>
      <c r="N20" s="82"/>
    </row>
    <row r="21" spans="1:14" ht="21" customHeight="1">
      <c r="A21" s="44"/>
      <c r="B21" s="44"/>
      <c r="C21" s="94" t="s">
        <v>135</v>
      </c>
      <c r="D21" s="94"/>
      <c r="E21" s="44"/>
      <c r="F21" s="93"/>
      <c r="G21" s="44"/>
      <c r="H21" s="82">
        <v>7</v>
      </c>
      <c r="I21" s="92"/>
      <c r="J21" s="82">
        <v>1757</v>
      </c>
      <c r="K21" s="92"/>
      <c r="L21" s="82">
        <v>7</v>
      </c>
      <c r="M21" s="92"/>
      <c r="N21" s="82">
        <v>1757</v>
      </c>
    </row>
    <row r="22" spans="1:14" ht="21" customHeight="1">
      <c r="A22" s="44"/>
      <c r="B22" s="44" t="s">
        <v>192</v>
      </c>
      <c r="C22" s="94"/>
      <c r="D22" s="94"/>
      <c r="E22" s="44"/>
      <c r="F22" s="93">
        <v>6</v>
      </c>
      <c r="G22" s="44"/>
      <c r="H22" s="82">
        <v>-45110</v>
      </c>
      <c r="I22" s="92"/>
      <c r="J22" s="82">
        <v>0</v>
      </c>
      <c r="K22" s="92"/>
      <c r="L22" s="82">
        <v>-45110</v>
      </c>
      <c r="M22" s="92"/>
      <c r="N22" s="82">
        <v>0</v>
      </c>
    </row>
    <row r="23" spans="1:14" ht="21" customHeight="1">
      <c r="A23" s="44"/>
      <c r="B23" s="44" t="s">
        <v>140</v>
      </c>
      <c r="C23" s="44"/>
      <c r="D23" s="44"/>
      <c r="E23" s="44"/>
      <c r="F23" s="93"/>
      <c r="G23" s="94"/>
      <c r="H23" s="82">
        <v>-42915</v>
      </c>
      <c r="I23" s="92"/>
      <c r="J23" s="82">
        <v>-51272</v>
      </c>
      <c r="K23" s="92"/>
      <c r="L23" s="82">
        <v>-2990242</v>
      </c>
      <c r="M23" s="92"/>
      <c r="N23" s="82">
        <v>-2547452</v>
      </c>
    </row>
    <row r="24" spans="1:14" ht="21" customHeight="1">
      <c r="A24" s="91"/>
      <c r="B24" s="44" t="s">
        <v>87</v>
      </c>
      <c r="C24" s="44"/>
      <c r="D24" s="44"/>
      <c r="E24" s="44"/>
      <c r="F24" s="94"/>
      <c r="G24" s="94"/>
      <c r="H24" s="80">
        <v>2198877</v>
      </c>
      <c r="I24" s="100"/>
      <c r="J24" s="80">
        <v>6732193</v>
      </c>
      <c r="K24" s="100"/>
      <c r="L24" s="80">
        <v>2350615</v>
      </c>
      <c r="M24" s="100"/>
      <c r="N24" s="80">
        <v>8578383</v>
      </c>
    </row>
    <row r="25" spans="1:14" ht="6" customHeight="1">
      <c r="A25" s="91"/>
      <c r="B25" s="91"/>
      <c r="C25" s="91"/>
      <c r="D25" s="91"/>
      <c r="E25" s="91"/>
      <c r="F25" s="91"/>
      <c r="G25" s="91"/>
      <c r="H25" s="82"/>
      <c r="I25" s="82"/>
      <c r="J25" s="82"/>
      <c r="K25" s="82"/>
      <c r="L25" s="82"/>
      <c r="M25" s="82"/>
      <c r="N25" s="82"/>
    </row>
    <row r="26" spans="1:14" ht="21" customHeight="1">
      <c r="A26" s="91"/>
      <c r="B26" s="44"/>
      <c r="C26" s="91"/>
      <c r="D26" s="91"/>
      <c r="E26" s="91"/>
      <c r="F26" s="91"/>
      <c r="G26" s="91"/>
      <c r="H26" s="82">
        <f>SUM(H10:H24)</f>
        <v>18957153</v>
      </c>
      <c r="I26" s="82"/>
      <c r="J26" s="82">
        <f>SUM(J10:J24)</f>
        <v>28291626</v>
      </c>
      <c r="K26" s="82"/>
      <c r="L26" s="82">
        <f>SUM(L10:L24)</f>
        <v>20389992</v>
      </c>
      <c r="M26" s="82"/>
      <c r="N26" s="82">
        <f>SUM(N10:N24)</f>
        <v>30369874</v>
      </c>
    </row>
    <row r="27" spans="1:14" ht="21" customHeight="1">
      <c r="A27" s="44" t="s">
        <v>141</v>
      </c>
      <c r="B27" s="44"/>
      <c r="C27" s="44"/>
      <c r="D27" s="44"/>
      <c r="E27" s="44"/>
      <c r="F27" s="91"/>
      <c r="G27" s="91"/>
      <c r="H27" s="82"/>
      <c r="I27" s="82"/>
      <c r="J27" s="82"/>
      <c r="K27" s="82"/>
      <c r="L27" s="82"/>
      <c r="M27" s="82"/>
      <c r="N27" s="82"/>
    </row>
    <row r="28" spans="1:14" ht="21" customHeight="1">
      <c r="A28" s="91"/>
      <c r="B28" s="94" t="s">
        <v>142</v>
      </c>
      <c r="C28" s="91"/>
      <c r="D28" s="91"/>
      <c r="E28" s="91"/>
      <c r="F28" s="91"/>
      <c r="G28" s="91"/>
      <c r="H28" s="82"/>
      <c r="I28" s="82"/>
      <c r="J28" s="82"/>
      <c r="K28" s="82"/>
      <c r="L28" s="82"/>
      <c r="M28" s="82"/>
      <c r="N28" s="82"/>
    </row>
    <row r="29" spans="1:14" ht="21" customHeight="1">
      <c r="A29" s="44"/>
      <c r="B29" s="44"/>
      <c r="C29" s="44" t="s">
        <v>13</v>
      </c>
      <c r="D29" s="44"/>
      <c r="E29" s="44"/>
      <c r="F29" s="44"/>
      <c r="G29" s="44"/>
      <c r="H29" s="82">
        <v>-1189039</v>
      </c>
      <c r="I29" s="100"/>
      <c r="J29" s="82">
        <v>1446823</v>
      </c>
      <c r="K29" s="100"/>
      <c r="L29" s="82">
        <v>-353437</v>
      </c>
      <c r="M29" s="100"/>
      <c r="N29" s="82">
        <v>1677615</v>
      </c>
    </row>
    <row r="30" spans="1:14" ht="21" customHeight="1">
      <c r="A30" s="44"/>
      <c r="B30" s="44"/>
      <c r="C30" s="44" t="s">
        <v>16</v>
      </c>
      <c r="D30" s="44"/>
      <c r="E30" s="44"/>
      <c r="F30" s="44"/>
      <c r="G30" s="44"/>
      <c r="H30" s="82">
        <v>139941408</v>
      </c>
      <c r="I30" s="100"/>
      <c r="J30" s="82">
        <v>93490355</v>
      </c>
      <c r="K30" s="100"/>
      <c r="L30" s="82">
        <v>128171994</v>
      </c>
      <c r="M30" s="100"/>
      <c r="N30" s="82">
        <v>88340314</v>
      </c>
    </row>
    <row r="31" spans="1:14" ht="21" customHeight="1">
      <c r="A31" s="44"/>
      <c r="B31" s="44"/>
      <c r="C31" s="44" t="s">
        <v>17</v>
      </c>
      <c r="D31" s="44"/>
      <c r="E31" s="44"/>
      <c r="F31" s="44"/>
      <c r="G31" s="44"/>
      <c r="H31" s="82">
        <v>-368586</v>
      </c>
      <c r="I31" s="100"/>
      <c r="J31" s="82">
        <v>-23620</v>
      </c>
      <c r="K31" s="100"/>
      <c r="L31" s="82">
        <v>-446573</v>
      </c>
      <c r="M31" s="100"/>
      <c r="N31" s="82">
        <v>-23620</v>
      </c>
    </row>
    <row r="32" spans="1:14" ht="21" customHeight="1">
      <c r="A32" s="44"/>
      <c r="B32" s="44"/>
      <c r="C32" s="44" t="s">
        <v>23</v>
      </c>
      <c r="D32" s="44"/>
      <c r="E32" s="44"/>
      <c r="F32" s="44"/>
      <c r="G32" s="44"/>
      <c r="H32" s="82">
        <v>0</v>
      </c>
      <c r="I32" s="100"/>
      <c r="J32" s="82">
        <v>3040143</v>
      </c>
      <c r="K32" s="100"/>
      <c r="L32" s="82">
        <v>0</v>
      </c>
      <c r="M32" s="100"/>
      <c r="N32" s="82">
        <v>4554274</v>
      </c>
    </row>
    <row r="33" spans="1:14" ht="21" customHeight="1">
      <c r="A33" s="44"/>
      <c r="B33" s="44"/>
      <c r="C33" s="44" t="s">
        <v>29</v>
      </c>
      <c r="D33" s="44"/>
      <c r="E33" s="44"/>
      <c r="F33" s="44"/>
      <c r="G33" s="44"/>
      <c r="H33" s="82">
        <v>-1075950</v>
      </c>
      <c r="I33" s="100"/>
      <c r="J33" s="82">
        <v>-288100</v>
      </c>
      <c r="K33" s="100"/>
      <c r="L33" s="82">
        <v>-1075950</v>
      </c>
      <c r="M33" s="100"/>
      <c r="N33" s="82">
        <v>-308098</v>
      </c>
    </row>
    <row r="34" spans="1:14" ht="21" customHeight="1">
      <c r="A34" s="44"/>
      <c r="B34" s="44" t="s">
        <v>143</v>
      </c>
      <c r="C34" s="44"/>
      <c r="D34" s="44"/>
      <c r="E34" s="44"/>
      <c r="F34" s="44"/>
      <c r="G34" s="44"/>
      <c r="H34" s="82"/>
      <c r="I34" s="100"/>
      <c r="J34" s="82"/>
      <c r="K34" s="100"/>
      <c r="L34" s="82"/>
      <c r="M34" s="100"/>
      <c r="N34" s="82"/>
    </row>
    <row r="35" spans="1:14" ht="21" customHeight="1">
      <c r="A35" s="44"/>
      <c r="B35" s="101"/>
      <c r="C35" s="44" t="s">
        <v>37</v>
      </c>
      <c r="D35" s="44"/>
      <c r="E35" s="44"/>
      <c r="F35" s="44"/>
      <c r="G35" s="44"/>
      <c r="H35" s="82">
        <v>4804331</v>
      </c>
      <c r="I35" s="100"/>
      <c r="J35" s="82">
        <v>-28647462</v>
      </c>
      <c r="K35" s="100"/>
      <c r="L35" s="82">
        <v>5288410</v>
      </c>
      <c r="M35" s="100"/>
      <c r="N35" s="82">
        <v>-24689438</v>
      </c>
    </row>
    <row r="36" spans="1:14" ht="21" customHeight="1">
      <c r="A36" s="44"/>
      <c r="B36" s="101"/>
      <c r="C36" s="44" t="s">
        <v>144</v>
      </c>
      <c r="D36" s="44"/>
      <c r="E36" s="44"/>
      <c r="F36" s="44"/>
      <c r="G36" s="44"/>
      <c r="H36" s="82">
        <v>5395276</v>
      </c>
      <c r="I36" s="100"/>
      <c r="J36" s="82">
        <v>-13439764</v>
      </c>
      <c r="K36" s="100"/>
      <c r="L36" s="82">
        <v>5617466</v>
      </c>
      <c r="M36" s="100"/>
      <c r="N36" s="82">
        <v>-13731965</v>
      </c>
    </row>
    <row r="37" spans="1:14" ht="21" customHeight="1">
      <c r="A37" s="44"/>
      <c r="B37" s="101"/>
      <c r="C37" s="44" t="s">
        <v>50</v>
      </c>
      <c r="D37" s="44"/>
      <c r="E37" s="44"/>
      <c r="F37" s="44"/>
      <c r="G37" s="44"/>
      <c r="H37" s="80">
        <v>-21875</v>
      </c>
      <c r="I37" s="100"/>
      <c r="J37" s="80">
        <v>13125</v>
      </c>
      <c r="K37" s="100"/>
      <c r="L37" s="80">
        <v>-21875</v>
      </c>
      <c r="M37" s="100"/>
      <c r="N37" s="80">
        <v>13125</v>
      </c>
    </row>
    <row r="38" spans="1:14" ht="6" customHeight="1">
      <c r="A38" s="91"/>
      <c r="B38" s="91"/>
      <c r="C38" s="44"/>
      <c r="D38" s="44"/>
      <c r="E38" s="44"/>
      <c r="F38" s="44"/>
      <c r="G38" s="44"/>
      <c r="H38" s="82"/>
      <c r="I38" s="82"/>
      <c r="J38" s="82"/>
      <c r="K38" s="82"/>
      <c r="L38" s="82"/>
      <c r="M38" s="82"/>
      <c r="N38" s="82"/>
    </row>
    <row r="39" spans="1:14" ht="21" customHeight="1">
      <c r="A39" s="44" t="s">
        <v>145</v>
      </c>
      <c r="B39" s="44"/>
      <c r="C39" s="44"/>
      <c r="D39" s="44"/>
      <c r="E39" s="44"/>
      <c r="F39" s="44"/>
      <c r="G39" s="44"/>
      <c r="H39" s="82">
        <f>SUM(H26:H37)</f>
        <v>166442718</v>
      </c>
      <c r="I39" s="82"/>
      <c r="J39" s="82">
        <f>SUM(J26:J37)</f>
        <v>83883126</v>
      </c>
      <c r="K39" s="82"/>
      <c r="L39" s="82">
        <f>SUM(L26:L37)</f>
        <v>157570027</v>
      </c>
      <c r="M39" s="82"/>
      <c r="N39" s="82">
        <f>SUM(N26:N37)</f>
        <v>86202081</v>
      </c>
    </row>
    <row r="40" spans="1:14" ht="21" customHeight="1">
      <c r="A40" s="44"/>
      <c r="B40" s="44" t="s">
        <v>146</v>
      </c>
      <c r="C40" s="44"/>
      <c r="D40" s="44"/>
      <c r="E40" s="44"/>
      <c r="F40" s="44"/>
      <c r="G40" s="44"/>
      <c r="H40" s="82">
        <v>45947</v>
      </c>
      <c r="I40" s="100"/>
      <c r="J40" s="82">
        <v>84518</v>
      </c>
      <c r="K40" s="100"/>
      <c r="L40" s="82">
        <v>6285728</v>
      </c>
      <c r="M40" s="100"/>
      <c r="N40" s="82">
        <v>889942</v>
      </c>
    </row>
    <row r="41" spans="1:14" ht="21" customHeight="1">
      <c r="A41" s="44"/>
      <c r="B41" s="44" t="s">
        <v>147</v>
      </c>
      <c r="C41" s="44"/>
      <c r="D41" s="44"/>
      <c r="E41" s="44"/>
      <c r="F41" s="44"/>
      <c r="G41" s="44"/>
      <c r="H41" s="82">
        <v>-62871762</v>
      </c>
      <c r="I41" s="92"/>
      <c r="J41" s="82">
        <v>-58492730</v>
      </c>
      <c r="K41" s="92"/>
      <c r="L41" s="82">
        <v>-61130796</v>
      </c>
      <c r="M41" s="92"/>
      <c r="N41" s="82">
        <v>-55875300</v>
      </c>
    </row>
    <row r="42" spans="1:14" ht="21" customHeight="1">
      <c r="A42" s="44"/>
      <c r="B42" s="44" t="s">
        <v>148</v>
      </c>
      <c r="C42" s="44"/>
      <c r="D42" s="44"/>
      <c r="E42" s="44"/>
      <c r="F42" s="44"/>
      <c r="G42" s="44"/>
      <c r="H42" s="80">
        <v>-3406986</v>
      </c>
      <c r="I42" s="92"/>
      <c r="J42" s="80">
        <v>-4513677</v>
      </c>
      <c r="K42" s="92"/>
      <c r="L42" s="80">
        <v>-3221178</v>
      </c>
      <c r="M42" s="92"/>
      <c r="N42" s="80">
        <v>-4357335</v>
      </c>
    </row>
    <row r="43" spans="1:14" ht="6" customHeight="1">
      <c r="A43" s="91"/>
      <c r="B43" s="91"/>
      <c r="C43" s="44"/>
      <c r="D43" s="44"/>
      <c r="E43" s="44"/>
      <c r="F43" s="44"/>
      <c r="G43" s="44"/>
      <c r="H43" s="82"/>
      <c r="I43" s="82"/>
      <c r="J43" s="82"/>
      <c r="K43" s="82"/>
      <c r="L43" s="82"/>
      <c r="M43" s="82"/>
      <c r="N43" s="82"/>
    </row>
    <row r="44" spans="1:14" ht="21" customHeight="1">
      <c r="A44" s="81" t="s">
        <v>220</v>
      </c>
      <c r="B44" s="81"/>
      <c r="C44" s="81"/>
      <c r="D44" s="81"/>
      <c r="E44" s="81"/>
      <c r="F44" s="102"/>
      <c r="G44" s="102"/>
      <c r="H44" s="80">
        <f>SUM(H39:H42)</f>
        <v>100209917</v>
      </c>
      <c r="I44" s="82"/>
      <c r="J44" s="80">
        <f>SUM(J39:J42)</f>
        <v>20961237</v>
      </c>
      <c r="K44" s="82"/>
      <c r="L44" s="80">
        <f>SUM(L39:L42)</f>
        <v>99503781</v>
      </c>
      <c r="M44" s="82"/>
      <c r="N44" s="80">
        <f>SUM(N39:N42)</f>
        <v>26859388</v>
      </c>
    </row>
    <row r="45" spans="1:14" ht="12" customHeight="1">
      <c r="A45" s="81"/>
      <c r="B45" s="81"/>
      <c r="C45" s="81"/>
      <c r="D45" s="81"/>
      <c r="E45" s="81"/>
      <c r="F45" s="102"/>
      <c r="G45" s="102"/>
      <c r="H45" s="82"/>
      <c r="I45" s="82"/>
      <c r="J45" s="82"/>
      <c r="K45" s="82"/>
      <c r="L45" s="82"/>
      <c r="M45" s="82"/>
      <c r="N45" s="82"/>
    </row>
    <row r="46" spans="1:14" ht="21" customHeight="1">
      <c r="A46" s="102"/>
      <c r="B46" s="102"/>
      <c r="C46" s="102"/>
      <c r="D46" s="102"/>
      <c r="E46" s="102"/>
      <c r="F46" s="102"/>
      <c r="G46" s="102"/>
      <c r="H46" s="82"/>
      <c r="I46" s="82"/>
      <c r="J46" s="82"/>
      <c r="K46" s="82"/>
      <c r="L46" s="82"/>
      <c r="M46" s="82"/>
      <c r="N46" s="82"/>
    </row>
    <row r="47" spans="1:14" ht="22.35" customHeight="1">
      <c r="A47" s="85" t="s">
        <v>33</v>
      </c>
      <c r="B47" s="85"/>
      <c r="C47" s="85"/>
      <c r="D47" s="85"/>
      <c r="E47" s="85"/>
      <c r="F47" s="85"/>
      <c r="G47" s="85"/>
      <c r="H47" s="80"/>
      <c r="I47" s="80"/>
      <c r="J47" s="80"/>
      <c r="K47" s="80"/>
      <c r="L47" s="80"/>
      <c r="M47" s="80"/>
      <c r="N47" s="80"/>
    </row>
    <row r="48" spans="1:14" ht="20.100000000000001" customHeight="1">
      <c r="A48" s="39" t="s">
        <v>0</v>
      </c>
      <c r="B48" s="81"/>
      <c r="C48" s="81"/>
      <c r="D48" s="81"/>
      <c r="E48" s="44"/>
      <c r="F48" s="44"/>
      <c r="G48" s="44"/>
      <c r="H48" s="82"/>
      <c r="I48" s="82"/>
      <c r="J48" s="82"/>
      <c r="K48" s="82"/>
      <c r="L48" s="82"/>
      <c r="M48" s="82"/>
      <c r="N48" s="82"/>
    </row>
    <row r="49" spans="1:14" ht="20.100000000000001" customHeight="1">
      <c r="A49" s="81" t="s">
        <v>149</v>
      </c>
      <c r="B49" s="81"/>
      <c r="C49" s="81"/>
      <c r="D49" s="81"/>
      <c r="E49" s="44"/>
      <c r="F49" s="44"/>
      <c r="G49" s="44"/>
      <c r="H49" s="82"/>
      <c r="I49" s="82"/>
      <c r="J49" s="82"/>
      <c r="K49" s="82"/>
      <c r="L49" s="82"/>
      <c r="M49" s="82"/>
      <c r="N49" s="82"/>
    </row>
    <row r="50" spans="1:14" ht="20.100000000000001" customHeight="1">
      <c r="A50" s="84" t="str">
        <f>'Equity Conso 7'!A3</f>
        <v>สำหรับรอบระยะเวลาหกเดือนสิ้นสุดวันที่ 30 มิถุนายน พ.ศ. 2569</v>
      </c>
      <c r="B50" s="84"/>
      <c r="C50" s="84"/>
      <c r="D50" s="84"/>
      <c r="E50" s="85"/>
      <c r="F50" s="85"/>
      <c r="G50" s="85"/>
      <c r="H50" s="80"/>
      <c r="I50" s="80"/>
      <c r="J50" s="80"/>
      <c r="K50" s="80"/>
      <c r="L50" s="80"/>
      <c r="M50" s="80"/>
      <c r="N50" s="80"/>
    </row>
    <row r="51" spans="1:14" ht="12" customHeight="1">
      <c r="A51" s="44"/>
      <c r="B51" s="44"/>
      <c r="C51" s="44"/>
      <c r="D51" s="44"/>
      <c r="E51" s="44"/>
      <c r="F51" s="44"/>
      <c r="G51" s="44"/>
      <c r="H51" s="82"/>
      <c r="I51" s="82"/>
      <c r="J51" s="82"/>
      <c r="K51" s="82"/>
      <c r="L51" s="82"/>
      <c r="M51" s="82"/>
      <c r="N51" s="82"/>
    </row>
    <row r="52" spans="1:14" ht="19.5" customHeight="1">
      <c r="A52" s="44"/>
      <c r="B52" s="44"/>
      <c r="C52" s="44"/>
      <c r="D52" s="44"/>
      <c r="E52" s="44"/>
      <c r="F52" s="44"/>
      <c r="G52" s="44"/>
      <c r="H52" s="151" t="s">
        <v>2</v>
      </c>
      <c r="I52" s="151"/>
      <c r="J52" s="151"/>
      <c r="K52" s="86"/>
      <c r="L52" s="151" t="s">
        <v>3</v>
      </c>
      <c r="M52" s="151"/>
      <c r="N52" s="151"/>
    </row>
    <row r="53" spans="1:14" ht="19.5" customHeight="1">
      <c r="A53" s="81"/>
      <c r="B53" s="81"/>
      <c r="C53" s="81"/>
      <c r="D53" s="81"/>
      <c r="E53" s="81"/>
      <c r="F53" s="81"/>
      <c r="G53" s="81"/>
      <c r="H53" s="87" t="s">
        <v>4</v>
      </c>
      <c r="I53" s="103"/>
      <c r="J53" s="87" t="s">
        <v>4</v>
      </c>
      <c r="K53" s="87"/>
      <c r="L53" s="87" t="s">
        <v>4</v>
      </c>
      <c r="M53" s="103"/>
      <c r="N53" s="87" t="s">
        <v>4</v>
      </c>
    </row>
    <row r="54" spans="1:14" ht="19.5" customHeight="1">
      <c r="A54" s="44"/>
      <c r="B54" s="44"/>
      <c r="C54" s="44"/>
      <c r="D54" s="44"/>
      <c r="E54" s="44"/>
      <c r="F54" s="44"/>
      <c r="G54" s="44"/>
      <c r="H54" s="42" t="s">
        <v>180</v>
      </c>
      <c r="J54" s="42" t="s">
        <v>7</v>
      </c>
      <c r="K54" s="42"/>
      <c r="L54" s="42" t="s">
        <v>180</v>
      </c>
      <c r="N54" s="42" t="s">
        <v>7</v>
      </c>
    </row>
    <row r="55" spans="1:14" ht="19.5" customHeight="1">
      <c r="A55" s="44"/>
      <c r="B55" s="44"/>
      <c r="C55" s="44"/>
      <c r="D55" s="44"/>
      <c r="E55" s="44"/>
      <c r="F55" s="32" t="s">
        <v>8</v>
      </c>
      <c r="G55" s="44"/>
      <c r="H55" s="33" t="s">
        <v>9</v>
      </c>
      <c r="I55" s="88"/>
      <c r="J55" s="33" t="s">
        <v>9</v>
      </c>
      <c r="K55" s="88"/>
      <c r="L55" s="33" t="s">
        <v>9</v>
      </c>
      <c r="M55" s="34"/>
      <c r="N55" s="33" t="s">
        <v>9</v>
      </c>
    </row>
    <row r="56" spans="1:14" ht="19.5" customHeight="1">
      <c r="A56" s="104" t="s">
        <v>150</v>
      </c>
      <c r="B56" s="104"/>
      <c r="C56" s="44"/>
      <c r="D56" s="44"/>
      <c r="E56" s="44"/>
      <c r="F56" s="44"/>
      <c r="G56" s="44"/>
      <c r="H56" s="82"/>
      <c r="I56" s="87"/>
      <c r="J56" s="82"/>
      <c r="K56" s="87"/>
      <c r="L56" s="82"/>
      <c r="M56" s="87"/>
      <c r="N56" s="82"/>
    </row>
    <row r="57" spans="1:14" ht="19.5" customHeight="1">
      <c r="A57" s="105" t="s">
        <v>179</v>
      </c>
      <c r="B57" s="105"/>
      <c r="C57" s="44"/>
      <c r="D57" s="44"/>
      <c r="E57" s="44"/>
      <c r="F57" s="44"/>
      <c r="G57" s="44"/>
      <c r="H57" s="82">
        <v>31475615</v>
      </c>
      <c r="I57" s="87"/>
      <c r="J57" s="82">
        <v>-4727525</v>
      </c>
      <c r="K57" s="87"/>
      <c r="L57" s="82">
        <v>20966715</v>
      </c>
      <c r="M57" s="87"/>
      <c r="N57" s="82">
        <v>5781375</v>
      </c>
    </row>
    <row r="58" spans="1:14" ht="19.5" customHeight="1">
      <c r="A58" s="105" t="s">
        <v>151</v>
      </c>
      <c r="B58" s="105"/>
      <c r="C58" s="44"/>
      <c r="D58" s="44"/>
      <c r="E58" s="44"/>
      <c r="F58" s="44"/>
      <c r="G58" s="44"/>
      <c r="H58" s="82">
        <v>0</v>
      </c>
      <c r="I58" s="87"/>
      <c r="J58" s="82">
        <v>-4097</v>
      </c>
      <c r="K58" s="87"/>
      <c r="L58" s="82">
        <v>0</v>
      </c>
      <c r="M58" s="87"/>
      <c r="N58" s="82">
        <v>-4097</v>
      </c>
    </row>
    <row r="59" spans="1:14" ht="19.5" customHeight="1">
      <c r="A59" s="105" t="s">
        <v>193</v>
      </c>
      <c r="B59" s="105"/>
      <c r="C59" s="44"/>
      <c r="D59" s="44"/>
      <c r="E59" s="44"/>
      <c r="F59" s="44"/>
      <c r="G59" s="44"/>
      <c r="H59" s="82"/>
      <c r="I59" s="87"/>
      <c r="J59" s="82"/>
      <c r="K59" s="87"/>
      <c r="L59" s="82"/>
      <c r="M59" s="87"/>
      <c r="N59" s="82"/>
    </row>
    <row r="60" spans="1:14" ht="19.5" customHeight="1">
      <c r="A60" s="105"/>
      <c r="B60" s="105" t="s">
        <v>194</v>
      </c>
      <c r="C60" s="44"/>
      <c r="D60" s="44"/>
      <c r="E60" s="44"/>
      <c r="F60" s="93">
        <v>6</v>
      </c>
      <c r="G60" s="44"/>
      <c r="H60" s="82">
        <v>-140000000</v>
      </c>
      <c r="I60" s="87"/>
      <c r="J60" s="82">
        <v>0</v>
      </c>
      <c r="K60" s="87"/>
      <c r="L60" s="82">
        <v>-140000000</v>
      </c>
      <c r="M60" s="87"/>
      <c r="N60" s="82">
        <v>0</v>
      </c>
    </row>
    <row r="61" spans="1:14" ht="19.5" customHeight="1">
      <c r="A61" s="44" t="s">
        <v>152</v>
      </c>
      <c r="B61" s="105"/>
      <c r="C61" s="44"/>
      <c r="D61" s="44"/>
      <c r="E61" s="44"/>
      <c r="F61" s="93">
        <v>9</v>
      </c>
      <c r="G61" s="44"/>
      <c r="H61" s="82">
        <v>-199025</v>
      </c>
      <c r="I61" s="87"/>
      <c r="J61" s="82">
        <v>-77779</v>
      </c>
      <c r="K61" s="87"/>
      <c r="L61" s="82">
        <v>-199025</v>
      </c>
      <c r="M61" s="87"/>
      <c r="N61" s="82">
        <v>-52099</v>
      </c>
    </row>
    <row r="62" spans="1:14" ht="19.5" customHeight="1">
      <c r="A62" s="44" t="s">
        <v>225</v>
      </c>
      <c r="B62" s="105"/>
      <c r="C62" s="44"/>
      <c r="D62" s="44"/>
      <c r="E62" s="44"/>
      <c r="F62" s="93"/>
      <c r="G62" s="44"/>
      <c r="H62" s="82">
        <v>-128997</v>
      </c>
      <c r="I62" s="87"/>
      <c r="J62" s="82">
        <v>0</v>
      </c>
      <c r="K62" s="87"/>
      <c r="L62" s="82">
        <v>-128997</v>
      </c>
      <c r="M62" s="87"/>
      <c r="N62" s="82">
        <v>0</v>
      </c>
    </row>
    <row r="63" spans="1:14" ht="19.5" customHeight="1">
      <c r="A63" s="105" t="s">
        <v>207</v>
      </c>
      <c r="B63" s="105"/>
      <c r="C63" s="44"/>
      <c r="D63" s="44"/>
      <c r="E63" s="44"/>
      <c r="F63" s="93"/>
      <c r="G63" s="44"/>
      <c r="H63" s="82"/>
      <c r="I63" s="87"/>
      <c r="J63" s="82"/>
      <c r="K63" s="87"/>
      <c r="L63" s="82"/>
      <c r="M63" s="87"/>
      <c r="N63" s="82"/>
    </row>
    <row r="64" spans="1:14" ht="19.5" customHeight="1">
      <c r="A64" s="105"/>
      <c r="B64" s="105" t="s">
        <v>194</v>
      </c>
      <c r="C64" s="44"/>
      <c r="D64" s="44"/>
      <c r="E64" s="44"/>
      <c r="F64" s="93">
        <v>6</v>
      </c>
      <c r="G64" s="44"/>
      <c r="H64" s="82">
        <v>99904901</v>
      </c>
      <c r="I64" s="87"/>
      <c r="J64" s="82">
        <v>0</v>
      </c>
      <c r="K64" s="87"/>
      <c r="L64" s="82">
        <v>99904901</v>
      </c>
      <c r="M64" s="87"/>
      <c r="N64" s="82">
        <v>0</v>
      </c>
    </row>
    <row r="65" spans="1:14" ht="19.5" customHeight="1">
      <c r="A65" s="44" t="s">
        <v>195</v>
      </c>
      <c r="B65" s="105"/>
      <c r="C65" s="44"/>
      <c r="D65" s="44"/>
      <c r="E65" s="44"/>
      <c r="F65" s="93"/>
      <c r="G65" s="44"/>
      <c r="H65" s="82">
        <v>1769</v>
      </c>
      <c r="I65" s="87"/>
      <c r="J65" s="82">
        <v>0</v>
      </c>
      <c r="K65" s="87"/>
      <c r="L65" s="82">
        <v>1769</v>
      </c>
      <c r="M65" s="87"/>
      <c r="N65" s="82">
        <v>0</v>
      </c>
    </row>
    <row r="66" spans="1:14" ht="19.5" customHeight="1">
      <c r="A66" s="105" t="s">
        <v>153</v>
      </c>
      <c r="B66" s="105"/>
      <c r="C66" s="44"/>
      <c r="D66" s="44"/>
      <c r="E66" s="44"/>
      <c r="F66" s="54" t="s">
        <v>204</v>
      </c>
      <c r="G66" s="44"/>
      <c r="H66" s="82">
        <v>0</v>
      </c>
      <c r="I66" s="87"/>
      <c r="J66" s="82">
        <v>0</v>
      </c>
      <c r="K66" s="87"/>
      <c r="L66" s="82">
        <v>-7000000</v>
      </c>
      <c r="M66" s="87"/>
      <c r="N66" s="82">
        <v>-8800000</v>
      </c>
    </row>
    <row r="67" spans="1:14" ht="19.5" customHeight="1">
      <c r="A67" s="105" t="s">
        <v>154</v>
      </c>
      <c r="B67" s="105"/>
      <c r="C67" s="44"/>
      <c r="D67" s="44"/>
      <c r="E67" s="44"/>
      <c r="F67" s="54" t="s">
        <v>204</v>
      </c>
      <c r="G67" s="44"/>
      <c r="H67" s="80">
        <v>0</v>
      </c>
      <c r="I67" s="87"/>
      <c r="J67" s="80">
        <v>0</v>
      </c>
      <c r="K67" s="87"/>
      <c r="L67" s="80">
        <v>2476700</v>
      </c>
      <c r="M67" s="87"/>
      <c r="N67" s="80">
        <v>0</v>
      </c>
    </row>
    <row r="68" spans="1:14" ht="3.9" customHeight="1">
      <c r="A68" s="44"/>
      <c r="B68" s="44"/>
      <c r="C68" s="44"/>
      <c r="D68" s="44"/>
      <c r="E68" s="44"/>
      <c r="F68" s="44"/>
      <c r="G68" s="44"/>
      <c r="H68" s="82"/>
      <c r="I68" s="11"/>
      <c r="J68" s="82"/>
      <c r="K68" s="11"/>
      <c r="L68" s="11"/>
      <c r="M68" s="11"/>
      <c r="N68" s="11"/>
    </row>
    <row r="69" spans="1:14" ht="19.5" customHeight="1">
      <c r="A69" s="104" t="s">
        <v>155</v>
      </c>
      <c r="B69" s="104"/>
      <c r="C69" s="44"/>
      <c r="D69" s="44"/>
      <c r="E69" s="44"/>
      <c r="F69" s="44"/>
      <c r="G69" s="44"/>
      <c r="H69" s="80">
        <f>SUM(H57:H68)</f>
        <v>-8945737</v>
      </c>
      <c r="I69" s="82"/>
      <c r="J69" s="80">
        <f>SUM(J57:J68)</f>
        <v>-4809401</v>
      </c>
      <c r="K69" s="82"/>
      <c r="L69" s="80">
        <f>SUM(L57:L68)</f>
        <v>-23977937</v>
      </c>
      <c r="M69" s="82"/>
      <c r="N69" s="80">
        <f>SUM(N57:N68)</f>
        <v>-3074821</v>
      </c>
    </row>
    <row r="70" spans="1:14" ht="9.9" customHeight="1">
      <c r="A70" s="44"/>
      <c r="B70" s="44"/>
      <c r="C70" s="44"/>
      <c r="D70" s="44"/>
      <c r="E70" s="44"/>
      <c r="F70" s="44"/>
      <c r="G70" s="44"/>
      <c r="H70" s="82"/>
      <c r="I70" s="82"/>
      <c r="J70" s="82"/>
      <c r="K70" s="82"/>
      <c r="L70" s="82"/>
      <c r="M70" s="82"/>
      <c r="N70" s="82"/>
    </row>
    <row r="71" spans="1:14" ht="19.5" customHeight="1">
      <c r="A71" s="104" t="s">
        <v>156</v>
      </c>
      <c r="B71" s="104"/>
      <c r="C71" s="44"/>
      <c r="D71" s="44"/>
      <c r="E71" s="44"/>
      <c r="F71" s="44"/>
      <c r="G71" s="44"/>
      <c r="H71" s="82"/>
      <c r="I71" s="82"/>
      <c r="J71" s="82"/>
      <c r="K71" s="82"/>
      <c r="L71" s="82"/>
      <c r="M71" s="82"/>
      <c r="N71" s="82"/>
    </row>
    <row r="72" spans="1:14" ht="19.5" customHeight="1">
      <c r="A72" s="105" t="s">
        <v>157</v>
      </c>
      <c r="B72" s="104"/>
      <c r="C72" s="44"/>
      <c r="D72" s="44"/>
      <c r="E72" s="44"/>
      <c r="F72" s="44"/>
      <c r="G72" s="44"/>
      <c r="H72" s="82">
        <v>-909500</v>
      </c>
      <c r="I72" s="82"/>
      <c r="J72" s="82">
        <v>0</v>
      </c>
      <c r="K72" s="82"/>
      <c r="L72" s="82">
        <v>-909500</v>
      </c>
      <c r="M72" s="82"/>
      <c r="N72" s="82">
        <v>0</v>
      </c>
    </row>
    <row r="73" spans="1:14" ht="19.5" customHeight="1">
      <c r="A73" s="105" t="s">
        <v>158</v>
      </c>
      <c r="B73" s="104"/>
      <c r="C73" s="44"/>
      <c r="D73" s="44"/>
      <c r="E73" s="44"/>
      <c r="F73" s="93">
        <v>11</v>
      </c>
      <c r="G73" s="44"/>
      <c r="H73" s="82">
        <v>80000000</v>
      </c>
      <c r="I73" s="82"/>
      <c r="J73" s="82">
        <v>80000000</v>
      </c>
      <c r="K73" s="82"/>
      <c r="L73" s="82">
        <v>80000000</v>
      </c>
      <c r="M73" s="82"/>
      <c r="N73" s="82">
        <v>80000000</v>
      </c>
    </row>
    <row r="74" spans="1:14" ht="19.5" customHeight="1">
      <c r="A74" s="105" t="s">
        <v>159</v>
      </c>
      <c r="B74" s="104"/>
      <c r="C74" s="44"/>
      <c r="D74" s="44"/>
      <c r="E74" s="44"/>
      <c r="F74" s="93">
        <v>11</v>
      </c>
      <c r="G74" s="44"/>
      <c r="H74" s="82">
        <v>-80000000</v>
      </c>
      <c r="I74" s="82"/>
      <c r="J74" s="82">
        <v>-80000000</v>
      </c>
      <c r="K74" s="82"/>
      <c r="L74" s="82">
        <v>-80000000</v>
      </c>
      <c r="M74" s="82"/>
      <c r="N74" s="82">
        <v>-80000000</v>
      </c>
    </row>
    <row r="75" spans="1:14" ht="19.5" customHeight="1">
      <c r="A75" s="105" t="s">
        <v>217</v>
      </c>
      <c r="B75" s="104"/>
      <c r="C75" s="44"/>
      <c r="D75" s="44"/>
      <c r="E75" s="44"/>
      <c r="F75" s="54">
        <v>11</v>
      </c>
      <c r="G75" s="44"/>
      <c r="H75" s="82">
        <v>-20066600</v>
      </c>
      <c r="I75" s="82"/>
      <c r="J75" s="82">
        <v>0</v>
      </c>
      <c r="K75" s="82"/>
      <c r="L75" s="82">
        <v>-20066600</v>
      </c>
      <c r="M75" s="82"/>
      <c r="N75" s="82">
        <v>0</v>
      </c>
    </row>
    <row r="76" spans="1:14" ht="19.5" customHeight="1">
      <c r="A76" s="44" t="s">
        <v>160</v>
      </c>
      <c r="B76" s="44"/>
      <c r="C76" s="44"/>
      <c r="D76" s="44"/>
      <c r="E76" s="44"/>
      <c r="F76" s="93">
        <v>11</v>
      </c>
      <c r="G76" s="44"/>
      <c r="H76" s="82">
        <v>100000000</v>
      </c>
      <c r="I76" s="82"/>
      <c r="J76" s="82">
        <v>50000000</v>
      </c>
      <c r="K76" s="82"/>
      <c r="L76" s="82">
        <v>100000000</v>
      </c>
      <c r="M76" s="82"/>
      <c r="N76" s="82">
        <v>50000000</v>
      </c>
    </row>
    <row r="77" spans="1:14" ht="19.5" customHeight="1">
      <c r="A77" s="44" t="s">
        <v>161</v>
      </c>
      <c r="B77" s="44"/>
      <c r="C77" s="44"/>
      <c r="D77" s="44"/>
      <c r="E77" s="44"/>
      <c r="F77" s="93">
        <v>11</v>
      </c>
      <c r="G77" s="44"/>
      <c r="H77" s="82">
        <v>-2866189</v>
      </c>
      <c r="I77" s="82"/>
      <c r="J77" s="82">
        <v>-1243250</v>
      </c>
      <c r="K77" s="82"/>
      <c r="L77" s="82">
        <v>-2866189</v>
      </c>
      <c r="M77" s="82"/>
      <c r="N77" s="82">
        <v>-1243250</v>
      </c>
    </row>
    <row r="78" spans="1:14" ht="19.5" customHeight="1">
      <c r="A78" s="44" t="s">
        <v>198</v>
      </c>
      <c r="B78" s="44"/>
      <c r="C78" s="44"/>
      <c r="D78" s="44"/>
      <c r="E78" s="44"/>
      <c r="F78" s="93">
        <v>11</v>
      </c>
      <c r="G78" s="44"/>
      <c r="H78" s="82">
        <v>-50000000</v>
      </c>
      <c r="I78" s="82"/>
      <c r="J78" s="82">
        <v>0</v>
      </c>
      <c r="K78" s="82"/>
      <c r="L78" s="82">
        <v>-50000000</v>
      </c>
      <c r="M78" s="82"/>
      <c r="N78" s="82">
        <v>0</v>
      </c>
    </row>
    <row r="79" spans="1:14" ht="19.5" customHeight="1">
      <c r="A79" s="105" t="s">
        <v>196</v>
      </c>
      <c r="B79" s="104"/>
      <c r="C79" s="44"/>
      <c r="D79" s="44"/>
      <c r="E79" s="44"/>
      <c r="F79" s="93">
        <v>11</v>
      </c>
      <c r="G79" s="44"/>
      <c r="H79" s="82">
        <v>65000000</v>
      </c>
      <c r="I79" s="82"/>
      <c r="J79" s="82">
        <v>0</v>
      </c>
      <c r="K79" s="82"/>
      <c r="L79" s="82">
        <v>65000000</v>
      </c>
      <c r="M79" s="82"/>
      <c r="N79" s="82">
        <v>0</v>
      </c>
    </row>
    <row r="80" spans="1:14" ht="19.5" customHeight="1">
      <c r="A80" s="105" t="s">
        <v>197</v>
      </c>
      <c r="B80" s="104"/>
      <c r="C80" s="44"/>
      <c r="D80" s="44"/>
      <c r="E80" s="44"/>
      <c r="F80" s="93">
        <v>11</v>
      </c>
      <c r="G80" s="44"/>
      <c r="H80" s="82">
        <v>-5000000</v>
      </c>
      <c r="I80" s="82"/>
      <c r="J80" s="82">
        <v>0</v>
      </c>
      <c r="K80" s="82"/>
      <c r="L80" s="82">
        <v>-5000000</v>
      </c>
      <c r="M80" s="82"/>
      <c r="N80" s="82">
        <v>0</v>
      </c>
    </row>
    <row r="81" spans="1:14" ht="19.5" customHeight="1">
      <c r="A81" s="44" t="s">
        <v>199</v>
      </c>
      <c r="B81" s="44"/>
      <c r="C81" s="44"/>
      <c r="D81" s="44"/>
      <c r="E81" s="44"/>
      <c r="F81" s="93">
        <v>11</v>
      </c>
      <c r="G81" s="44"/>
      <c r="H81" s="82">
        <v>80000000</v>
      </c>
      <c r="I81" s="82"/>
      <c r="J81" s="82">
        <v>0</v>
      </c>
      <c r="K81" s="82"/>
      <c r="L81" s="82">
        <v>80000000</v>
      </c>
      <c r="M81" s="82"/>
      <c r="N81" s="82">
        <v>0</v>
      </c>
    </row>
    <row r="82" spans="1:14" ht="19.5" customHeight="1">
      <c r="A82" s="44" t="s">
        <v>162</v>
      </c>
      <c r="B82" s="44"/>
      <c r="C82" s="44"/>
      <c r="D82" s="44"/>
      <c r="E82" s="44"/>
      <c r="F82" s="93">
        <v>11</v>
      </c>
      <c r="G82" s="44"/>
      <c r="H82" s="82">
        <v>300000000</v>
      </c>
      <c r="I82" s="82"/>
      <c r="J82" s="82">
        <v>148100000</v>
      </c>
      <c r="K82" s="82"/>
      <c r="L82" s="82">
        <v>300000000</v>
      </c>
      <c r="M82" s="82"/>
      <c r="N82" s="82">
        <v>148100000</v>
      </c>
    </row>
    <row r="83" spans="1:14" ht="19.5" customHeight="1">
      <c r="A83" s="44" t="s">
        <v>163</v>
      </c>
      <c r="B83" s="44"/>
      <c r="C83" s="44"/>
      <c r="D83" s="44"/>
      <c r="E83" s="44"/>
      <c r="F83" s="93">
        <v>11</v>
      </c>
      <c r="G83" s="44"/>
      <c r="H83" s="82">
        <v>-10747756</v>
      </c>
      <c r="I83" s="82"/>
      <c r="J83" s="82">
        <v>-2595695</v>
      </c>
      <c r="K83" s="82"/>
      <c r="L83" s="82">
        <v>-10747756</v>
      </c>
      <c r="M83" s="82"/>
      <c r="N83" s="82">
        <v>-2595695</v>
      </c>
    </row>
    <row r="84" spans="1:14" ht="19.5" customHeight="1">
      <c r="A84" s="44" t="s">
        <v>164</v>
      </c>
      <c r="B84" s="44"/>
      <c r="C84" s="44"/>
      <c r="D84" s="44"/>
      <c r="E84" s="44"/>
      <c r="F84" s="93">
        <v>11</v>
      </c>
      <c r="G84" s="44"/>
      <c r="H84" s="82">
        <v>-200000000</v>
      </c>
      <c r="I84" s="82"/>
      <c r="J84" s="82">
        <v>0</v>
      </c>
      <c r="K84" s="82"/>
      <c r="L84" s="82">
        <v>-200000000</v>
      </c>
      <c r="M84" s="82"/>
      <c r="N84" s="82">
        <v>0</v>
      </c>
    </row>
    <row r="85" spans="1:14" ht="19.5" customHeight="1">
      <c r="A85" s="44" t="s">
        <v>165</v>
      </c>
      <c r="B85" s="44"/>
      <c r="C85" s="44"/>
      <c r="D85" s="44"/>
      <c r="E85" s="44"/>
      <c r="F85" s="93">
        <v>11</v>
      </c>
      <c r="G85" s="44"/>
      <c r="H85" s="82">
        <v>0</v>
      </c>
      <c r="I85" s="82"/>
      <c r="J85" s="82">
        <v>69496000</v>
      </c>
      <c r="K85" s="82"/>
      <c r="L85" s="82">
        <v>0</v>
      </c>
      <c r="M85" s="82"/>
      <c r="N85" s="82">
        <v>69496000</v>
      </c>
    </row>
    <row r="86" spans="1:14" ht="19.5" customHeight="1">
      <c r="A86" s="44" t="s">
        <v>166</v>
      </c>
      <c r="B86" s="44"/>
      <c r="C86" s="44"/>
      <c r="D86" s="44"/>
      <c r="E86" s="44"/>
      <c r="F86" s="93">
        <v>11</v>
      </c>
      <c r="G86" s="44"/>
      <c r="H86" s="82">
        <v>0</v>
      </c>
      <c r="I86" s="82"/>
      <c r="J86" s="82">
        <v>-2313922</v>
      </c>
      <c r="K86" s="82"/>
      <c r="L86" s="82">
        <v>0</v>
      </c>
      <c r="M86" s="82"/>
      <c r="N86" s="82">
        <v>-2313922</v>
      </c>
    </row>
    <row r="87" spans="1:14" ht="19.5" customHeight="1">
      <c r="A87" s="44" t="s">
        <v>167</v>
      </c>
      <c r="B87" s="44"/>
      <c r="C87" s="44"/>
      <c r="D87" s="44"/>
      <c r="E87" s="44"/>
      <c r="F87" s="93">
        <v>11</v>
      </c>
      <c r="G87" s="44"/>
      <c r="H87" s="82">
        <v>62149295</v>
      </c>
      <c r="I87" s="82"/>
      <c r="J87" s="82">
        <v>78965794</v>
      </c>
      <c r="K87" s="82"/>
      <c r="L87" s="82">
        <v>60077045</v>
      </c>
      <c r="M87" s="82"/>
      <c r="N87" s="82">
        <v>72562245</v>
      </c>
    </row>
    <row r="88" spans="1:14" ht="19.5" customHeight="1">
      <c r="A88" s="44" t="s">
        <v>168</v>
      </c>
      <c r="B88" s="44"/>
      <c r="C88" s="44"/>
      <c r="D88" s="44"/>
      <c r="E88" s="44"/>
      <c r="F88" s="93">
        <v>11</v>
      </c>
      <c r="G88" s="44"/>
      <c r="H88" s="82">
        <v>-391751947</v>
      </c>
      <c r="I88" s="82"/>
      <c r="J88" s="82">
        <v>-241098710</v>
      </c>
      <c r="K88" s="82"/>
      <c r="L88" s="82">
        <v>-374365547</v>
      </c>
      <c r="M88" s="82"/>
      <c r="N88" s="82">
        <v>-232287110</v>
      </c>
    </row>
    <row r="89" spans="1:14" ht="19.5" customHeight="1">
      <c r="A89" s="44" t="s">
        <v>169</v>
      </c>
      <c r="B89" s="44"/>
      <c r="C89" s="44"/>
      <c r="D89" s="44"/>
      <c r="E89" s="44"/>
      <c r="F89" s="93"/>
      <c r="G89" s="44"/>
      <c r="H89" s="82">
        <v>-363062</v>
      </c>
      <c r="I89" s="82"/>
      <c r="J89" s="82">
        <v>-417263</v>
      </c>
      <c r="K89" s="82"/>
      <c r="L89" s="82">
        <v>-312988</v>
      </c>
      <c r="M89" s="82"/>
      <c r="N89" s="82">
        <v>-393974</v>
      </c>
    </row>
    <row r="90" spans="1:14" ht="19.5" customHeight="1">
      <c r="A90" s="44" t="s">
        <v>170</v>
      </c>
      <c r="B90" s="44"/>
      <c r="C90" s="44"/>
      <c r="D90" s="44"/>
      <c r="E90" s="44"/>
      <c r="F90" s="93"/>
      <c r="G90" s="44"/>
      <c r="H90" s="80">
        <v>0</v>
      </c>
      <c r="I90" s="82"/>
      <c r="J90" s="80">
        <v>-7878754</v>
      </c>
      <c r="K90" s="82"/>
      <c r="L90" s="80">
        <v>0</v>
      </c>
      <c r="M90" s="82"/>
      <c r="N90" s="80">
        <v>-7878754</v>
      </c>
    </row>
    <row r="91" spans="1:14" ht="3.9" customHeight="1">
      <c r="A91" s="105"/>
      <c r="B91" s="105"/>
      <c r="C91" s="44"/>
      <c r="D91" s="44"/>
      <c r="E91" s="44"/>
      <c r="F91" s="44"/>
      <c r="G91" s="44"/>
      <c r="H91" s="82"/>
      <c r="I91" s="82"/>
      <c r="J91" s="82"/>
      <c r="K91" s="82"/>
      <c r="L91" s="11"/>
      <c r="M91" s="82"/>
      <c r="N91" s="11"/>
    </row>
    <row r="92" spans="1:14" ht="19.5" customHeight="1">
      <c r="A92" s="104" t="s">
        <v>171</v>
      </c>
      <c r="B92" s="104"/>
      <c r="C92" s="44"/>
      <c r="D92" s="44"/>
      <c r="E92" s="44"/>
      <c r="F92" s="44"/>
      <c r="G92" s="44"/>
      <c r="H92" s="80">
        <f>SUM(H72:H91)</f>
        <v>-74555759</v>
      </c>
      <c r="I92" s="82"/>
      <c r="J92" s="80">
        <f>SUM(J72:J91)</f>
        <v>91014200</v>
      </c>
      <c r="K92" s="82"/>
      <c r="L92" s="80">
        <f>SUM(L72:L91)</f>
        <v>-59191535</v>
      </c>
      <c r="M92" s="82"/>
      <c r="N92" s="80">
        <f>SUM(N72:N91)</f>
        <v>93445540</v>
      </c>
    </row>
    <row r="93" spans="1:14" ht="9.9" customHeight="1">
      <c r="A93" s="44"/>
      <c r="B93" s="44"/>
      <c r="C93" s="44"/>
      <c r="D93" s="44"/>
      <c r="E93" s="44"/>
      <c r="F93" s="44"/>
      <c r="G93" s="44"/>
      <c r="H93" s="82"/>
      <c r="I93" s="82"/>
      <c r="J93" s="82"/>
      <c r="K93" s="82"/>
      <c r="L93" s="82"/>
      <c r="M93" s="82"/>
      <c r="N93" s="82"/>
    </row>
    <row r="94" spans="1:14" ht="19.5" customHeight="1">
      <c r="A94" s="104" t="s">
        <v>218</v>
      </c>
      <c r="B94" s="104"/>
      <c r="C94" s="44"/>
      <c r="D94" s="44"/>
      <c r="E94" s="44"/>
      <c r="F94" s="44"/>
      <c r="G94" s="44"/>
      <c r="H94" s="82">
        <f>SUM(H44,H69,H92)</f>
        <v>16708421</v>
      </c>
      <c r="I94" s="82"/>
      <c r="J94" s="82">
        <f>SUM(J44,J69,J92)</f>
        <v>107166036</v>
      </c>
      <c r="K94" s="82"/>
      <c r="L94" s="82">
        <f>SUM(L44,L69,L92)</f>
        <v>16334309</v>
      </c>
      <c r="M94" s="82"/>
      <c r="N94" s="82">
        <f>SUM(N44,N69,N92)</f>
        <v>117230107</v>
      </c>
    </row>
    <row r="95" spans="1:14" ht="19.5" customHeight="1">
      <c r="A95" s="105" t="s">
        <v>172</v>
      </c>
      <c r="B95" s="105"/>
      <c r="C95" s="44"/>
      <c r="D95" s="44"/>
      <c r="E95" s="44"/>
      <c r="F95" s="44"/>
      <c r="G95" s="44"/>
      <c r="H95" s="80">
        <v>31694380</v>
      </c>
      <c r="I95" s="82"/>
      <c r="J95" s="80">
        <v>70074338</v>
      </c>
      <c r="K95" s="82"/>
      <c r="L95" s="80">
        <v>27710701</v>
      </c>
      <c r="M95" s="82"/>
      <c r="N95" s="80">
        <v>56712232</v>
      </c>
    </row>
    <row r="96" spans="1:14" ht="3.9" customHeight="1">
      <c r="A96" s="44"/>
      <c r="B96" s="106"/>
      <c r="C96" s="44"/>
      <c r="D96" s="44"/>
      <c r="E96" s="44"/>
      <c r="F96" s="44"/>
      <c r="G96" s="44"/>
      <c r="H96" s="82"/>
      <c r="I96" s="82"/>
      <c r="J96" s="82"/>
      <c r="K96" s="82"/>
      <c r="L96" s="82"/>
      <c r="M96" s="82"/>
      <c r="N96" s="82"/>
    </row>
    <row r="97" spans="1:14" ht="19.5" customHeight="1" thickBot="1">
      <c r="A97" s="104" t="s">
        <v>173</v>
      </c>
      <c r="B97" s="104"/>
      <c r="C97" s="81"/>
      <c r="D97" s="81"/>
      <c r="E97" s="44"/>
      <c r="F97" s="44"/>
      <c r="G97" s="44"/>
      <c r="H97" s="107">
        <f>SUM(H94:H95)</f>
        <v>48402801</v>
      </c>
      <c r="I97" s="82"/>
      <c r="J97" s="107">
        <f>SUM(J94:J95)</f>
        <v>177240374</v>
      </c>
      <c r="K97" s="82"/>
      <c r="L97" s="107">
        <f>SUM(L94:L95)</f>
        <v>44045010</v>
      </c>
      <c r="M97" s="82"/>
      <c r="N97" s="107">
        <f>SUM(N94:N95)</f>
        <v>173942339</v>
      </c>
    </row>
    <row r="98" spans="1:14" ht="12" customHeight="1" thickTop="1">
      <c r="A98" s="104"/>
      <c r="B98" s="104"/>
      <c r="C98" s="81"/>
      <c r="D98" s="81"/>
      <c r="E98" s="44"/>
      <c r="F98" s="44"/>
      <c r="G98" s="44"/>
      <c r="H98" s="82"/>
      <c r="I98" s="82"/>
      <c r="J98" s="82"/>
      <c r="K98" s="82"/>
      <c r="L98" s="82"/>
      <c r="M98" s="82"/>
      <c r="N98" s="82"/>
    </row>
    <row r="99" spans="1:14" ht="21.75" customHeight="1">
      <c r="A99" s="85" t="s">
        <v>33</v>
      </c>
      <c r="B99" s="85"/>
      <c r="C99" s="85"/>
      <c r="D99" s="85"/>
      <c r="E99" s="85"/>
      <c r="F99" s="85"/>
      <c r="G99" s="85"/>
      <c r="H99" s="80"/>
      <c r="I99" s="80"/>
      <c r="J99" s="80"/>
      <c r="K99" s="80"/>
      <c r="L99" s="80"/>
      <c r="M99" s="80"/>
      <c r="N99" s="80"/>
    </row>
    <row r="100" spans="1:14" ht="21.75" customHeight="1">
      <c r="A100" s="39" t="s">
        <v>0</v>
      </c>
      <c r="B100" s="81"/>
      <c r="C100" s="81"/>
      <c r="D100" s="81"/>
      <c r="E100" s="44"/>
      <c r="F100" s="44"/>
      <c r="G100" s="44"/>
      <c r="H100" s="82"/>
      <c r="I100" s="82"/>
      <c r="J100" s="82"/>
      <c r="K100" s="82"/>
      <c r="L100" s="82"/>
      <c r="M100" s="82"/>
      <c r="N100" s="82"/>
    </row>
    <row r="101" spans="1:14" ht="21.75" customHeight="1">
      <c r="A101" s="81" t="s">
        <v>149</v>
      </c>
      <c r="B101" s="81"/>
      <c r="C101" s="81"/>
      <c r="D101" s="81"/>
      <c r="E101" s="44"/>
      <c r="F101" s="44"/>
      <c r="G101" s="44"/>
      <c r="H101" s="82"/>
      <c r="I101" s="82"/>
      <c r="J101" s="82"/>
      <c r="K101" s="82"/>
      <c r="L101" s="82"/>
      <c r="M101" s="82"/>
      <c r="N101" s="82"/>
    </row>
    <row r="102" spans="1:14" ht="21.75" customHeight="1">
      <c r="A102" s="84" t="str">
        <f>A3</f>
        <v>สำหรับรอบระยะเวลาหกเดือนสิ้นสุดวันที่ 30 มิถุนายน พ.ศ. 2569</v>
      </c>
      <c r="B102" s="84"/>
      <c r="C102" s="84"/>
      <c r="D102" s="84"/>
      <c r="E102" s="85"/>
      <c r="F102" s="85"/>
      <c r="G102" s="85"/>
      <c r="H102" s="80"/>
      <c r="I102" s="80"/>
      <c r="J102" s="80"/>
      <c r="K102" s="80"/>
      <c r="L102" s="80"/>
      <c r="M102" s="80"/>
      <c r="N102" s="80"/>
    </row>
    <row r="103" spans="1:14" ht="21.75" customHeight="1">
      <c r="A103" s="44"/>
      <c r="B103" s="44"/>
      <c r="C103" s="44"/>
      <c r="D103" s="44"/>
      <c r="E103" s="44"/>
      <c r="F103" s="44"/>
      <c r="G103" s="44"/>
      <c r="H103" s="82"/>
      <c r="I103" s="82"/>
      <c r="J103" s="82"/>
      <c r="K103" s="82"/>
      <c r="L103" s="82"/>
      <c r="M103" s="82"/>
      <c r="N103" s="82"/>
    </row>
    <row r="104" spans="1:14" ht="21.75" customHeight="1">
      <c r="A104" s="44"/>
      <c r="B104" s="44"/>
      <c r="C104" s="44"/>
      <c r="D104" s="44"/>
      <c r="E104" s="44"/>
      <c r="F104" s="44"/>
      <c r="G104" s="44"/>
      <c r="H104" s="151" t="s">
        <v>2</v>
      </c>
      <c r="I104" s="151"/>
      <c r="J104" s="151"/>
      <c r="K104" s="86"/>
      <c r="L104" s="151" t="s">
        <v>3</v>
      </c>
      <c r="M104" s="151"/>
      <c r="N104" s="151"/>
    </row>
    <row r="105" spans="1:14" ht="21.75" customHeight="1">
      <c r="A105" s="81"/>
      <c r="B105" s="81"/>
      <c r="C105" s="81"/>
      <c r="D105" s="81"/>
      <c r="E105" s="81"/>
      <c r="F105" s="81"/>
      <c r="G105" s="81"/>
      <c r="H105" s="87" t="s">
        <v>4</v>
      </c>
      <c r="I105" s="103"/>
      <c r="J105" s="87" t="s">
        <v>4</v>
      </c>
      <c r="K105" s="87"/>
      <c r="L105" s="87" t="s">
        <v>4</v>
      </c>
      <c r="M105" s="103"/>
      <c r="N105" s="87" t="s">
        <v>4</v>
      </c>
    </row>
    <row r="106" spans="1:14" ht="21.75" customHeight="1">
      <c r="A106" s="44"/>
      <c r="B106" s="44"/>
      <c r="C106" s="44"/>
      <c r="D106" s="44"/>
      <c r="E106" s="44"/>
      <c r="F106" s="44"/>
      <c r="G106" s="44"/>
      <c r="H106" s="42" t="s">
        <v>180</v>
      </c>
      <c r="J106" s="42" t="s">
        <v>7</v>
      </c>
      <c r="K106" s="42"/>
      <c r="L106" s="42" t="s">
        <v>180</v>
      </c>
      <c r="N106" s="42" t="s">
        <v>7</v>
      </c>
    </row>
    <row r="107" spans="1:14" ht="21.75" customHeight="1">
      <c r="A107" s="44"/>
      <c r="B107" s="44"/>
      <c r="C107" s="44"/>
      <c r="D107" s="44"/>
      <c r="E107" s="44"/>
      <c r="F107" s="32" t="s">
        <v>8</v>
      </c>
      <c r="G107" s="44"/>
      <c r="H107" s="33" t="s">
        <v>9</v>
      </c>
      <c r="I107" s="88"/>
      <c r="J107" s="33" t="s">
        <v>9</v>
      </c>
      <c r="K107" s="88"/>
      <c r="L107" s="33" t="s">
        <v>9</v>
      </c>
      <c r="M107" s="34"/>
      <c r="N107" s="33" t="s">
        <v>9</v>
      </c>
    </row>
    <row r="108" spans="1:14" ht="10.199999999999999" customHeight="1">
      <c r="A108" s="44"/>
      <c r="B108" s="44"/>
      <c r="C108" s="44"/>
      <c r="D108" s="44"/>
      <c r="E108" s="44"/>
      <c r="F108" s="44"/>
      <c r="G108" s="44"/>
      <c r="H108" s="82"/>
      <c r="I108" s="82"/>
      <c r="J108" s="82"/>
      <c r="K108" s="82"/>
      <c r="L108" s="100"/>
      <c r="M108" s="82"/>
      <c r="N108" s="100"/>
    </row>
    <row r="109" spans="1:14" ht="19.5" customHeight="1">
      <c r="A109" s="81" t="s">
        <v>174</v>
      </c>
      <c r="B109" s="44"/>
      <c r="C109" s="44"/>
      <c r="D109" s="44"/>
      <c r="E109" s="44"/>
      <c r="F109" s="44"/>
      <c r="G109" s="44"/>
      <c r="H109" s="82"/>
      <c r="I109" s="82"/>
      <c r="J109" s="82"/>
      <c r="K109" s="82"/>
      <c r="L109" s="82"/>
      <c r="M109" s="82"/>
      <c r="N109" s="82"/>
    </row>
    <row r="110" spans="1:14" ht="19.5" customHeight="1">
      <c r="A110" s="106" t="s">
        <v>175</v>
      </c>
      <c r="B110" s="44"/>
      <c r="C110" s="44"/>
      <c r="D110" s="44"/>
      <c r="E110" s="44"/>
      <c r="F110" s="44"/>
      <c r="G110" s="44"/>
      <c r="H110" s="82"/>
      <c r="I110" s="82"/>
      <c r="J110" s="82"/>
      <c r="K110" s="82"/>
      <c r="L110" s="82"/>
      <c r="M110" s="82"/>
      <c r="N110" s="82"/>
    </row>
    <row r="111" spans="1:14" ht="19.5" customHeight="1">
      <c r="A111" s="106"/>
      <c r="B111" s="44" t="s">
        <v>176</v>
      </c>
      <c r="C111" s="44"/>
      <c r="D111" s="44"/>
      <c r="E111" s="44"/>
      <c r="F111" s="93">
        <v>9</v>
      </c>
      <c r="G111" s="44"/>
      <c r="H111" s="82">
        <v>3334827</v>
      </c>
      <c r="I111" s="82"/>
      <c r="J111" s="82">
        <v>3311012</v>
      </c>
      <c r="K111" s="82"/>
      <c r="L111" s="82">
        <v>3334827</v>
      </c>
      <c r="M111" s="82"/>
      <c r="N111" s="82">
        <v>0</v>
      </c>
    </row>
    <row r="112" spans="1:14" ht="19.5" customHeight="1">
      <c r="A112" s="106" t="s">
        <v>200</v>
      </c>
      <c r="B112" s="44"/>
      <c r="C112" s="44"/>
      <c r="D112" s="44"/>
      <c r="E112" s="44"/>
      <c r="F112" s="93"/>
      <c r="G112" s="44"/>
      <c r="H112" s="82"/>
      <c r="I112" s="82"/>
      <c r="J112" s="82"/>
      <c r="K112" s="82"/>
      <c r="L112" s="82"/>
      <c r="M112" s="82"/>
      <c r="N112" s="82"/>
    </row>
    <row r="113" spans="1:14" ht="19.5" customHeight="1">
      <c r="A113" s="106"/>
      <c r="B113" s="44" t="s">
        <v>201</v>
      </c>
      <c r="C113" s="44"/>
      <c r="D113" s="44"/>
      <c r="E113" s="44"/>
      <c r="F113" s="93"/>
      <c r="G113" s="44"/>
      <c r="H113" s="82">
        <v>42616490</v>
      </c>
      <c r="I113" s="82"/>
      <c r="J113" s="82">
        <v>0</v>
      </c>
      <c r="K113" s="82"/>
      <c r="L113" s="82">
        <v>42616490</v>
      </c>
      <c r="M113" s="82"/>
      <c r="N113" s="82">
        <v>0</v>
      </c>
    </row>
    <row r="114" spans="1:14" ht="19.5" customHeight="1">
      <c r="A114" s="106" t="s">
        <v>177</v>
      </c>
      <c r="B114" s="44"/>
      <c r="C114" s="44"/>
      <c r="D114" s="44"/>
      <c r="E114" s="44"/>
      <c r="F114" s="93"/>
      <c r="G114" s="44"/>
      <c r="H114" s="82"/>
      <c r="I114" s="82"/>
      <c r="J114" s="82"/>
      <c r="K114" s="82"/>
      <c r="L114" s="82"/>
      <c r="M114" s="82"/>
      <c r="N114" s="82"/>
    </row>
    <row r="115" spans="1:14" ht="19.5" customHeight="1">
      <c r="A115" s="106"/>
      <c r="B115" s="44" t="s">
        <v>178</v>
      </c>
      <c r="C115" s="44"/>
      <c r="D115" s="44"/>
      <c r="E115" s="44"/>
      <c r="F115" s="93">
        <v>9</v>
      </c>
      <c r="G115" s="44"/>
      <c r="H115" s="82">
        <v>6824933</v>
      </c>
      <c r="I115" s="82"/>
      <c r="J115" s="82">
        <v>15901603</v>
      </c>
      <c r="K115" s="82"/>
      <c r="L115" s="82">
        <v>6824933</v>
      </c>
      <c r="M115" s="82"/>
      <c r="N115" s="82">
        <v>12590591</v>
      </c>
    </row>
    <row r="116" spans="1:14" ht="19.5" customHeight="1">
      <c r="A116" s="106" t="s">
        <v>224</v>
      </c>
      <c r="B116" s="44"/>
      <c r="C116" s="44"/>
      <c r="D116" s="44"/>
      <c r="E116" s="44"/>
      <c r="F116" s="93"/>
      <c r="G116" s="44"/>
      <c r="H116" s="82">
        <v>300993</v>
      </c>
      <c r="I116" s="82"/>
      <c r="J116" s="82">
        <v>401017</v>
      </c>
      <c r="K116" s="82"/>
      <c r="L116" s="82">
        <v>300993</v>
      </c>
      <c r="M116" s="82"/>
      <c r="N116" s="82">
        <v>200509</v>
      </c>
    </row>
    <row r="117" spans="1:14" ht="19.5" customHeight="1">
      <c r="A117" s="106"/>
      <c r="B117" s="44"/>
      <c r="C117" s="44"/>
      <c r="D117" s="44"/>
      <c r="E117" s="44"/>
      <c r="F117" s="93"/>
      <c r="G117" s="44"/>
      <c r="H117" s="82"/>
      <c r="I117" s="82"/>
      <c r="J117" s="82"/>
      <c r="K117" s="82"/>
      <c r="L117" s="82"/>
      <c r="M117" s="82"/>
      <c r="N117" s="82"/>
    </row>
    <row r="118" spans="1:14" ht="19.5" customHeight="1">
      <c r="A118" s="106"/>
      <c r="B118" s="44"/>
      <c r="C118" s="44"/>
      <c r="D118" s="44"/>
      <c r="E118" s="44"/>
      <c r="F118" s="93"/>
      <c r="G118" s="44"/>
      <c r="H118" s="82"/>
      <c r="I118" s="82"/>
      <c r="J118" s="82"/>
      <c r="K118" s="82"/>
      <c r="L118" s="82"/>
      <c r="M118" s="82"/>
      <c r="N118" s="82"/>
    </row>
    <row r="119" spans="1:14" ht="19.5" customHeight="1">
      <c r="A119" s="106"/>
      <c r="B119" s="44"/>
      <c r="C119" s="44"/>
      <c r="D119" s="44"/>
      <c r="E119" s="44"/>
      <c r="F119" s="93"/>
      <c r="G119" s="44"/>
      <c r="H119" s="82"/>
      <c r="I119" s="82"/>
      <c r="J119" s="82"/>
      <c r="K119" s="82"/>
      <c r="L119" s="82"/>
      <c r="M119" s="82"/>
      <c r="N119" s="82"/>
    </row>
    <row r="120" spans="1:14" ht="19.5" customHeight="1">
      <c r="A120" s="106"/>
      <c r="B120" s="44"/>
      <c r="C120" s="44"/>
      <c r="D120" s="44"/>
      <c r="E120" s="44"/>
      <c r="F120" s="93"/>
      <c r="G120" s="44"/>
      <c r="H120" s="82"/>
      <c r="I120" s="82"/>
      <c r="J120" s="82"/>
      <c r="K120" s="82"/>
      <c r="L120" s="82"/>
      <c r="M120" s="82"/>
      <c r="N120" s="82"/>
    </row>
    <row r="121" spans="1:14" ht="19.5" customHeight="1">
      <c r="A121" s="106"/>
      <c r="B121" s="44"/>
      <c r="C121" s="44"/>
      <c r="D121" s="44"/>
      <c r="E121" s="44"/>
      <c r="F121" s="93"/>
      <c r="G121" s="44"/>
      <c r="H121" s="82"/>
      <c r="I121" s="82"/>
      <c r="J121" s="82"/>
      <c r="K121" s="82"/>
      <c r="L121" s="82"/>
      <c r="M121" s="82"/>
      <c r="N121" s="82"/>
    </row>
    <row r="122" spans="1:14" ht="19.5" customHeight="1">
      <c r="A122" s="106"/>
      <c r="B122" s="44"/>
      <c r="C122" s="44"/>
      <c r="D122" s="44"/>
      <c r="E122" s="44"/>
      <c r="F122" s="93"/>
      <c r="G122" s="44"/>
      <c r="H122" s="82"/>
      <c r="I122" s="82"/>
      <c r="J122" s="82"/>
      <c r="K122" s="82"/>
      <c r="L122" s="82"/>
      <c r="M122" s="82"/>
      <c r="N122" s="82"/>
    </row>
    <row r="123" spans="1:14" ht="19.5" customHeight="1">
      <c r="A123" s="106"/>
      <c r="B123" s="44"/>
      <c r="C123" s="44"/>
      <c r="D123" s="44"/>
      <c r="E123" s="44"/>
      <c r="F123" s="93"/>
      <c r="G123" s="44"/>
      <c r="H123" s="82"/>
      <c r="I123" s="82"/>
      <c r="J123" s="82"/>
      <c r="K123" s="82"/>
      <c r="L123" s="82"/>
      <c r="M123" s="82"/>
      <c r="N123" s="82"/>
    </row>
    <row r="124" spans="1:14" ht="19.5" customHeight="1">
      <c r="A124" s="106"/>
      <c r="B124" s="44"/>
      <c r="C124" s="44"/>
      <c r="D124" s="44"/>
      <c r="E124" s="44"/>
      <c r="F124" s="93"/>
      <c r="G124" s="44"/>
      <c r="H124" s="82"/>
      <c r="I124" s="82"/>
      <c r="J124" s="82"/>
      <c r="K124" s="82"/>
      <c r="L124" s="82"/>
      <c r="M124" s="82"/>
      <c r="N124" s="82"/>
    </row>
    <row r="125" spans="1:14" ht="19.5" customHeight="1">
      <c r="A125" s="106"/>
      <c r="B125" s="44"/>
      <c r="C125" s="44"/>
      <c r="D125" s="44"/>
      <c r="E125" s="44"/>
      <c r="F125" s="93"/>
      <c r="G125" s="44"/>
      <c r="H125" s="82"/>
      <c r="I125" s="82"/>
      <c r="J125" s="82"/>
      <c r="K125" s="82"/>
      <c r="L125" s="82"/>
      <c r="M125" s="82"/>
      <c r="N125" s="82"/>
    </row>
    <row r="126" spans="1:14" ht="19.5" customHeight="1">
      <c r="A126" s="106"/>
      <c r="B126" s="44"/>
      <c r="C126" s="44"/>
      <c r="D126" s="44"/>
      <c r="E126" s="44"/>
      <c r="F126" s="93"/>
      <c r="G126" s="44"/>
      <c r="H126" s="82"/>
      <c r="I126" s="82"/>
      <c r="J126" s="82"/>
      <c r="K126" s="82"/>
      <c r="L126" s="82"/>
      <c r="M126" s="82"/>
      <c r="N126" s="82"/>
    </row>
    <row r="127" spans="1:14" ht="19.5" customHeight="1">
      <c r="A127" s="106"/>
      <c r="B127" s="44"/>
      <c r="C127" s="44"/>
      <c r="D127" s="44"/>
      <c r="E127" s="44"/>
      <c r="F127" s="93"/>
      <c r="G127" s="44"/>
      <c r="H127" s="82"/>
      <c r="I127" s="82"/>
      <c r="J127" s="82"/>
      <c r="K127" s="82"/>
      <c r="L127" s="82"/>
      <c r="M127" s="82"/>
      <c r="N127" s="82"/>
    </row>
    <row r="128" spans="1:14" ht="19.5" customHeight="1">
      <c r="A128" s="106"/>
      <c r="B128" s="44"/>
      <c r="C128" s="44"/>
      <c r="D128" s="44"/>
      <c r="E128" s="44"/>
      <c r="F128" s="93"/>
      <c r="G128" s="44"/>
      <c r="H128" s="82"/>
      <c r="I128" s="82"/>
      <c r="J128" s="82"/>
      <c r="K128" s="82"/>
      <c r="L128" s="82"/>
      <c r="M128" s="82"/>
      <c r="N128" s="82"/>
    </row>
    <row r="129" spans="1:14" ht="19.5" customHeight="1">
      <c r="A129" s="106"/>
      <c r="B129" s="44"/>
      <c r="C129" s="44"/>
      <c r="D129" s="44"/>
      <c r="E129" s="44"/>
      <c r="F129" s="93"/>
      <c r="G129" s="44"/>
      <c r="H129" s="82"/>
      <c r="I129" s="82"/>
      <c r="J129" s="82"/>
      <c r="K129" s="82"/>
      <c r="L129" s="82"/>
      <c r="M129" s="82"/>
      <c r="N129" s="82"/>
    </row>
    <row r="130" spans="1:14" ht="19.5" customHeight="1">
      <c r="A130" s="106"/>
      <c r="B130" s="44"/>
      <c r="C130" s="44"/>
      <c r="D130" s="44"/>
      <c r="E130" s="44"/>
      <c r="F130" s="93"/>
      <c r="G130" s="44"/>
      <c r="H130" s="82"/>
      <c r="I130" s="82"/>
      <c r="J130" s="82"/>
      <c r="K130" s="82"/>
      <c r="L130" s="82"/>
      <c r="M130" s="82"/>
      <c r="N130" s="82"/>
    </row>
    <row r="131" spans="1:14" ht="19.5" customHeight="1">
      <c r="A131" s="106"/>
      <c r="B131" s="44"/>
      <c r="C131" s="44"/>
      <c r="D131" s="44"/>
      <c r="E131" s="44"/>
      <c r="F131" s="93"/>
      <c r="G131" s="44"/>
      <c r="H131" s="82"/>
      <c r="I131" s="82"/>
      <c r="J131" s="82"/>
      <c r="K131" s="82"/>
      <c r="L131" s="82"/>
      <c r="M131" s="82"/>
      <c r="N131" s="82"/>
    </row>
    <row r="132" spans="1:14" ht="19.5" customHeight="1">
      <c r="A132" s="106"/>
      <c r="B132" s="44"/>
      <c r="C132" s="44"/>
      <c r="D132" s="44"/>
      <c r="E132" s="44"/>
      <c r="F132" s="93"/>
      <c r="G132" s="44"/>
      <c r="H132" s="82"/>
      <c r="I132" s="82"/>
      <c r="J132" s="82"/>
      <c r="K132" s="82"/>
      <c r="L132" s="82"/>
      <c r="M132" s="82"/>
      <c r="N132" s="82"/>
    </row>
    <row r="133" spans="1:14" ht="24.75" customHeight="1">
      <c r="A133" s="106"/>
      <c r="B133" s="44"/>
      <c r="C133" s="44"/>
      <c r="D133" s="44"/>
      <c r="E133" s="44"/>
      <c r="F133" s="93"/>
      <c r="G133" s="44"/>
      <c r="H133" s="82"/>
      <c r="I133" s="82"/>
      <c r="J133" s="82"/>
      <c r="K133" s="82"/>
      <c r="L133" s="82"/>
      <c r="M133" s="82"/>
      <c r="N133" s="82"/>
    </row>
    <row r="134" spans="1:14" ht="30" customHeight="1">
      <c r="A134" s="106"/>
      <c r="B134" s="44"/>
      <c r="C134" s="44"/>
      <c r="D134" s="44"/>
      <c r="E134" s="44"/>
      <c r="F134" s="93"/>
      <c r="G134" s="44"/>
      <c r="H134" s="82"/>
      <c r="I134" s="82"/>
      <c r="J134" s="82"/>
      <c r="K134" s="82"/>
      <c r="L134" s="82"/>
      <c r="M134" s="82"/>
      <c r="N134" s="82"/>
    </row>
    <row r="135" spans="1:14" ht="19.5" customHeight="1">
      <c r="A135" s="106"/>
      <c r="B135" s="44"/>
      <c r="C135" s="44"/>
      <c r="D135" s="44"/>
      <c r="E135" s="44"/>
      <c r="F135" s="93"/>
      <c r="G135" s="44"/>
      <c r="H135" s="82"/>
      <c r="I135" s="82"/>
      <c r="J135" s="82"/>
      <c r="K135" s="82"/>
      <c r="L135" s="82"/>
      <c r="M135" s="82"/>
      <c r="N135" s="82"/>
    </row>
    <row r="136" spans="1:14" ht="19.5" customHeight="1">
      <c r="A136" s="106"/>
      <c r="B136" s="44"/>
      <c r="C136" s="44"/>
      <c r="D136" s="44"/>
      <c r="E136" s="44"/>
      <c r="F136" s="93"/>
      <c r="G136" s="44"/>
      <c r="H136" s="82"/>
      <c r="I136" s="82"/>
      <c r="J136" s="82"/>
      <c r="K136" s="82"/>
      <c r="L136" s="82"/>
      <c r="M136" s="82"/>
      <c r="N136" s="82"/>
    </row>
    <row r="137" spans="1:14" ht="19.5" customHeight="1">
      <c r="A137" s="106"/>
      <c r="B137" s="44"/>
      <c r="C137" s="44"/>
      <c r="D137" s="44"/>
      <c r="E137" s="44"/>
      <c r="F137" s="93"/>
      <c r="G137" s="44"/>
      <c r="H137" s="82"/>
      <c r="I137" s="82"/>
      <c r="J137" s="82"/>
      <c r="K137" s="82"/>
      <c r="L137" s="82"/>
      <c r="M137" s="82"/>
      <c r="N137" s="82"/>
    </row>
    <row r="138" spans="1:14" ht="19.5" customHeight="1">
      <c r="A138" s="106"/>
      <c r="B138" s="44"/>
      <c r="C138" s="44"/>
      <c r="D138" s="44"/>
      <c r="E138" s="44"/>
      <c r="F138" s="93"/>
      <c r="G138" s="44"/>
      <c r="H138" s="82"/>
      <c r="I138" s="82"/>
      <c r="J138" s="82"/>
      <c r="K138" s="82"/>
      <c r="L138" s="82"/>
      <c r="M138" s="82"/>
      <c r="N138" s="82"/>
    </row>
    <row r="139" spans="1:14" ht="19.5" customHeight="1">
      <c r="A139" s="106"/>
      <c r="B139" s="44"/>
      <c r="C139" s="44"/>
      <c r="D139" s="44"/>
      <c r="E139" s="44"/>
      <c r="F139" s="93"/>
      <c r="G139" s="44"/>
      <c r="H139" s="82"/>
      <c r="I139" s="82"/>
      <c r="J139" s="82"/>
      <c r="K139" s="82"/>
      <c r="L139" s="82"/>
      <c r="M139" s="82"/>
      <c r="N139" s="82"/>
    </row>
    <row r="140" spans="1:14" ht="19.5" customHeight="1">
      <c r="A140" s="106"/>
      <c r="B140" s="44"/>
      <c r="C140" s="44"/>
      <c r="D140" s="44"/>
      <c r="E140" s="44"/>
      <c r="F140" s="93"/>
      <c r="G140" s="44"/>
      <c r="H140" s="82"/>
      <c r="I140" s="82"/>
      <c r="J140" s="82"/>
      <c r="K140" s="82"/>
      <c r="L140" s="82"/>
      <c r="M140" s="82"/>
      <c r="N140" s="82"/>
    </row>
    <row r="141" spans="1:14" ht="19.5" customHeight="1">
      <c r="A141" s="106"/>
      <c r="B141" s="44"/>
      <c r="C141" s="44"/>
      <c r="D141" s="44"/>
      <c r="E141" s="44"/>
      <c r="F141" s="93"/>
      <c r="G141" s="44"/>
      <c r="H141" s="82"/>
      <c r="I141" s="82"/>
      <c r="J141" s="82"/>
      <c r="K141" s="82"/>
      <c r="L141" s="82"/>
      <c r="M141" s="82"/>
      <c r="N141" s="82"/>
    </row>
    <row r="142" spans="1:14" ht="19.5" customHeight="1">
      <c r="A142" s="106"/>
      <c r="B142" s="44"/>
      <c r="C142" s="44"/>
      <c r="D142" s="44"/>
      <c r="E142" s="44"/>
      <c r="F142" s="93"/>
      <c r="G142" s="44"/>
      <c r="H142" s="82"/>
      <c r="I142" s="82"/>
      <c r="J142" s="82"/>
      <c r="K142" s="82"/>
      <c r="L142" s="82"/>
      <c r="M142" s="82"/>
      <c r="N142" s="82"/>
    </row>
    <row r="143" spans="1:14" ht="19.5" customHeight="1">
      <c r="A143" s="106"/>
      <c r="B143" s="44"/>
      <c r="C143" s="44"/>
      <c r="D143" s="44"/>
      <c r="E143" s="44"/>
      <c r="F143" s="93"/>
      <c r="G143" s="44"/>
      <c r="H143" s="82"/>
      <c r="I143" s="82"/>
      <c r="J143" s="82"/>
      <c r="K143" s="82"/>
      <c r="L143" s="82"/>
      <c r="M143" s="82"/>
      <c r="N143" s="82"/>
    </row>
    <row r="144" spans="1:14" ht="19.5" customHeight="1">
      <c r="A144" s="106"/>
      <c r="B144" s="44"/>
      <c r="C144" s="44"/>
      <c r="D144" s="44"/>
      <c r="E144" s="44"/>
      <c r="F144" s="93"/>
      <c r="G144" s="44"/>
      <c r="H144" s="82"/>
      <c r="I144" s="82"/>
      <c r="J144" s="82"/>
      <c r="K144" s="82"/>
      <c r="L144" s="82"/>
      <c r="M144" s="82"/>
      <c r="N144" s="82"/>
    </row>
    <row r="145" spans="1:14" ht="12.75" customHeight="1">
      <c r="A145" s="106"/>
      <c r="B145" s="44"/>
      <c r="D145" s="44"/>
      <c r="E145" s="44"/>
      <c r="F145" s="93"/>
      <c r="G145" s="44"/>
      <c r="H145" s="82"/>
      <c r="I145" s="82"/>
      <c r="J145" s="82"/>
      <c r="K145" s="82"/>
      <c r="L145" s="82"/>
      <c r="M145" s="82"/>
      <c r="N145" s="82"/>
    </row>
    <row r="146" spans="1:14" ht="21.75" customHeight="1">
      <c r="A146" s="85" t="s">
        <v>33</v>
      </c>
      <c r="B146" s="85"/>
      <c r="C146" s="85"/>
      <c r="D146" s="85"/>
      <c r="E146" s="85"/>
      <c r="F146" s="85"/>
      <c r="G146" s="85"/>
      <c r="H146" s="108"/>
      <c r="I146" s="108"/>
      <c r="J146" s="108"/>
      <c r="K146" s="108"/>
      <c r="L146" s="108"/>
      <c r="M146" s="108"/>
      <c r="N146" s="108"/>
    </row>
  </sheetData>
  <mergeCells count="8">
    <mergeCell ref="H104:J104"/>
    <mergeCell ref="L104:N104"/>
    <mergeCell ref="H5:J5"/>
    <mergeCell ref="L5:N5"/>
    <mergeCell ref="A10:E10"/>
    <mergeCell ref="A11:E11"/>
    <mergeCell ref="H52:J52"/>
    <mergeCell ref="L52:N52"/>
  </mergeCells>
  <pageMargins left="0.8" right="0.5" top="0.5" bottom="0.6" header="0.49" footer="0.4"/>
  <pageSetup paperSize="9" scale="80" firstPageNumber="9" fitToWidth="0" fitToHeight="0" orientation="portrait" useFirstPageNumber="1" horizontalDpi="1200" verticalDpi="1200" r:id="rId1"/>
  <headerFooter>
    <oddFooter>&amp;R&amp;"Browallia New,Regular"&amp;13&amp;P</oddFooter>
  </headerFooter>
  <rowBreaks count="1" manualBreakCount="1">
    <brk id="47" max="1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1</vt:i4>
      </vt:variant>
    </vt:vector>
  </HeadingPairs>
  <TitlesOfParts>
    <vt:vector size="7" baseType="lpstr">
      <vt:lpstr>BS 2-4</vt:lpstr>
      <vt:lpstr>PL 5 (3M)</vt:lpstr>
      <vt:lpstr>PL 6 (6M)</vt:lpstr>
      <vt:lpstr>Equity Conso 7</vt:lpstr>
      <vt:lpstr>Equity Com 8</vt:lpstr>
      <vt:lpstr>CF 9-11</vt:lpstr>
      <vt:lpstr>'CF 9-11'!Print_Area</vt:lpstr>
    </vt:vector>
  </TitlesOfParts>
  <Manager/>
  <Company>PricewaterhouseCoopers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Chotika Asawawimon (TH)</dc:creator>
  <cp:keywords/>
  <dc:description/>
  <cp:lastModifiedBy>Jintana Roinak (จินตนา ร้อยนาค)</cp:lastModifiedBy>
  <cp:revision/>
  <cp:lastPrinted>2026-08-04T04:04:31Z</cp:lastPrinted>
  <dcterms:created xsi:type="dcterms:W3CDTF">2025-08-11T07:32:04Z</dcterms:created>
  <dcterms:modified xsi:type="dcterms:W3CDTF">2026-08-04T05:31:30Z</dcterms:modified>
  <cp:category/>
  <cp:contentStatus/>
</cp:coreProperties>
</file>