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ABAS-Listed\R&amp;B Food Supply Public Company Limited\R&amp;B Food Supply_(Q2) June 2026\"/>
    </mc:Choice>
  </mc:AlternateContent>
  <xr:revisionPtr revIDLastSave="0" documentId="13_ncr:1_{721D0EF1-64FB-4C7C-A43E-343B7129AD5F}" xr6:coauthVersionLast="47" xr6:coauthVersionMax="47" xr10:uidLastSave="{00000000-0000-0000-0000-000000000000}"/>
  <bookViews>
    <workbookView xWindow="-120" yWindow="-120" windowWidth="21840" windowHeight="13020" tabRatio="703" xr2:uid="{00000000-000D-0000-FFFF-FFFF00000000}"/>
  </bookViews>
  <sheets>
    <sheet name="EN 2-4" sheetId="23" r:id="rId1"/>
    <sheet name="E5 (3M)" sheetId="51" r:id="rId2"/>
    <sheet name="E6 (6M)" sheetId="46" r:id="rId3"/>
    <sheet name="E7" sheetId="48" r:id="rId4"/>
    <sheet name="E8" sheetId="49" r:id="rId5"/>
    <sheet name="E9-11" sheetId="50" r:id="rId6"/>
  </sheets>
  <definedNames>
    <definedName name="_______a1">{"'Sheet1'!$L$16"}</definedName>
    <definedName name="______a1">{"'Sheet1'!$L$16"}</definedName>
    <definedName name="_____a1">{"'Sheet1'!$L$16"}</definedName>
    <definedName name="__IntlFixup">TRUE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1">BlankMacro1</definedName>
    <definedName name="abcde">BlankMacro1</definedName>
    <definedName name="AccessDatabase">"F:\@Job\Job Bonus.mdb"</definedName>
    <definedName name="arhred" localSheetId="1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1">BlankMacro1</definedName>
    <definedName name="de">BlankMacro1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1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1">BlankMacro1</definedName>
    <definedName name="jfalsjfs">BlankMacro1</definedName>
    <definedName name="Last_Row" localSheetId="1">IF('E5 (3M)'!Values_Entered,Header_Row+'E5 (3M)'!Number_of_Payments,Header_Row)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1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3">'E7'!$A$1:$AA$41</definedName>
    <definedName name="_xlnm.Print_Area" localSheetId="5">'E9-11'!$A$1:$K$153</definedName>
    <definedName name="_xlnm.Print_Area" localSheetId="0">'EN 2-4'!$A$1:$M$152</definedName>
    <definedName name="Print_Area_Reset" localSheetId="1">OFFSET(Full_Print,0,0,'E5 (3M)'!Last_Row)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1">BlankMacro1</definedName>
    <definedName name="tooling">BlankMacro1</definedName>
    <definedName name="Tooling1" localSheetId="1">BlankMacro1</definedName>
    <definedName name="Tooling1">BlankMacro1</definedName>
    <definedName name="Total_Payment" localSheetId="1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ehicle" localSheetId="1">BlankMacro1</definedName>
    <definedName name="vehicle">BlankMacro1</definedName>
    <definedName name="what_man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1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1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1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1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1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1">BlankMacro1</definedName>
    <definedName name="검증">BlankMacro1</definedName>
    <definedName name="ㄹㄹ" localSheetId="1">BlankMacro1</definedName>
    <definedName name="ㄹㄹ">BlankMacro1</definedName>
    <definedName name="미실현" localSheetId="1">BlankMacro1</definedName>
    <definedName name="미실현">BlankMacro1</definedName>
    <definedName name="ㅂㅂ" localSheetId="1">BlankMacro1</definedName>
    <definedName name="ㅂㅂ">BlankMacro1</definedName>
    <definedName name="수정사항2" localSheetId="1">BlankMacro1</definedName>
    <definedName name="수정사항2">BlankMacro1</definedName>
    <definedName name="템플리트모듈1" localSheetId="1">BlankMacro1</definedName>
    <definedName name="템플리트모듈1">BlankMacro1</definedName>
    <definedName name="템플리트모듈2" localSheetId="1">BlankMacro1</definedName>
    <definedName name="템플리트모듈2">BlankMacro1</definedName>
    <definedName name="템플리트모듈3" localSheetId="1">BlankMacro1</definedName>
    <definedName name="템플리트모듈3">BlankMacro1</definedName>
    <definedName name="템플리트모듈4" localSheetId="1">BlankMacro1</definedName>
    <definedName name="템플리트모듈4">BlankMacro1</definedName>
    <definedName name="템플리트모듈5" localSheetId="1">BlankMacro1</definedName>
    <definedName name="템플리트모듈5">BlankMacro1</definedName>
    <definedName name="템플리트모듈6" localSheetId="1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4" i="50" l="1"/>
  <c r="G43" i="51"/>
  <c r="G37" i="51"/>
  <c r="G45" i="51" s="1"/>
  <c r="A107" i="50"/>
  <c r="A57" i="50"/>
  <c r="I93" i="50"/>
  <c r="G93" i="50"/>
  <c r="E93" i="50"/>
  <c r="K84" i="50"/>
  <c r="I84" i="50"/>
  <c r="G84" i="50"/>
  <c r="S21" i="49"/>
  <c r="S15" i="49"/>
  <c r="S14" i="49"/>
  <c r="S13" i="49"/>
  <c r="S12" i="49"/>
  <c r="W17" i="48"/>
  <c r="AA17" i="48" s="1"/>
  <c r="M43" i="51"/>
  <c r="K43" i="51"/>
  <c r="I43" i="51"/>
  <c r="M37" i="51"/>
  <c r="M45" i="51" s="1"/>
  <c r="K37" i="51"/>
  <c r="I37" i="51"/>
  <c r="M15" i="51"/>
  <c r="M26" i="51" s="1"/>
  <c r="M29" i="51" s="1"/>
  <c r="K15" i="51"/>
  <c r="K26" i="51" s="1"/>
  <c r="K29" i="51" s="1"/>
  <c r="K50" i="51" s="1"/>
  <c r="K63" i="51" s="1"/>
  <c r="I15" i="51"/>
  <c r="I26" i="51" s="1"/>
  <c r="I29" i="51" s="1"/>
  <c r="G15" i="51"/>
  <c r="G26" i="51" s="1"/>
  <c r="G29" i="51" s="1"/>
  <c r="G74" i="23"/>
  <c r="K45" i="51" l="1"/>
  <c r="I45" i="51"/>
  <c r="G50" i="51"/>
  <c r="G63" i="51" s="1"/>
  <c r="G47" i="51"/>
  <c r="G56" i="51" s="1"/>
  <c r="G59" i="51" s="1"/>
  <c r="M47" i="51"/>
  <c r="M56" i="51" s="1"/>
  <c r="M59" i="51" s="1"/>
  <c r="M50" i="51"/>
  <c r="I47" i="51"/>
  <c r="I56" i="51" s="1"/>
  <c r="I59" i="51" s="1"/>
  <c r="I50" i="51"/>
  <c r="I63" i="51" s="1"/>
  <c r="K47" i="51"/>
  <c r="K56" i="51" s="1"/>
  <c r="K59" i="51" s="1"/>
  <c r="M74" i="23"/>
  <c r="K74" i="23"/>
  <c r="I74" i="23"/>
  <c r="K93" i="50"/>
  <c r="M63" i="51" l="1"/>
  <c r="M53" i="51"/>
  <c r="I53" i="51"/>
  <c r="K53" i="51"/>
  <c r="G53" i="51"/>
  <c r="I43" i="46" l="1"/>
  <c r="G43" i="46"/>
  <c r="M37" i="46"/>
  <c r="K37" i="46"/>
  <c r="I37" i="46"/>
  <c r="G37" i="46"/>
  <c r="G45" i="46" s="1"/>
  <c r="I45" i="46" l="1"/>
  <c r="W24" i="48" l="1"/>
  <c r="AA24" i="48" s="1"/>
  <c r="W16" i="48"/>
  <c r="S20" i="49" l="1"/>
  <c r="K15" i="46"/>
  <c r="Q24" i="49" l="1"/>
  <c r="Q17" i="49"/>
  <c r="M17" i="49"/>
  <c r="M24" i="49" l="1"/>
  <c r="S28" i="48" l="1"/>
  <c r="S21" i="48"/>
  <c r="K43" i="46"/>
  <c r="K45" i="46" s="1"/>
  <c r="O28" i="48"/>
  <c r="O21" i="48"/>
  <c r="M43" i="46" l="1"/>
  <c r="M45" i="46" s="1"/>
  <c r="M15" i="46"/>
  <c r="M26" i="46" s="1"/>
  <c r="I15" i="46"/>
  <c r="I26" i="46" s="1"/>
  <c r="K24" i="49"/>
  <c r="I24" i="49"/>
  <c r="G24" i="49"/>
  <c r="K17" i="49"/>
  <c r="I17" i="49"/>
  <c r="G17" i="49"/>
  <c r="Y28" i="48"/>
  <c r="M28" i="48"/>
  <c r="K28" i="48"/>
  <c r="I28" i="48"/>
  <c r="G28" i="48"/>
  <c r="W25" i="48"/>
  <c r="AA25" i="48" s="1"/>
  <c r="Y21" i="48"/>
  <c r="U21" i="48"/>
  <c r="Q21" i="48"/>
  <c r="M21" i="48"/>
  <c r="K21" i="48"/>
  <c r="I21" i="48"/>
  <c r="G21" i="48"/>
  <c r="W19" i="48"/>
  <c r="AA19" i="48" s="1"/>
  <c r="W18" i="48"/>
  <c r="AA18" i="48" s="1"/>
  <c r="AA16" i="48"/>
  <c r="K26" i="46"/>
  <c r="G15" i="46"/>
  <c r="G26" i="46" s="1"/>
  <c r="I29" i="46" l="1"/>
  <c r="I50" i="46" s="1"/>
  <c r="I63" i="46" s="1"/>
  <c r="G43" i="50"/>
  <c r="G48" i="50" s="1"/>
  <c r="G95" i="50" s="1"/>
  <c r="G100" i="50" s="1"/>
  <c r="M29" i="46"/>
  <c r="M50" i="46" s="1"/>
  <c r="M63" i="46" s="1"/>
  <c r="K43" i="50"/>
  <c r="K48" i="50" s="1"/>
  <c r="K95" i="50" s="1"/>
  <c r="K100" i="50" s="1"/>
  <c r="K29" i="46"/>
  <c r="K50" i="46" s="1"/>
  <c r="K63" i="46" s="1"/>
  <c r="I43" i="50"/>
  <c r="I48" i="50" s="1"/>
  <c r="G29" i="46"/>
  <c r="AA21" i="48"/>
  <c r="W21" i="48"/>
  <c r="I53" i="46"/>
  <c r="M53" i="46" l="1"/>
  <c r="E43" i="50"/>
  <c r="E48" i="50" s="1"/>
  <c r="E95" i="50" s="1"/>
  <c r="E100" i="50" s="1"/>
  <c r="K47" i="46"/>
  <c r="K56" i="46" s="1"/>
  <c r="K59" i="46" s="1"/>
  <c r="I47" i="46"/>
  <c r="I56" i="46" s="1"/>
  <c r="I59" i="46" s="1"/>
  <c r="M47" i="46"/>
  <c r="M56" i="46" s="1"/>
  <c r="M59" i="46" s="1"/>
  <c r="K53" i="46"/>
  <c r="S22" i="49"/>
  <c r="G50" i="46"/>
  <c r="G63" i="46" s="1"/>
  <c r="G47" i="46"/>
  <c r="G56" i="46" s="1"/>
  <c r="G59" i="46" s="1"/>
  <c r="I95" i="50"/>
  <c r="I100" i="50" s="1"/>
  <c r="O17" i="49"/>
  <c r="S17" i="49"/>
  <c r="Q28" i="48" l="1"/>
  <c r="G53" i="46"/>
  <c r="U28" i="48"/>
  <c r="S24" i="49"/>
  <c r="O24" i="49"/>
  <c r="W26" i="48" l="1"/>
  <c r="AA26" i="48" s="1"/>
  <c r="AA28" i="48" s="1"/>
  <c r="M81" i="23"/>
  <c r="K81" i="23"/>
  <c r="I81" i="23"/>
  <c r="I83" i="23"/>
  <c r="M42" i="23"/>
  <c r="K42" i="23"/>
  <c r="I42" i="23"/>
  <c r="M26" i="23"/>
  <c r="K26" i="23"/>
  <c r="I26" i="23"/>
  <c r="G42" i="23"/>
  <c r="A101" i="23"/>
  <c r="M137" i="23"/>
  <c r="M140" i="23" s="1"/>
  <c r="I137" i="23"/>
  <c r="I140" i="23" s="1"/>
  <c r="K137" i="23"/>
  <c r="K140" i="23" s="1"/>
  <c r="G137" i="23"/>
  <c r="G140" i="23" s="1"/>
  <c r="G26" i="23"/>
  <c r="G81" i="23"/>
  <c r="A53" i="23"/>
  <c r="A104" i="23" s="1"/>
  <c r="A54" i="50" l="1"/>
  <c r="A34" i="49"/>
  <c r="A41" i="48"/>
  <c r="W28" i="48"/>
  <c r="G44" i="23"/>
  <c r="M83" i="23"/>
  <c r="M142" i="23" s="1"/>
  <c r="K44" i="23"/>
  <c r="M44" i="23"/>
  <c r="I142" i="23"/>
  <c r="I44" i="23"/>
  <c r="G83" i="23"/>
  <c r="G142" i="23" s="1"/>
  <c r="K83" i="23"/>
  <c r="K142" i="23" s="1"/>
  <c r="A153" i="50" l="1"/>
  <c r="A104" i="50"/>
</calcChain>
</file>

<file path=xl/sharedStrings.xml><?xml version="1.0" encoding="utf-8"?>
<sst xmlns="http://schemas.openxmlformats.org/spreadsheetml/2006/main" count="473" uniqueCount="232">
  <si>
    <t>R&amp;B Food Supply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</si>
  <si>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</si>
  <si>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</si>
  <si>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</si>
  <si>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</si>
  <si>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</si>
  <si>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</si>
  <si>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</si>
  <si>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</si>
  <si>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</si>
  <si>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</si>
  <si>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</si>
  <si>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</si>
  <si>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</si>
  <si>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 xml:space="preserve">Financial assets measured </t>
  </si>
  <si>
    <t>Trade and other current receivables</t>
  </si>
  <si>
    <t xml:space="preserve">Current portion of long-term loans </t>
  </si>
  <si>
    <t>to related party</t>
  </si>
  <si>
    <t>Inventories</t>
  </si>
  <si>
    <t>Derivatives assets</t>
  </si>
  <si>
    <t>Other current assets</t>
  </si>
  <si>
    <t>Total current assets</t>
  </si>
  <si>
    <t>Non-current assets</t>
  </si>
  <si>
    <t>Deposit at bank pledged as collateral</t>
  </si>
  <si>
    <t xml:space="preserve">Investments in subsidiaries </t>
  </si>
  <si>
    <t>Long-term loans to related party</t>
  </si>
  <si>
    <t>Investment properties</t>
  </si>
  <si>
    <t>Advance payments for purchases of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</si>
  <si>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</si>
  <si>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</si>
  <si>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</si>
  <si>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</si>
  <si>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</si>
  <si>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</si>
  <si>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</si>
  <si>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</si>
  <si>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accompanying notes from part of this interim financial information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</si>
  <si>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</si>
  <si>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</si>
  <si>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</si>
  <si>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</si>
  <si>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</si>
  <si>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</si>
  <si>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</si>
  <si>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</si>
  <si>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</si>
  <si>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</si>
  <si>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</si>
  <si>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</si>
  <si>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</si>
  <si>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</si>
  <si>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</si>
  <si>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</si>
  <si>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</si>
  <si>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Ordinary shares, 2,000,000,000 shares </t>
  </si>
  <si>
    <t>at par value of Baht 1 each</t>
  </si>
  <si>
    <t>Issued and paid-up share capital</t>
  </si>
  <si>
    <t xml:space="preserve">of paid-up Baht 1 each </t>
  </si>
  <si>
    <t>Premium on paid-up capital</t>
  </si>
  <si>
    <t>Premium arising from business combination</t>
  </si>
  <si>
    <t>under common control</t>
  </si>
  <si>
    <t>Retained earnings</t>
  </si>
  <si>
    <t>Appropriated - Legal reserve</t>
  </si>
  <si>
    <t>Reserve for treasury shares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</si>
  <si>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</si>
  <si>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</si>
  <si>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</si>
  <si>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</si>
  <si>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</si>
  <si>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</si>
  <si>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</si>
  <si>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</si>
  <si>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</si>
  <si>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financial information</t>
  </si>
  <si>
    <t>Revenue from sales and rendering services</t>
  </si>
  <si>
    <t>Cost of goods sold and rendering services</t>
  </si>
  <si>
    <t>Gross profit</t>
  </si>
  <si>
    <t>Dividend income</t>
  </si>
  <si>
    <t>Gain (loss) on exchange rate</t>
  </si>
  <si>
    <t>Other income</t>
  </si>
  <si>
    <t>Selling expenses and distribution costs</t>
  </si>
  <si>
    <t>Administrative expenses</t>
  </si>
  <si>
    <t xml:space="preserve">Finance costs </t>
  </si>
  <si>
    <t>Share of profit of joint ventures</t>
  </si>
  <si>
    <t>accounted for using the equity method</t>
  </si>
  <si>
    <t>Profit for the period</t>
  </si>
  <si>
    <t>Other comprehensive income:</t>
  </si>
  <si>
    <t>Items that will be reclassified subsequently to profit or loss</t>
  </si>
  <si>
    <t>Currency translation differences</t>
  </si>
  <si>
    <t xml:space="preserve">Total items that will be reclassified </t>
  </si>
  <si>
    <t>subsequently to profit or loss</t>
  </si>
  <si>
    <t xml:space="preserve">Other comprehensive loss for the period 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</si>
  <si>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</si>
  <si>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</si>
  <si>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</si>
  <si>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</si>
  <si>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 - owners of the Company</t>
  </si>
  <si>
    <t>Basic earnings per share</t>
  </si>
  <si>
    <t>Statement of Changes in Equity</t>
  </si>
  <si>
    <t xml:space="preserve">Consolidated financial information (Unaudited) </t>
  </si>
  <si>
    <t>Attributable to owners of the parent</t>
  </si>
  <si>
    <t xml:space="preserve">Other </t>
  </si>
  <si>
    <t>Capital contributed</t>
  </si>
  <si>
    <t>components of equity</t>
  </si>
  <si>
    <t>Premium arising</t>
  </si>
  <si>
    <t>Issued and</t>
  </si>
  <si>
    <t>Premium</t>
  </si>
  <si>
    <t>from business</t>
  </si>
  <si>
    <t>Appropriated</t>
  </si>
  <si>
    <t>Reserve</t>
  </si>
  <si>
    <t>Total</t>
  </si>
  <si>
    <t>Non</t>
  </si>
  <si>
    <t>paid-up</t>
  </si>
  <si>
    <t>on paid-up</t>
  </si>
  <si>
    <t>combination under</t>
  </si>
  <si>
    <t>for legal</t>
  </si>
  <si>
    <t>for treasury</t>
  </si>
  <si>
    <t xml:space="preserve"> Treasury</t>
  </si>
  <si>
    <t>Translation of</t>
  </si>
  <si>
    <t>owners of</t>
  </si>
  <si>
    <t>controlling</t>
  </si>
  <si>
    <t>share capital</t>
  </si>
  <si>
    <t>capital</t>
  </si>
  <si>
    <t>common control</t>
  </si>
  <si>
    <t>reserve</t>
  </si>
  <si>
    <t>shares</t>
  </si>
  <si>
    <t xml:space="preserve"> financial statements</t>
  </si>
  <si>
    <t>the parent</t>
  </si>
  <si>
    <t>interests</t>
  </si>
  <si>
    <t xml:space="preserve">Dividends </t>
  </si>
  <si>
    <t>Opening balance as at 1 January 2025</t>
  </si>
  <si>
    <t xml:space="preserve">Separate financial information  (Unaudited) </t>
  </si>
  <si>
    <t>Issued and paid-up</t>
  </si>
  <si>
    <t>Premium on</t>
  </si>
  <si>
    <t>Appropriated for</t>
  </si>
  <si>
    <t>Reserve for</t>
  </si>
  <si>
    <t>paid-up capital</t>
  </si>
  <si>
    <t>legal reserve</t>
  </si>
  <si>
    <t>treasury shares</t>
  </si>
  <si>
    <t xml:space="preserve">Statement of Cash Flows </t>
  </si>
  <si>
    <t>Adjustments for:</t>
  </si>
  <si>
    <t xml:space="preserve">Depreciation of building and building improvement </t>
  </si>
  <si>
    <t xml:space="preserve">   from investment property</t>
  </si>
  <si>
    <t>Depreciation of building and equipment</t>
  </si>
  <si>
    <t>Amortisation of right-of-use assets</t>
  </si>
  <si>
    <t>Allowance for inventory obsolescence (reversal)</t>
  </si>
  <si>
    <t>Employee benefit expenses</t>
  </si>
  <si>
    <t>Rental income from investment property</t>
  </si>
  <si>
    <t>Expense from investment property</t>
  </si>
  <si>
    <t>Interest income</t>
  </si>
  <si>
    <t>Finance costs</t>
  </si>
  <si>
    <t xml:space="preserve">  accounted for using the equity method</t>
  </si>
  <si>
    <t>Unrealised loss (gain) on exchange rate</t>
  </si>
  <si>
    <t>Changes in fair value of foreign currency</t>
  </si>
  <si>
    <t xml:space="preserve">   forward contracts</t>
  </si>
  <si>
    <t>Changes in working capital: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</si>
  <si>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</si>
  <si>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</si>
  <si>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</si>
  <si>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</si>
  <si>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</si>
  <si>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</si>
  <si>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Cash generated from operations</t>
  </si>
  <si>
    <t>Net cash flows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</si>
  <si>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</si>
  <si>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</si>
  <si>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Payments for purchase of property, plant and equipment</t>
  </si>
  <si>
    <t>Proceeds from disposals of equipment</t>
  </si>
  <si>
    <t>Payments for purchase of intangible assets</t>
  </si>
  <si>
    <t xml:space="preserve">Long-term loans made to related parties </t>
  </si>
  <si>
    <t>Proceeds from long-term loans to related parties</t>
  </si>
  <si>
    <t>Payment of investment property</t>
  </si>
  <si>
    <t>Proceeds from leases investment property</t>
  </si>
  <si>
    <t>Interest received</t>
  </si>
  <si>
    <t>Net cash flows used in investing activities</t>
  </si>
  <si>
    <t>Cash flows from financing activities</t>
  </si>
  <si>
    <t>Payment for principal elements of lease payments</t>
  </si>
  <si>
    <t>Dividends paid to the Company’s shareholders</t>
  </si>
  <si>
    <t>Net cash flows used in financing activities</t>
  </si>
  <si>
    <t>Cash and cash equivalents at the beginning of the period</t>
  </si>
  <si>
    <t>Cash and cash equivalents at the end of the period</t>
  </si>
  <si>
    <t>Payables for purchase of</t>
  </si>
  <si>
    <t>property, plant and equipment</t>
  </si>
  <si>
    <t>Acquisition of right-of-use assets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</si>
  <si>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employee benefit paid</t>
    </r>
  </si>
  <si>
    <r>
      <t>Less</t>
    </r>
    <r>
      <rPr>
        <sz val="8"/>
        <rFont val="Arial"/>
        <family val="2"/>
      </rPr>
      <t xml:space="preserve">  interest paid</t>
    </r>
  </si>
  <si>
    <r>
      <t>Less</t>
    </r>
    <r>
      <rPr>
        <sz val="8"/>
        <rFont val="Arial"/>
        <family val="2"/>
      </rPr>
      <t xml:space="preserve">  income tax paid</t>
    </r>
  </si>
  <si>
    <t>2026</t>
  </si>
  <si>
    <t>Opening balance as at 1 January 2026</t>
  </si>
  <si>
    <t>Payments for advance payment for the purchase of</t>
  </si>
  <si>
    <t>Account receivable from selling machinery and equipment</t>
  </si>
  <si>
    <t>Items that will not be reclassified subsequently to profit or loss</t>
  </si>
  <si>
    <t>Remeasurements of post-employment benefit obligations</t>
  </si>
  <si>
    <t>Income tax on items that will not be</t>
  </si>
  <si>
    <t xml:space="preserve"> reclassified subsequently to profit or loss</t>
  </si>
  <si>
    <t xml:space="preserve">Total items that will not be reclassified </t>
  </si>
  <si>
    <t>Transfer of advance payment for purchases of</t>
  </si>
  <si>
    <t>property, plant and equipment to property, plant and equipment</t>
  </si>
  <si>
    <t>Amortisation of intangible assets</t>
  </si>
  <si>
    <t>Loss on written off equipment and intangible assets</t>
  </si>
  <si>
    <t>Payment for purchase of financial assets</t>
  </si>
  <si>
    <t xml:space="preserve">Net increase (decrease) in cash and cash equivalents </t>
  </si>
  <si>
    <t>Exchange gains (losses) on cash and cash equivalents</t>
  </si>
  <si>
    <t>Proceeds from short-term borrowings from financial institutions</t>
  </si>
  <si>
    <t>from financial institutions</t>
  </si>
  <si>
    <t>Short-term borrowings</t>
  </si>
  <si>
    <t>30 June</t>
  </si>
  <si>
    <t>For the three-month period ended 30 June 2026</t>
  </si>
  <si>
    <t>As at 30 June 2026</t>
  </si>
  <si>
    <t>For the six-month period ended 30 June 2026</t>
  </si>
  <si>
    <t>Closing balance as at 30 June 2025</t>
  </si>
  <si>
    <t>Closing balance as at 30 June 2026</t>
  </si>
  <si>
    <t>Treasury shares</t>
  </si>
  <si>
    <t>Dividends received</t>
  </si>
  <si>
    <t>Repayments on short-term borrowings from financial institutions</t>
  </si>
  <si>
    <t>Payments for treasury shares</t>
  </si>
  <si>
    <t>Accrued Interest income</t>
  </si>
  <si>
    <t xml:space="preserve">Payments for acquisition of subsidiaries
</t>
  </si>
  <si>
    <t xml:space="preserve">Other comprehensive Income (loss) for the period </t>
  </si>
  <si>
    <t>Gain on disposals of equipment</t>
  </si>
  <si>
    <t>measured at amortised cost</t>
  </si>
  <si>
    <t>at amortised cost</t>
  </si>
  <si>
    <t>Net impairment losses on financial assets</t>
  </si>
  <si>
    <t xml:space="preserve">Statement of Changes in Equity </t>
  </si>
  <si>
    <t>Profit before income tax</t>
  </si>
  <si>
    <t>Allowance for decrease in value of inventories (reversal)</t>
  </si>
  <si>
    <t>Bank overdrafts</t>
  </si>
  <si>
    <t>Payables for purchase of intangible assets</t>
  </si>
  <si>
    <t>Non-cash items:</t>
  </si>
  <si>
    <t xml:space="preserve">Proceeds from disposals of financial assets measured </t>
  </si>
  <si>
    <t>Income tax income (expense)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</si>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</sst>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;\(#,##0.000\);&quot;-&quot;;@"/>
  </numFmts>
  <fonts count="13" x14ac:knownFonts="1">
    <font>
      <sz val="16"/>
      <color theme="1"/>
      <name val="AngsanaUPC"/>
      <family val="2"/>
      <charset val="22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u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0" fontId="5" fillId="0" borderId="0" applyFont="0" applyAlignment="0">
      <alignment horizontal="center"/>
    </xf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1">
    <xf numFmtId="0" fontId="0" fillId="0" borderId="0" xfId="0"/>
    <xf numFmtId="164" fontId="1" fillId="0" borderId="3" xfId="2" applyFont="1" applyFill="1" applyBorder="1" applyAlignment="1">
      <alignment vertical="center"/>
    </xf>
    <xf numFmtId="43" fontId="1" fillId="0" borderId="4" xfId="6" applyFont="1" applyFill="1" applyBorder="1" applyAlignment="1">
      <alignment horizontal="right" vertical="center"/>
    </xf>
    <xf numFmtId="43" fontId="1" fillId="0" borderId="0" xfId="6" applyFont="1" applyFill="1" applyAlignment="1">
      <alignment vertical="center"/>
    </xf>
    <xf numFmtId="43" fontId="7" fillId="0" borderId="0" xfId="6" applyFont="1" applyFill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43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1" applyFont="1" applyAlignment="1">
      <alignment vertical="center"/>
    </xf>
    <xf numFmtId="165" fontId="7" fillId="0" borderId="0" xfId="0" quotePrefix="1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1" fillId="0" borderId="3" xfId="0" quotePrefix="1" applyNumberFormat="1" applyFont="1" applyBorder="1" applyAlignment="1">
      <alignment vertical="center"/>
    </xf>
    <xf numFmtId="167" fontId="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3" xfId="0" applyNumberFormat="1" applyFont="1" applyBorder="1" applyAlignment="1">
      <alignment vertical="center"/>
    </xf>
    <xf numFmtId="43" fontId="1" fillId="0" borderId="0" xfId="6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/>
    <xf numFmtId="43" fontId="1" fillId="0" borderId="0" xfId="0" quotePrefix="1" applyNumberFormat="1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1" fillId="0" borderId="0" xfId="1" applyFont="1" applyAlignment="1">
      <alignment vertical="center"/>
    </xf>
    <xf numFmtId="165" fontId="1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left" vertical="center"/>
    </xf>
    <xf numFmtId="166" fontId="8" fillId="0" borderId="0" xfId="0" quotePrefix="1" applyNumberFormat="1" applyFont="1" applyAlignment="1">
      <alignment horizontal="left" vertical="center"/>
    </xf>
    <xf numFmtId="166" fontId="3" fillId="0" borderId="3" xfId="0" applyNumberFormat="1" applyFont="1" applyBorder="1" applyAlignment="1">
      <alignment horizontal="left" vertical="center"/>
    </xf>
    <xf numFmtId="166" fontId="8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0" quotePrefix="1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165" fontId="7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166" fontId="1" fillId="0" borderId="3" xfId="0" applyNumberFormat="1" applyFont="1" applyBorder="1" applyAlignment="1">
      <alignment horizontal="left" vertical="center"/>
    </xf>
    <xf numFmtId="166" fontId="7" fillId="0" borderId="3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43" fontId="8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horizontal="right" vertic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3" xfId="0" quotePrefix="1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7">
    <cellStyle name="Comma" xfId="6" builtinId="3"/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  <cellStyle name="Percent 2" xfId="5" xr:uid="{E0983588-3F58-41CC-B140-D9B48F953B4F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tabSelected="1" zoomScaleNormal="100" zoomScaleSheetLayoutView="115" workbookViewId="0">
      <selection activeCell="I4" sqref="I4"/>
    </sheetView>
  </sheetViews>
  <sheetFormatPr defaultColWidth="9.42578125" defaultRowHeight="16.7" customHeight="1" x14ac:dyDescent="0.5"/>
  <cols>
    <col min="1" max="3" width="1.5703125" style="6" customWidth="1"/>
    <col min="4" max="4" width="31" style="6" customWidth="1"/>
    <col min="5" max="5" width="5.42578125" style="6" customWidth="1"/>
    <col min="6" max="6" width="0.85546875" style="6" customWidth="1"/>
    <col min="7" max="7" width="12.5703125" style="6" customWidth="1"/>
    <col min="8" max="8" width="0.85546875" style="6" customWidth="1"/>
    <col min="9" max="9" width="12.5703125" style="6" customWidth="1"/>
    <col min="10" max="10" width="0.85546875" style="6" customWidth="1"/>
    <col min="11" max="11" width="12.5703125" style="6" customWidth="1"/>
    <col min="12" max="12" width="0.85546875" style="6" customWidth="1"/>
    <col min="13" max="13" width="12.5703125" style="6" customWidth="1"/>
    <col min="14" max="16384" width="9.42578125" style="6"/>
  </cols>
  <sheetData>
    <row r="1" spans="1:13" ht="16.5" customHeight="1" x14ac:dyDescent="0.5">
      <c r="A1" s="5" t="s">
        <v>0</v>
      </c>
      <c r="E1" s="7"/>
      <c r="G1" s="8"/>
      <c r="H1" s="8"/>
      <c r="I1" s="8"/>
      <c r="K1" s="8"/>
      <c r="L1" s="8"/>
      <c r="M1" s="8"/>
    </row>
    <row r="2" spans="1:13" ht="16.5" customHeight="1" x14ac:dyDescent="0.5">
      <c r="A2" s="5" t="s">
        <v>1</v>
      </c>
      <c r="E2" s="7"/>
      <c r="G2" s="8"/>
      <c r="H2" s="8"/>
      <c r="I2" s="8"/>
      <c r="K2" s="8"/>
      <c r="L2" s="8"/>
      <c r="M2" s="8"/>
    </row>
    <row r="3" spans="1:13" ht="16.5" customHeight="1" x14ac:dyDescent="0.5">
      <c r="A3" s="9" t="s">
        <v>208</v>
      </c>
      <c r="B3" s="10"/>
      <c r="C3" s="10"/>
      <c r="D3" s="10"/>
      <c r="E3" s="11"/>
      <c r="F3" s="10"/>
      <c r="G3" s="12"/>
      <c r="H3" s="12"/>
      <c r="I3" s="12"/>
      <c r="J3" s="10"/>
      <c r="K3" s="12"/>
      <c r="L3" s="12"/>
      <c r="M3" s="12"/>
    </row>
    <row r="4" spans="1:13" ht="16.5" customHeight="1" x14ac:dyDescent="0.5">
      <c r="E4" s="7"/>
      <c r="G4" s="13"/>
      <c r="H4" s="13"/>
      <c r="I4" s="13"/>
      <c r="J4" s="56"/>
      <c r="K4" s="13"/>
      <c r="L4" s="13"/>
      <c r="M4" s="13"/>
    </row>
    <row r="5" spans="1:13" ht="16.5" customHeight="1" x14ac:dyDescent="0.5">
      <c r="E5" s="7"/>
      <c r="G5" s="13"/>
      <c r="H5" s="13"/>
      <c r="I5" s="13"/>
      <c r="J5" s="56"/>
      <c r="K5" s="13"/>
      <c r="L5" s="13"/>
      <c r="M5" s="13"/>
    </row>
    <row r="6" spans="1:13" ht="16.5" customHeight="1" x14ac:dyDescent="0.5">
      <c r="E6" s="7"/>
      <c r="G6" s="101" t="s">
        <v>2</v>
      </c>
      <c r="H6" s="101"/>
      <c r="I6" s="101"/>
      <c r="J6" s="5"/>
      <c r="K6" s="101" t="s">
        <v>3</v>
      </c>
      <c r="L6" s="101"/>
      <c r="M6" s="101"/>
    </row>
    <row r="7" spans="1:13" ht="16.5" customHeight="1" x14ac:dyDescent="0.5">
      <c r="E7" s="7"/>
      <c r="G7" s="102" t="s">
        <v>4</v>
      </c>
      <c r="H7" s="102"/>
      <c r="I7" s="102"/>
      <c r="K7" s="102" t="s">
        <v>4</v>
      </c>
      <c r="L7" s="102"/>
      <c r="M7" s="102"/>
    </row>
    <row r="8" spans="1:13" ht="16.5" customHeight="1" x14ac:dyDescent="0.5">
      <c r="E8" s="7"/>
      <c r="G8" s="15" t="s">
        <v>5</v>
      </c>
      <c r="H8" s="14"/>
      <c r="I8" s="15" t="s">
        <v>6</v>
      </c>
      <c r="K8" s="15" t="s">
        <v>5</v>
      </c>
      <c r="L8" s="14"/>
      <c r="M8" s="15" t="s">
        <v>6</v>
      </c>
    </row>
    <row r="9" spans="1:13" ht="16.5" customHeight="1" x14ac:dyDescent="0.5">
      <c r="E9" s="7"/>
      <c r="G9" s="16" t="s">
        <v>206</v>
      </c>
      <c r="I9" s="16" t="s">
        <v>7</v>
      </c>
      <c r="J9" s="8"/>
      <c r="K9" s="16" t="s">
        <v>206</v>
      </c>
      <c r="M9" s="16" t="s">
        <v>7</v>
      </c>
    </row>
    <row r="10" spans="1:13" ht="16.5" customHeight="1" x14ac:dyDescent="0.5">
      <c r="A10" s="57"/>
      <c r="E10" s="17"/>
      <c r="F10" s="5"/>
      <c r="G10" s="16" t="s">
        <v>187</v>
      </c>
      <c r="H10" s="16"/>
      <c r="I10" s="16" t="s">
        <v>8</v>
      </c>
      <c r="J10" s="5"/>
      <c r="K10" s="16" t="s">
        <v>187</v>
      </c>
      <c r="L10" s="16"/>
      <c r="M10" s="16" t="s">
        <v>8</v>
      </c>
    </row>
    <row r="11" spans="1:13" ht="16.5" customHeight="1" x14ac:dyDescent="0.5">
      <c r="A11" s="57"/>
      <c r="E11" s="58" t="s">
        <v>9</v>
      </c>
      <c r="F11" s="18"/>
      <c r="G11" s="19" t="s">
        <v>10</v>
      </c>
      <c r="H11" s="16"/>
      <c r="I11" s="19" t="s">
        <v>10</v>
      </c>
      <c r="J11" s="18"/>
      <c r="K11" s="19" t="s">
        <v>10</v>
      </c>
      <c r="L11" s="15"/>
      <c r="M11" s="19" t="s">
        <v>10</v>
      </c>
    </row>
    <row r="12" spans="1:13" ht="16.5" customHeight="1" x14ac:dyDescent="0.5">
      <c r="A12" s="59" t="s">
        <v>11</v>
      </c>
      <c r="E12" s="17"/>
      <c r="F12" s="18"/>
      <c r="G12" s="16"/>
      <c r="H12" s="16"/>
      <c r="I12" s="16"/>
      <c r="J12" s="60"/>
      <c r="K12" s="16"/>
      <c r="L12" s="16"/>
      <c r="M12" s="16"/>
    </row>
    <row r="13" spans="1:13" ht="8.25" customHeight="1" x14ac:dyDescent="0.5">
      <c r="E13" s="7"/>
      <c r="G13" s="13"/>
      <c r="H13" s="13"/>
      <c r="I13" s="13"/>
      <c r="J13" s="56"/>
      <c r="K13" s="13"/>
      <c r="L13" s="13"/>
      <c r="M13" s="13"/>
    </row>
    <row r="14" spans="1:13" ht="16.5" customHeight="1" x14ac:dyDescent="0.5">
      <c r="A14" s="59" t="s">
        <v>12</v>
      </c>
      <c r="E14" s="7"/>
      <c r="G14" s="13"/>
      <c r="H14" s="13"/>
      <c r="I14" s="13"/>
      <c r="J14" s="56"/>
      <c r="K14" s="13"/>
      <c r="L14" s="13"/>
      <c r="M14" s="13"/>
    </row>
    <row r="15" spans="1:13" ht="8.25" customHeight="1" x14ac:dyDescent="0.5">
      <c r="A15" s="61"/>
      <c r="E15" s="7"/>
      <c r="G15" s="13"/>
      <c r="H15" s="13"/>
      <c r="I15" s="13"/>
      <c r="J15" s="56"/>
      <c r="K15" s="13"/>
      <c r="L15" s="13"/>
      <c r="M15" s="13"/>
    </row>
    <row r="16" spans="1:13" ht="16.5" customHeight="1" x14ac:dyDescent="0.5">
      <c r="A16" s="6" t="s">
        <v>13</v>
      </c>
      <c r="E16" s="7"/>
      <c r="G16" s="13">
        <v>377619392</v>
      </c>
      <c r="H16" s="13"/>
      <c r="I16" s="13">
        <v>634316723</v>
      </c>
      <c r="J16" s="20"/>
      <c r="K16" s="13">
        <v>130207542</v>
      </c>
      <c r="L16" s="56"/>
      <c r="M16" s="13">
        <v>150039367</v>
      </c>
    </row>
    <row r="17" spans="1:13" ht="16.5" customHeight="1" x14ac:dyDescent="0.5">
      <c r="A17" s="6" t="s">
        <v>14</v>
      </c>
      <c r="G17" s="13"/>
      <c r="K17" s="13"/>
    </row>
    <row r="18" spans="1:13" ht="16.5" customHeight="1" x14ac:dyDescent="0.2">
      <c r="B18" s="6" t="s">
        <v>221</v>
      </c>
      <c r="E18" s="62"/>
      <c r="F18" s="63"/>
      <c r="G18" s="13">
        <v>107527815</v>
      </c>
      <c r="H18" s="13"/>
      <c r="I18" s="13">
        <v>57015304</v>
      </c>
      <c r="J18" s="20"/>
      <c r="K18" s="13">
        <v>0</v>
      </c>
      <c r="M18" s="13">
        <v>0</v>
      </c>
    </row>
    <row r="19" spans="1:13" ht="16.5" customHeight="1" x14ac:dyDescent="0.5">
      <c r="A19" s="6" t="s">
        <v>15</v>
      </c>
      <c r="E19" s="62">
        <v>8</v>
      </c>
      <c r="G19" s="13">
        <v>1094076031</v>
      </c>
      <c r="H19" s="13"/>
      <c r="I19" s="13">
        <v>1008474079</v>
      </c>
      <c r="J19" s="20"/>
      <c r="K19" s="13">
        <v>802866102</v>
      </c>
      <c r="L19" s="56"/>
      <c r="M19" s="13">
        <v>769496780</v>
      </c>
    </row>
    <row r="20" spans="1:13" ht="16.5" customHeight="1" x14ac:dyDescent="0.5">
      <c r="A20" s="6" t="s">
        <v>16</v>
      </c>
      <c r="E20" s="7"/>
      <c r="G20" s="13"/>
      <c r="H20" s="13"/>
      <c r="I20" s="13"/>
      <c r="J20" s="20"/>
      <c r="K20" s="13"/>
      <c r="L20" s="56"/>
      <c r="M20" s="13"/>
    </row>
    <row r="21" spans="1:13" ht="16.5" customHeight="1" x14ac:dyDescent="0.5">
      <c r="B21" s="6" t="s">
        <v>17</v>
      </c>
      <c r="E21" s="62">
        <v>19</v>
      </c>
      <c r="G21" s="13">
        <v>0</v>
      </c>
      <c r="H21" s="13"/>
      <c r="I21" s="13">
        <v>0</v>
      </c>
      <c r="J21" s="20"/>
      <c r="K21" s="13">
        <v>19084971</v>
      </c>
      <c r="M21" s="13">
        <v>20229219</v>
      </c>
    </row>
    <row r="22" spans="1:13" ht="16.5" customHeight="1" x14ac:dyDescent="0.5">
      <c r="A22" s="6" t="s">
        <v>19</v>
      </c>
      <c r="E22" s="7"/>
      <c r="G22" s="13">
        <v>88198</v>
      </c>
      <c r="H22" s="13"/>
      <c r="I22" s="13">
        <v>0</v>
      </c>
      <c r="J22" s="20"/>
      <c r="K22" s="13">
        <v>88198</v>
      </c>
      <c r="L22" s="56"/>
      <c r="M22" s="13">
        <v>0</v>
      </c>
    </row>
    <row r="23" spans="1:13" ht="16.5" customHeight="1" x14ac:dyDescent="0.5">
      <c r="A23" s="6" t="s">
        <v>18</v>
      </c>
      <c r="E23" s="7">
        <v>9</v>
      </c>
      <c r="G23" s="13">
        <v>1255227136</v>
      </c>
      <c r="H23" s="13"/>
      <c r="I23" s="13">
        <v>1049703767</v>
      </c>
      <c r="J23" s="20"/>
      <c r="K23" s="13">
        <v>701213324</v>
      </c>
      <c r="L23" s="56"/>
      <c r="M23" s="13">
        <v>550790957</v>
      </c>
    </row>
    <row r="24" spans="1:13" ht="16.5" customHeight="1" x14ac:dyDescent="0.5">
      <c r="A24" s="6" t="s">
        <v>20</v>
      </c>
      <c r="E24" s="7"/>
      <c r="G24" s="21">
        <v>45260839</v>
      </c>
      <c r="H24" s="13"/>
      <c r="I24" s="21">
        <v>44325518</v>
      </c>
      <c r="J24" s="20"/>
      <c r="K24" s="21">
        <v>2745851</v>
      </c>
      <c r="L24" s="56"/>
      <c r="M24" s="21">
        <v>1963543</v>
      </c>
    </row>
    <row r="25" spans="1:13" ht="8.25" customHeight="1" x14ac:dyDescent="0.5">
      <c r="E25" s="7"/>
      <c r="G25" s="13"/>
      <c r="H25" s="13"/>
      <c r="I25" s="13"/>
      <c r="J25" s="13"/>
      <c r="K25" s="13"/>
      <c r="L25" s="56"/>
      <c r="M25" s="13"/>
    </row>
    <row r="26" spans="1:13" ht="16.5" customHeight="1" x14ac:dyDescent="0.5">
      <c r="A26" s="59" t="s">
        <v>21</v>
      </c>
      <c r="E26" s="7"/>
      <c r="G26" s="21">
        <f>SUM(G15:G24)</f>
        <v>2879799411</v>
      </c>
      <c r="H26" s="13"/>
      <c r="I26" s="21">
        <f>SUM(I16:I24)</f>
        <v>2793835391</v>
      </c>
      <c r="J26" s="13"/>
      <c r="K26" s="21">
        <f>SUM(K16:K24)</f>
        <v>1656205988</v>
      </c>
      <c r="L26" s="56"/>
      <c r="M26" s="21">
        <f>SUM(M16:M24)</f>
        <v>1492519866</v>
      </c>
    </row>
    <row r="27" spans="1:13" ht="16.5" customHeight="1" x14ac:dyDescent="0.5">
      <c r="E27" s="7"/>
      <c r="G27" s="13"/>
      <c r="H27" s="13"/>
      <c r="I27" s="13"/>
      <c r="J27" s="56"/>
      <c r="K27" s="13"/>
      <c r="L27" s="13"/>
      <c r="M27" s="13"/>
    </row>
    <row r="28" spans="1:13" ht="16.5" customHeight="1" x14ac:dyDescent="0.5">
      <c r="A28" s="59" t="s">
        <v>22</v>
      </c>
      <c r="E28" s="7"/>
      <c r="G28" s="13"/>
      <c r="H28" s="13"/>
      <c r="I28" s="13"/>
      <c r="J28" s="56"/>
      <c r="K28" s="13"/>
      <c r="L28" s="13"/>
      <c r="M28" s="13"/>
    </row>
    <row r="29" spans="1:13" ht="8.25" customHeight="1" x14ac:dyDescent="0.5">
      <c r="E29" s="7"/>
      <c r="G29" s="13"/>
      <c r="H29" s="13"/>
      <c r="I29" s="13"/>
      <c r="J29" s="56"/>
      <c r="K29" s="13"/>
      <c r="L29" s="13"/>
      <c r="M29" s="13"/>
    </row>
    <row r="30" spans="1:13" ht="16.5" customHeight="1" x14ac:dyDescent="0.5">
      <c r="A30" s="6" t="s">
        <v>23</v>
      </c>
      <c r="E30" s="7"/>
      <c r="G30" s="13">
        <v>5552200</v>
      </c>
      <c r="H30" s="13"/>
      <c r="I30" s="13">
        <v>5552200</v>
      </c>
      <c r="J30" s="64"/>
      <c r="K30" s="13">
        <v>2192500</v>
      </c>
      <c r="L30" s="65"/>
      <c r="M30" s="13">
        <v>2192500</v>
      </c>
    </row>
    <row r="31" spans="1:13" ht="16.5" customHeight="1" x14ac:dyDescent="0.5">
      <c r="A31" s="6" t="s">
        <v>24</v>
      </c>
      <c r="E31" s="7">
        <v>10</v>
      </c>
      <c r="G31" s="13">
        <v>0</v>
      </c>
      <c r="H31" s="13"/>
      <c r="I31" s="13">
        <v>0</v>
      </c>
      <c r="J31" s="20"/>
      <c r="K31" s="13">
        <v>1581879969</v>
      </c>
      <c r="L31" s="56"/>
      <c r="M31" s="13">
        <v>1572999669</v>
      </c>
    </row>
    <row r="32" spans="1:13" ht="16.5" customHeight="1" x14ac:dyDescent="0.5">
      <c r="A32" s="66" t="s">
        <v>25</v>
      </c>
      <c r="E32" s="7">
        <v>19</v>
      </c>
      <c r="G32" s="13">
        <v>0</v>
      </c>
      <c r="H32" s="13"/>
      <c r="I32" s="13">
        <v>0</v>
      </c>
      <c r="J32" s="20"/>
      <c r="K32" s="13">
        <v>71625951</v>
      </c>
      <c r="L32" s="56"/>
      <c r="M32" s="13">
        <v>76230380</v>
      </c>
    </row>
    <row r="33" spans="1:13" ht="16.5" customHeight="1" x14ac:dyDescent="0.5">
      <c r="A33" s="6" t="s">
        <v>26</v>
      </c>
      <c r="E33" s="7">
        <v>11</v>
      </c>
      <c r="G33" s="13">
        <v>92326044</v>
      </c>
      <c r="H33" s="13"/>
      <c r="I33" s="13">
        <v>92326044</v>
      </c>
      <c r="J33" s="20"/>
      <c r="K33" s="13">
        <v>79314191</v>
      </c>
      <c r="L33" s="56"/>
      <c r="M33" s="13">
        <v>81091248</v>
      </c>
    </row>
    <row r="34" spans="1:13" ht="16.5" customHeight="1" x14ac:dyDescent="0.5">
      <c r="A34" s="6" t="s">
        <v>27</v>
      </c>
      <c r="E34" s="7"/>
      <c r="G34" s="13"/>
      <c r="H34" s="13"/>
      <c r="I34" s="13"/>
      <c r="J34" s="20"/>
      <c r="K34" s="13"/>
      <c r="L34" s="56"/>
      <c r="M34" s="13"/>
    </row>
    <row r="35" spans="1:13" ht="16.5" customHeight="1" x14ac:dyDescent="0.5">
      <c r="B35" s="6" t="s">
        <v>28</v>
      </c>
      <c r="E35" s="7"/>
      <c r="G35" s="13">
        <v>5642045</v>
      </c>
      <c r="H35" s="13"/>
      <c r="I35" s="13">
        <v>13956357</v>
      </c>
      <c r="J35" s="20"/>
      <c r="K35" s="13">
        <v>5399616</v>
      </c>
      <c r="L35" s="56"/>
      <c r="M35" s="13">
        <v>5584677</v>
      </c>
    </row>
    <row r="36" spans="1:13" ht="16.5" customHeight="1" x14ac:dyDescent="0.5">
      <c r="A36" s="6" t="s">
        <v>28</v>
      </c>
      <c r="E36" s="7">
        <v>12</v>
      </c>
      <c r="G36" s="13">
        <v>2571850461</v>
      </c>
      <c r="H36" s="13"/>
      <c r="I36" s="13">
        <v>2563243952</v>
      </c>
      <c r="J36" s="20"/>
      <c r="K36" s="13">
        <v>1495015379</v>
      </c>
      <c r="L36" s="56"/>
      <c r="M36" s="13">
        <v>1515757546</v>
      </c>
    </row>
    <row r="37" spans="1:13" ht="16.5" customHeight="1" x14ac:dyDescent="0.5">
      <c r="A37" s="6" t="s">
        <v>29</v>
      </c>
      <c r="E37" s="7">
        <v>13</v>
      </c>
      <c r="G37" s="13">
        <v>244453927</v>
      </c>
      <c r="H37" s="13"/>
      <c r="I37" s="13">
        <v>262283227</v>
      </c>
      <c r="J37" s="20"/>
      <c r="K37" s="13">
        <v>171458431</v>
      </c>
      <c r="L37" s="56"/>
      <c r="M37" s="13">
        <v>181042829</v>
      </c>
    </row>
    <row r="38" spans="1:13" ht="16.5" customHeight="1" x14ac:dyDescent="0.5">
      <c r="A38" s="6" t="s">
        <v>30</v>
      </c>
      <c r="E38" s="7">
        <v>12</v>
      </c>
      <c r="G38" s="13">
        <v>14992447</v>
      </c>
      <c r="H38" s="13"/>
      <c r="I38" s="13">
        <v>13714898</v>
      </c>
      <c r="J38" s="20"/>
      <c r="K38" s="13">
        <v>10397777</v>
      </c>
      <c r="L38" s="56"/>
      <c r="M38" s="13">
        <v>10111603</v>
      </c>
    </row>
    <row r="39" spans="1:13" ht="16.5" customHeight="1" x14ac:dyDescent="0.5">
      <c r="A39" s="6" t="s">
        <v>31</v>
      </c>
      <c r="E39" s="7"/>
      <c r="G39" s="13">
        <v>32411549</v>
      </c>
      <c r="H39" s="13"/>
      <c r="I39" s="13">
        <v>25456790</v>
      </c>
      <c r="J39" s="20"/>
      <c r="K39" s="13">
        <v>30491317</v>
      </c>
      <c r="L39" s="56"/>
      <c r="M39" s="13">
        <v>24403936</v>
      </c>
    </row>
    <row r="40" spans="1:13" ht="16.5" customHeight="1" x14ac:dyDescent="0.5">
      <c r="A40" s="6" t="s">
        <v>32</v>
      </c>
      <c r="E40" s="7"/>
      <c r="G40" s="21">
        <v>18655914</v>
      </c>
      <c r="H40" s="13"/>
      <c r="I40" s="21">
        <v>25275959</v>
      </c>
      <c r="J40" s="20"/>
      <c r="K40" s="21">
        <v>8487250</v>
      </c>
      <c r="L40" s="56"/>
      <c r="M40" s="21">
        <v>8345294</v>
      </c>
    </row>
    <row r="41" spans="1:13" ht="8.25" customHeight="1" x14ac:dyDescent="0.5">
      <c r="E41" s="7"/>
      <c r="G41" s="13"/>
      <c r="H41" s="13"/>
      <c r="I41" s="13"/>
      <c r="J41" s="13"/>
      <c r="K41" s="13"/>
      <c r="L41" s="56"/>
      <c r="M41" s="13"/>
    </row>
    <row r="42" spans="1:13" ht="16.5" customHeight="1" x14ac:dyDescent="0.5">
      <c r="A42" s="59" t="s">
        <v>33</v>
      </c>
      <c r="E42" s="7"/>
      <c r="G42" s="21">
        <f>SUM(G30:G40)</f>
        <v>2985884587</v>
      </c>
      <c r="H42" s="13"/>
      <c r="I42" s="21">
        <f>SUM(I30:I40)</f>
        <v>3001809427</v>
      </c>
      <c r="J42" s="13"/>
      <c r="K42" s="21">
        <f>SUM(K30:K40)</f>
        <v>3456262381</v>
      </c>
      <c r="L42" s="56"/>
      <c r="M42" s="21">
        <f>SUM(M30:M40)</f>
        <v>3477759682</v>
      </c>
    </row>
    <row r="43" spans="1:13" ht="8.25" customHeight="1" x14ac:dyDescent="0.5">
      <c r="E43" s="7"/>
      <c r="G43" s="13"/>
      <c r="H43" s="13"/>
      <c r="I43" s="13"/>
      <c r="J43" s="13"/>
      <c r="K43" s="13"/>
      <c r="L43" s="56"/>
      <c r="M43" s="13"/>
    </row>
    <row r="44" spans="1:13" ht="16.5" customHeight="1" thickBot="1" x14ac:dyDescent="0.55000000000000004">
      <c r="A44" s="5" t="s">
        <v>34</v>
      </c>
      <c r="E44" s="7"/>
      <c r="G44" s="67">
        <f>+G26+G42</f>
        <v>5865683998</v>
      </c>
      <c r="H44" s="13"/>
      <c r="I44" s="67">
        <f>+I26+I42</f>
        <v>5795644818</v>
      </c>
      <c r="J44" s="13"/>
      <c r="K44" s="67">
        <f>+K26+K42</f>
        <v>5112468369</v>
      </c>
      <c r="L44" s="56"/>
      <c r="M44" s="67">
        <f>+M26+M42</f>
        <v>4970279548</v>
      </c>
    </row>
    <row r="45" spans="1:13" ht="16.5" customHeight="1" thickTop="1" x14ac:dyDescent="0.5">
      <c r="A45" s="5"/>
      <c r="E45" s="7"/>
      <c r="G45" s="13"/>
      <c r="H45" s="13"/>
      <c r="I45" s="13"/>
      <c r="J45" s="13"/>
      <c r="K45" s="13"/>
      <c r="L45" s="56"/>
      <c r="M45" s="13"/>
    </row>
    <row r="46" spans="1:13" ht="16.5" customHeight="1" x14ac:dyDescent="0.5">
      <c r="A46" s="5"/>
      <c r="E46" s="7"/>
      <c r="G46" s="13"/>
      <c r="H46" s="13"/>
      <c r="I46" s="13"/>
      <c r="J46" s="13"/>
      <c r="K46" s="13"/>
      <c r="L46" s="56"/>
      <c r="M46" s="13"/>
    </row>
    <row r="47" spans="1:13" ht="19.5" customHeight="1" x14ac:dyDescent="0.5">
      <c r="A47" s="5"/>
      <c r="E47" s="7"/>
      <c r="G47" s="13"/>
      <c r="H47" s="13"/>
      <c r="I47" s="13"/>
      <c r="J47" s="13"/>
      <c r="K47" s="13"/>
      <c r="L47" s="56"/>
      <c r="M47" s="13"/>
    </row>
    <row r="48" spans="1:13" ht="16.5" customHeight="1" x14ac:dyDescent="0.5">
      <c r="A48" s="103" t="s">
        <v>35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ht="18" customHeight="1" x14ac:dyDescent="0.5">
      <c r="E49" s="7"/>
      <c r="G49" s="8"/>
      <c r="H49" s="8"/>
      <c r="I49" s="8"/>
      <c r="K49" s="8"/>
      <c r="L49" s="8"/>
      <c r="M49" s="8"/>
    </row>
    <row r="50" spans="1:13" ht="21.95" customHeight="1" x14ac:dyDescent="0.5">
      <c r="A50" s="22" t="s">
        <v>36</v>
      </c>
      <c r="B50" s="10"/>
      <c r="C50" s="10"/>
      <c r="D50" s="10"/>
      <c r="E50" s="11"/>
      <c r="F50" s="10"/>
      <c r="G50" s="12"/>
      <c r="H50" s="12"/>
      <c r="I50" s="12"/>
      <c r="J50" s="10"/>
      <c r="K50" s="12"/>
      <c r="L50" s="12"/>
      <c r="M50" s="12"/>
    </row>
    <row r="51" spans="1:13" ht="16.5" customHeight="1" x14ac:dyDescent="0.5">
      <c r="A51" s="5" t="s">
        <v>0</v>
      </c>
      <c r="E51" s="7"/>
      <c r="G51" s="8"/>
      <c r="H51" s="8"/>
      <c r="I51" s="8"/>
      <c r="K51" s="8"/>
      <c r="L51" s="8"/>
      <c r="M51" s="8"/>
    </row>
    <row r="52" spans="1:13" ht="16.5" customHeight="1" x14ac:dyDescent="0.5">
      <c r="A52" s="5" t="s">
        <v>37</v>
      </c>
      <c r="E52" s="7"/>
      <c r="G52" s="8"/>
      <c r="H52" s="8"/>
      <c r="I52" s="8"/>
      <c r="K52" s="8"/>
      <c r="L52" s="8"/>
      <c r="M52" s="8"/>
    </row>
    <row r="53" spans="1:13" ht="16.5" customHeight="1" x14ac:dyDescent="0.5">
      <c r="A53" s="9" t="str">
        <f>+A3</f>
        <v>As at 30 June 2026</v>
      </c>
      <c r="B53" s="10"/>
      <c r="C53" s="10"/>
      <c r="D53" s="10"/>
      <c r="E53" s="11"/>
      <c r="F53" s="10"/>
      <c r="G53" s="12"/>
      <c r="H53" s="12"/>
      <c r="I53" s="12"/>
      <c r="J53" s="10"/>
      <c r="K53" s="12"/>
      <c r="L53" s="12"/>
      <c r="M53" s="12"/>
    </row>
    <row r="54" spans="1:13" ht="16.5" customHeight="1" x14ac:dyDescent="0.5">
      <c r="A54" s="5"/>
      <c r="E54" s="7"/>
      <c r="G54" s="8"/>
      <c r="H54" s="8"/>
      <c r="I54" s="8"/>
      <c r="K54" s="8"/>
      <c r="L54" s="8"/>
      <c r="M54" s="8"/>
    </row>
    <row r="55" spans="1:13" ht="16.5" customHeight="1" x14ac:dyDescent="0.5">
      <c r="A55" s="5"/>
      <c r="E55" s="7"/>
      <c r="G55" s="8"/>
      <c r="H55" s="8"/>
      <c r="I55" s="8"/>
      <c r="K55" s="8"/>
      <c r="L55" s="8"/>
      <c r="M55" s="8"/>
    </row>
    <row r="56" spans="1:13" ht="16.5" customHeight="1" x14ac:dyDescent="0.5">
      <c r="E56" s="7"/>
      <c r="G56" s="101" t="s">
        <v>2</v>
      </c>
      <c r="H56" s="101"/>
      <c r="I56" s="101"/>
      <c r="J56" s="5"/>
      <c r="K56" s="101" t="s">
        <v>3</v>
      </c>
      <c r="L56" s="101"/>
      <c r="M56" s="101"/>
    </row>
    <row r="57" spans="1:13" ht="16.5" customHeight="1" x14ac:dyDescent="0.5">
      <c r="E57" s="7"/>
      <c r="G57" s="102" t="s">
        <v>4</v>
      </c>
      <c r="H57" s="102"/>
      <c r="I57" s="102"/>
      <c r="K57" s="102" t="s">
        <v>4</v>
      </c>
      <c r="L57" s="102"/>
      <c r="M57" s="102"/>
    </row>
    <row r="58" spans="1:13" ht="16.5" customHeight="1" x14ac:dyDescent="0.5">
      <c r="E58" s="7"/>
      <c r="G58" s="15" t="s">
        <v>5</v>
      </c>
      <c r="H58" s="14"/>
      <c r="I58" s="15" t="s">
        <v>6</v>
      </c>
      <c r="K58" s="15" t="s">
        <v>5</v>
      </c>
      <c r="L58" s="14"/>
      <c r="M58" s="15" t="s">
        <v>6</v>
      </c>
    </row>
    <row r="59" spans="1:13" ht="16.5" customHeight="1" x14ac:dyDescent="0.5">
      <c r="E59" s="7"/>
      <c r="G59" s="16" t="s">
        <v>206</v>
      </c>
      <c r="I59" s="16" t="s">
        <v>7</v>
      </c>
      <c r="J59" s="8"/>
      <c r="K59" s="16" t="s">
        <v>206</v>
      </c>
      <c r="M59" s="16" t="s">
        <v>7</v>
      </c>
    </row>
    <row r="60" spans="1:13" ht="16.5" customHeight="1" x14ac:dyDescent="0.5">
      <c r="A60" s="57"/>
      <c r="E60" s="17"/>
      <c r="F60" s="5"/>
      <c r="G60" s="16" t="s">
        <v>187</v>
      </c>
      <c r="H60" s="16"/>
      <c r="I60" s="16" t="s">
        <v>8</v>
      </c>
      <c r="J60" s="5"/>
      <c r="K60" s="16" t="s">
        <v>187</v>
      </c>
      <c r="L60" s="16"/>
      <c r="M60" s="16" t="s">
        <v>8</v>
      </c>
    </row>
    <row r="61" spans="1:13" ht="16.5" customHeight="1" x14ac:dyDescent="0.5">
      <c r="A61" s="5"/>
      <c r="E61" s="58" t="s">
        <v>9</v>
      </c>
      <c r="F61" s="18"/>
      <c r="G61" s="19" t="s">
        <v>10</v>
      </c>
      <c r="H61" s="16"/>
      <c r="I61" s="19" t="s">
        <v>10</v>
      </c>
      <c r="J61" s="18"/>
      <c r="K61" s="19" t="s">
        <v>10</v>
      </c>
      <c r="L61" s="15"/>
      <c r="M61" s="19" t="s">
        <v>10</v>
      </c>
    </row>
    <row r="62" spans="1:13" ht="16.5" customHeight="1" x14ac:dyDescent="0.5">
      <c r="A62" s="5"/>
      <c r="E62" s="17"/>
      <c r="F62" s="18"/>
      <c r="G62" s="15"/>
      <c r="H62" s="16"/>
      <c r="I62" s="15"/>
      <c r="J62" s="18"/>
      <c r="K62" s="15"/>
      <c r="L62" s="15"/>
      <c r="M62" s="15"/>
    </row>
    <row r="63" spans="1:13" ht="16.5" customHeight="1" x14ac:dyDescent="0.5">
      <c r="A63" s="5" t="s">
        <v>38</v>
      </c>
      <c r="E63" s="7"/>
      <c r="G63" s="8"/>
      <c r="H63" s="8"/>
      <c r="I63" s="8"/>
      <c r="K63" s="8"/>
      <c r="L63" s="8"/>
      <c r="M63" s="8"/>
    </row>
    <row r="64" spans="1:13" ht="8.1" customHeight="1" x14ac:dyDescent="0.5">
      <c r="E64" s="7"/>
      <c r="G64" s="8"/>
      <c r="H64" s="8"/>
      <c r="I64" s="8"/>
      <c r="K64" s="8"/>
      <c r="L64" s="8"/>
      <c r="M64" s="8"/>
    </row>
    <row r="65" spans="1:13" ht="16.5" customHeight="1" x14ac:dyDescent="0.5">
      <c r="A65" s="5" t="s">
        <v>39</v>
      </c>
      <c r="E65" s="7"/>
      <c r="G65" s="8"/>
      <c r="H65" s="8"/>
      <c r="I65" s="8"/>
      <c r="K65" s="8"/>
      <c r="L65" s="8"/>
      <c r="M65" s="8"/>
    </row>
    <row r="66" spans="1:13" ht="8.1" customHeight="1" x14ac:dyDescent="0.5">
      <c r="A66" s="5"/>
      <c r="E66" s="7"/>
      <c r="G66" s="8"/>
      <c r="H66" s="8"/>
      <c r="I66" s="8"/>
      <c r="K66" s="8"/>
      <c r="L66" s="8"/>
      <c r="M66" s="8"/>
    </row>
    <row r="67" spans="1:13" ht="16.5" customHeight="1" x14ac:dyDescent="0.5">
      <c r="A67" s="6" t="s">
        <v>205</v>
      </c>
      <c r="E67" s="7"/>
      <c r="G67" s="13"/>
      <c r="H67" s="13"/>
      <c r="I67" s="13"/>
      <c r="J67" s="20"/>
      <c r="K67" s="13"/>
      <c r="M67" s="13"/>
    </row>
    <row r="68" spans="1:13" ht="16.5" customHeight="1" x14ac:dyDescent="0.5">
      <c r="B68" s="6" t="s">
        <v>204</v>
      </c>
      <c r="E68" s="7">
        <v>14</v>
      </c>
      <c r="G68" s="13">
        <v>127052880</v>
      </c>
      <c r="H68" s="13"/>
      <c r="I68" s="13">
        <v>0</v>
      </c>
      <c r="J68" s="20"/>
      <c r="K68" s="13">
        <v>125000000</v>
      </c>
      <c r="M68" s="13">
        <v>0</v>
      </c>
    </row>
    <row r="69" spans="1:13" ht="16.5" customHeight="1" x14ac:dyDescent="0.5">
      <c r="A69" s="6" t="s">
        <v>40</v>
      </c>
      <c r="E69" s="7">
        <v>15</v>
      </c>
      <c r="G69" s="13">
        <v>596203186</v>
      </c>
      <c r="H69" s="13"/>
      <c r="I69" s="13">
        <v>523557956</v>
      </c>
      <c r="J69" s="20"/>
      <c r="K69" s="13">
        <v>461027111</v>
      </c>
      <c r="M69" s="13">
        <v>396835594</v>
      </c>
    </row>
    <row r="70" spans="1:13" ht="16.5" customHeight="1" x14ac:dyDescent="0.5">
      <c r="A70" s="6" t="s">
        <v>41</v>
      </c>
      <c r="E70" s="7"/>
      <c r="G70" s="13">
        <v>34363521</v>
      </c>
      <c r="H70" s="13"/>
      <c r="I70" s="13">
        <v>39600251</v>
      </c>
      <c r="J70" s="20"/>
      <c r="K70" s="13">
        <v>0</v>
      </c>
      <c r="M70" s="13">
        <v>11948213</v>
      </c>
    </row>
    <row r="71" spans="1:13" ht="16.5" customHeight="1" x14ac:dyDescent="0.5">
      <c r="A71" s="6" t="s">
        <v>42</v>
      </c>
      <c r="E71" s="7"/>
      <c r="G71" s="13">
        <v>22574268</v>
      </c>
      <c r="H71" s="13"/>
      <c r="I71" s="13">
        <v>25782371</v>
      </c>
      <c r="J71" s="20"/>
      <c r="K71" s="13">
        <v>10373873</v>
      </c>
      <c r="M71" s="13">
        <v>11332404</v>
      </c>
    </row>
    <row r="72" spans="1:13" ht="16.5" customHeight="1" x14ac:dyDescent="0.5">
      <c r="A72" s="6" t="s">
        <v>43</v>
      </c>
      <c r="E72" s="7"/>
      <c r="G72" s="21">
        <v>8905945</v>
      </c>
      <c r="H72" s="13"/>
      <c r="I72" s="21">
        <v>13583226</v>
      </c>
      <c r="J72" s="20"/>
      <c r="K72" s="21">
        <v>5184514</v>
      </c>
      <c r="M72" s="21">
        <v>9553369</v>
      </c>
    </row>
    <row r="73" spans="1:13" ht="8.1" customHeight="1" x14ac:dyDescent="0.5">
      <c r="E73" s="7"/>
      <c r="G73" s="8"/>
      <c r="H73" s="8"/>
      <c r="I73" s="8"/>
      <c r="J73" s="8"/>
      <c r="K73" s="8"/>
      <c r="M73" s="8"/>
    </row>
    <row r="74" spans="1:13" ht="16.5" customHeight="1" x14ac:dyDescent="0.5">
      <c r="A74" s="5" t="s">
        <v>44</v>
      </c>
      <c r="E74" s="7"/>
      <c r="G74" s="12">
        <f>SUM(G68:G72)</f>
        <v>789099800</v>
      </c>
      <c r="H74" s="8"/>
      <c r="I74" s="12">
        <f>SUM(I68:I72)</f>
        <v>602523804</v>
      </c>
      <c r="J74" s="8"/>
      <c r="K74" s="12">
        <f>SUM(K68:K72)</f>
        <v>601585498</v>
      </c>
      <c r="M74" s="12">
        <f>SUM(M68:M72)</f>
        <v>429669580</v>
      </c>
    </row>
    <row r="75" spans="1:13" ht="16.5" customHeight="1" x14ac:dyDescent="0.5">
      <c r="A75" s="5"/>
      <c r="E75" s="7"/>
      <c r="G75" s="8"/>
      <c r="H75" s="8"/>
      <c r="I75" s="8"/>
      <c r="K75" s="8"/>
      <c r="L75" s="8"/>
      <c r="M75" s="8"/>
    </row>
    <row r="76" spans="1:13" ht="16.5" customHeight="1" x14ac:dyDescent="0.5">
      <c r="A76" s="5" t="s">
        <v>45</v>
      </c>
      <c r="E76" s="7"/>
      <c r="G76" s="8"/>
      <c r="H76" s="8"/>
      <c r="I76" s="8"/>
      <c r="K76" s="8"/>
      <c r="L76" s="8"/>
      <c r="M76" s="8"/>
    </row>
    <row r="77" spans="1:13" ht="8.1" customHeight="1" x14ac:dyDescent="0.5">
      <c r="E77" s="7"/>
      <c r="G77" s="8"/>
      <c r="H77" s="8"/>
      <c r="I77" s="8"/>
      <c r="K77" s="8"/>
      <c r="L77" s="8"/>
      <c r="M77" s="8"/>
    </row>
    <row r="78" spans="1:13" ht="16.5" customHeight="1" x14ac:dyDescent="0.5">
      <c r="A78" s="6" t="s">
        <v>46</v>
      </c>
      <c r="E78" s="7"/>
      <c r="G78" s="8">
        <v>150521362</v>
      </c>
      <c r="H78" s="8"/>
      <c r="I78" s="13">
        <v>157135204</v>
      </c>
      <c r="J78" s="20"/>
      <c r="K78" s="13">
        <v>133292016</v>
      </c>
      <c r="M78" s="13">
        <v>136409708</v>
      </c>
    </row>
    <row r="79" spans="1:13" ht="16.5" customHeight="1" x14ac:dyDescent="0.5">
      <c r="A79" s="6" t="s">
        <v>47</v>
      </c>
      <c r="E79" s="7"/>
      <c r="G79" s="21">
        <v>98381203</v>
      </c>
      <c r="H79" s="13"/>
      <c r="I79" s="21">
        <v>97608541</v>
      </c>
      <c r="J79" s="20"/>
      <c r="K79" s="21">
        <v>64127726</v>
      </c>
      <c r="M79" s="21">
        <v>65602934</v>
      </c>
    </row>
    <row r="80" spans="1:13" ht="8.1" customHeight="1" x14ac:dyDescent="0.5">
      <c r="E80" s="7"/>
      <c r="G80" s="8"/>
      <c r="H80" s="8"/>
      <c r="I80" s="8"/>
      <c r="J80" s="8"/>
      <c r="K80" s="8"/>
      <c r="M80" s="8"/>
    </row>
    <row r="81" spans="1:13" ht="16.5" customHeight="1" x14ac:dyDescent="0.5">
      <c r="A81" s="5" t="s">
        <v>48</v>
      </c>
      <c r="E81" s="7"/>
      <c r="G81" s="12">
        <f>SUM(G78:G79)</f>
        <v>248902565</v>
      </c>
      <c r="H81" s="8"/>
      <c r="I81" s="12">
        <f>SUM(I78:I79)</f>
        <v>254743745</v>
      </c>
      <c r="J81" s="8"/>
      <c r="K81" s="12">
        <f>SUM(K78:K79)</f>
        <v>197419742</v>
      </c>
      <c r="M81" s="12">
        <f>SUM(M78:M79)</f>
        <v>202012642</v>
      </c>
    </row>
    <row r="82" spans="1:13" ht="8.1" customHeight="1" x14ac:dyDescent="0.5">
      <c r="E82" s="7"/>
      <c r="G82" s="8"/>
      <c r="H82" s="8"/>
      <c r="I82" s="8"/>
      <c r="J82" s="8"/>
      <c r="K82" s="8"/>
      <c r="M82" s="8"/>
    </row>
    <row r="83" spans="1:13" ht="16.5" customHeight="1" x14ac:dyDescent="0.5">
      <c r="A83" s="5" t="s">
        <v>49</v>
      </c>
      <c r="E83" s="7"/>
      <c r="G83" s="12">
        <f>+G74+G81</f>
        <v>1038002365</v>
      </c>
      <c r="H83" s="8"/>
      <c r="I83" s="12">
        <f>+I74+I81</f>
        <v>857267549</v>
      </c>
      <c r="J83" s="8"/>
      <c r="K83" s="12">
        <f>+K74+K81</f>
        <v>799005240</v>
      </c>
      <c r="M83" s="12">
        <f>+M74+M81</f>
        <v>631682222</v>
      </c>
    </row>
    <row r="84" spans="1:13" ht="16.5" customHeight="1" x14ac:dyDescent="0.5">
      <c r="E84" s="7"/>
      <c r="G84" s="8"/>
      <c r="H84" s="8"/>
      <c r="I84" s="8"/>
      <c r="K84" s="8"/>
      <c r="L84" s="8"/>
      <c r="M84" s="8"/>
    </row>
    <row r="85" spans="1:13" ht="16.5" customHeight="1" x14ac:dyDescent="0.5">
      <c r="E85" s="7"/>
      <c r="G85" s="8"/>
      <c r="H85" s="8"/>
      <c r="I85" s="8"/>
      <c r="K85" s="8"/>
      <c r="L85" s="8"/>
      <c r="M85" s="8"/>
    </row>
    <row r="86" spans="1:13" ht="15" customHeight="1" x14ac:dyDescent="0.5">
      <c r="E86" s="7"/>
      <c r="G86" s="8"/>
      <c r="H86" s="8"/>
      <c r="I86" s="8"/>
      <c r="K86" s="8"/>
      <c r="L86" s="8"/>
      <c r="M86" s="8"/>
    </row>
    <row r="87" spans="1:13" ht="16.5" customHeight="1" x14ac:dyDescent="0.5">
      <c r="E87" s="7"/>
      <c r="G87" s="8"/>
      <c r="H87" s="8"/>
      <c r="I87" s="8"/>
      <c r="K87" s="8"/>
      <c r="L87" s="8"/>
      <c r="M87" s="8"/>
    </row>
    <row r="88" spans="1:13" ht="16.5" customHeight="1" x14ac:dyDescent="0.5">
      <c r="E88" s="7"/>
      <c r="G88" s="8"/>
      <c r="H88" s="8"/>
      <c r="I88" s="8"/>
      <c r="K88" s="8"/>
      <c r="L88" s="8"/>
      <c r="M88" s="8"/>
    </row>
    <row r="89" spans="1:13" ht="16.5" customHeight="1" x14ac:dyDescent="0.5">
      <c r="E89" s="7"/>
      <c r="G89" s="8"/>
      <c r="H89" s="8"/>
      <c r="I89" s="8"/>
      <c r="K89" s="8"/>
      <c r="L89" s="8"/>
      <c r="M89" s="8"/>
    </row>
    <row r="90" spans="1:13" ht="16.5" customHeight="1" x14ac:dyDescent="0.5">
      <c r="E90" s="7"/>
      <c r="G90" s="8"/>
      <c r="H90" s="8"/>
      <c r="I90" s="8"/>
      <c r="K90" s="8"/>
      <c r="L90" s="8"/>
      <c r="M90" s="8"/>
    </row>
    <row r="91" spans="1:13" ht="16.5" customHeight="1" x14ac:dyDescent="0.5">
      <c r="E91" s="7"/>
      <c r="G91" s="8"/>
      <c r="H91" s="8"/>
      <c r="I91" s="8"/>
      <c r="K91" s="8"/>
      <c r="L91" s="8"/>
      <c r="M91" s="8"/>
    </row>
    <row r="92" spans="1:13" ht="16.5" customHeight="1" x14ac:dyDescent="0.5">
      <c r="E92" s="7"/>
      <c r="G92" s="8"/>
      <c r="H92" s="8"/>
      <c r="I92" s="8"/>
      <c r="K92" s="8"/>
      <c r="L92" s="8"/>
      <c r="M92" s="8"/>
    </row>
    <row r="93" spans="1:13" ht="16.5" customHeight="1" x14ac:dyDescent="0.5">
      <c r="E93" s="7"/>
      <c r="G93" s="8"/>
      <c r="H93" s="8"/>
      <c r="I93" s="8"/>
      <c r="K93" s="8"/>
      <c r="L93" s="8"/>
      <c r="M93" s="8"/>
    </row>
    <row r="94" spans="1:13" ht="16.5" customHeight="1" x14ac:dyDescent="0.5">
      <c r="E94" s="7"/>
      <c r="G94" s="8"/>
      <c r="H94" s="8"/>
      <c r="I94" s="8"/>
      <c r="K94" s="8"/>
      <c r="L94" s="8"/>
      <c r="M94" s="8"/>
    </row>
    <row r="95" spans="1:13" ht="16.5" customHeight="1" x14ac:dyDescent="0.5">
      <c r="E95" s="7"/>
      <c r="G95" s="8"/>
      <c r="H95" s="8"/>
      <c r="I95" s="8"/>
      <c r="K95" s="8"/>
      <c r="L95" s="8"/>
      <c r="M95" s="8"/>
    </row>
    <row r="96" spans="1:13" ht="16.5" customHeight="1" x14ac:dyDescent="0.5">
      <c r="E96" s="7"/>
      <c r="G96" s="8"/>
      <c r="H96" s="8"/>
      <c r="I96" s="8"/>
      <c r="K96" s="8"/>
      <c r="L96" s="8"/>
      <c r="M96" s="8"/>
    </row>
    <row r="97" spans="1:13" ht="16.5" customHeight="1" x14ac:dyDescent="0.5">
      <c r="E97" s="7"/>
      <c r="G97" s="8"/>
      <c r="H97" s="8"/>
      <c r="I97" s="8"/>
      <c r="K97" s="8"/>
      <c r="L97" s="8"/>
      <c r="M97" s="8"/>
    </row>
    <row r="98" spans="1:13" ht="16.5" customHeight="1" x14ac:dyDescent="0.5">
      <c r="E98" s="7"/>
      <c r="G98" s="8"/>
      <c r="H98" s="8"/>
      <c r="I98" s="8"/>
      <c r="K98" s="8"/>
      <c r="L98" s="8"/>
      <c r="M98" s="8"/>
    </row>
    <row r="99" spans="1:13" ht="16.5" customHeight="1" x14ac:dyDescent="0.5">
      <c r="E99" s="7"/>
      <c r="G99" s="8"/>
      <c r="H99" s="8"/>
      <c r="I99" s="8"/>
      <c r="K99" s="8"/>
      <c r="L99" s="8"/>
      <c r="M99" s="8"/>
    </row>
    <row r="100" spans="1:13" ht="7.5" customHeight="1" x14ac:dyDescent="0.5">
      <c r="E100" s="7"/>
      <c r="G100" s="8"/>
      <c r="H100" s="8"/>
      <c r="I100" s="8"/>
      <c r="K100" s="8"/>
      <c r="L100" s="8"/>
      <c r="M100" s="8"/>
    </row>
    <row r="101" spans="1:13" ht="21.95" customHeight="1" x14ac:dyDescent="0.5">
      <c r="A101" s="10" t="str">
        <f>A50</f>
        <v>The accompanying notes from part of this interim financial information</v>
      </c>
      <c r="B101" s="10"/>
      <c r="C101" s="10"/>
      <c r="D101" s="10"/>
      <c r="E101" s="11"/>
      <c r="F101" s="10"/>
      <c r="G101" s="12"/>
      <c r="H101" s="12"/>
      <c r="I101" s="12"/>
      <c r="J101" s="10"/>
      <c r="K101" s="12"/>
      <c r="L101" s="12"/>
      <c r="M101" s="12"/>
    </row>
    <row r="102" spans="1:13" ht="16.7" customHeight="1" x14ac:dyDescent="0.5">
      <c r="A102" s="5" t="s">
        <v>0</v>
      </c>
      <c r="E102" s="7"/>
      <c r="G102" s="8"/>
      <c r="H102" s="8"/>
      <c r="I102" s="8"/>
      <c r="K102" s="8"/>
      <c r="L102" s="8"/>
      <c r="M102" s="8"/>
    </row>
    <row r="103" spans="1:13" ht="16.7" customHeight="1" x14ac:dyDescent="0.5">
      <c r="A103" s="5" t="s">
        <v>37</v>
      </c>
      <c r="E103" s="7"/>
      <c r="G103" s="8"/>
      <c r="H103" s="8"/>
      <c r="I103" s="8"/>
      <c r="K103" s="8"/>
      <c r="L103" s="8"/>
      <c r="M103" s="8"/>
    </row>
    <row r="104" spans="1:13" ht="16.7" customHeight="1" x14ac:dyDescent="0.5">
      <c r="A104" s="9" t="str">
        <f>A53</f>
        <v>As at 30 June 2026</v>
      </c>
      <c r="B104" s="10"/>
      <c r="C104" s="10"/>
      <c r="D104" s="10"/>
      <c r="E104" s="11"/>
      <c r="F104" s="10"/>
      <c r="G104" s="12"/>
      <c r="H104" s="12"/>
      <c r="I104" s="12"/>
      <c r="J104" s="10"/>
      <c r="K104" s="12"/>
      <c r="L104" s="12"/>
      <c r="M104" s="12"/>
    </row>
    <row r="105" spans="1:13" ht="16.5" customHeight="1" x14ac:dyDescent="0.5">
      <c r="E105" s="7"/>
      <c r="G105" s="8"/>
      <c r="H105" s="8"/>
      <c r="I105" s="8"/>
      <c r="K105" s="8"/>
      <c r="L105" s="8"/>
      <c r="M105" s="8"/>
    </row>
    <row r="106" spans="1:13" ht="16.5" customHeight="1" x14ac:dyDescent="0.5">
      <c r="E106" s="7"/>
      <c r="G106" s="8"/>
      <c r="H106" s="8"/>
      <c r="I106" s="8"/>
      <c r="K106" s="8"/>
      <c r="L106" s="8"/>
      <c r="M106" s="8"/>
    </row>
    <row r="107" spans="1:13" ht="16.5" customHeight="1" x14ac:dyDescent="0.5">
      <c r="E107" s="7"/>
      <c r="G107" s="101" t="s">
        <v>2</v>
      </c>
      <c r="H107" s="101"/>
      <c r="I107" s="101"/>
      <c r="J107" s="5"/>
      <c r="K107" s="101" t="s">
        <v>3</v>
      </c>
      <c r="L107" s="101"/>
      <c r="M107" s="101"/>
    </row>
    <row r="108" spans="1:13" ht="16.5" customHeight="1" x14ac:dyDescent="0.5">
      <c r="E108" s="7"/>
      <c r="G108" s="102" t="s">
        <v>4</v>
      </c>
      <c r="H108" s="102"/>
      <c r="I108" s="102"/>
      <c r="K108" s="102" t="s">
        <v>4</v>
      </c>
      <c r="L108" s="102"/>
      <c r="M108" s="102"/>
    </row>
    <row r="109" spans="1:13" ht="16.5" customHeight="1" x14ac:dyDescent="0.5">
      <c r="E109" s="7"/>
      <c r="G109" s="15" t="s">
        <v>5</v>
      </c>
      <c r="H109" s="14"/>
      <c r="I109" s="15" t="s">
        <v>6</v>
      </c>
      <c r="K109" s="15" t="s">
        <v>5</v>
      </c>
      <c r="L109" s="14"/>
      <c r="M109" s="15" t="s">
        <v>6</v>
      </c>
    </row>
    <row r="110" spans="1:13" ht="16.5" customHeight="1" x14ac:dyDescent="0.5">
      <c r="E110" s="7"/>
      <c r="G110" s="16" t="s">
        <v>206</v>
      </c>
      <c r="I110" s="16" t="s">
        <v>7</v>
      </c>
      <c r="J110" s="8"/>
      <c r="K110" s="16" t="s">
        <v>206</v>
      </c>
      <c r="M110" s="16" t="s">
        <v>7</v>
      </c>
    </row>
    <row r="111" spans="1:13" ht="16.5" customHeight="1" x14ac:dyDescent="0.5">
      <c r="A111" s="57"/>
      <c r="E111" s="17"/>
      <c r="F111" s="5"/>
      <c r="G111" s="16" t="s">
        <v>187</v>
      </c>
      <c r="H111" s="16"/>
      <c r="I111" s="16" t="s">
        <v>8</v>
      </c>
      <c r="J111" s="5"/>
      <c r="K111" s="16" t="s">
        <v>187</v>
      </c>
      <c r="L111" s="16"/>
      <c r="M111" s="16" t="s">
        <v>8</v>
      </c>
    </row>
    <row r="112" spans="1:13" ht="16.5" customHeight="1" x14ac:dyDescent="0.5">
      <c r="E112" s="17"/>
      <c r="F112" s="18"/>
      <c r="G112" s="19" t="s">
        <v>10</v>
      </c>
      <c r="H112" s="16"/>
      <c r="I112" s="19" t="s">
        <v>10</v>
      </c>
      <c r="J112" s="18"/>
      <c r="K112" s="19" t="s">
        <v>10</v>
      </c>
      <c r="L112" s="15"/>
      <c r="M112" s="19" t="s">
        <v>10</v>
      </c>
    </row>
    <row r="113" spans="1:13" ht="16.5" customHeight="1" x14ac:dyDescent="0.5">
      <c r="A113" s="59"/>
      <c r="E113" s="17"/>
      <c r="F113" s="18"/>
      <c r="G113" s="15"/>
      <c r="H113" s="16"/>
      <c r="I113" s="15"/>
      <c r="J113" s="18"/>
      <c r="K113" s="15"/>
      <c r="L113" s="15"/>
      <c r="M113" s="15"/>
    </row>
    <row r="114" spans="1:13" ht="16.5" customHeight="1" x14ac:dyDescent="0.5">
      <c r="A114" s="5" t="s">
        <v>50</v>
      </c>
      <c r="E114" s="7"/>
      <c r="G114" s="8"/>
      <c r="H114" s="8"/>
      <c r="I114" s="8"/>
      <c r="K114" s="8"/>
      <c r="L114" s="8"/>
      <c r="M114" s="8"/>
    </row>
    <row r="115" spans="1:13" ht="8.1" customHeight="1" x14ac:dyDescent="0.5">
      <c r="A115" s="5"/>
      <c r="E115" s="7"/>
      <c r="G115" s="8"/>
      <c r="H115" s="8"/>
      <c r="I115" s="8"/>
      <c r="K115" s="8"/>
      <c r="L115" s="8"/>
      <c r="M115" s="8"/>
    </row>
    <row r="116" spans="1:13" ht="16.5" customHeight="1" x14ac:dyDescent="0.5">
      <c r="A116" s="59" t="s">
        <v>51</v>
      </c>
      <c r="E116" s="17"/>
      <c r="F116" s="18"/>
      <c r="G116" s="15"/>
      <c r="H116" s="16"/>
      <c r="I116" s="15"/>
      <c r="J116" s="18"/>
      <c r="K116" s="15"/>
      <c r="L116" s="15"/>
      <c r="M116" s="15"/>
    </row>
    <row r="117" spans="1:13" ht="8.1" customHeight="1" x14ac:dyDescent="0.5">
      <c r="E117" s="7"/>
      <c r="G117" s="8"/>
      <c r="H117" s="8"/>
      <c r="I117" s="8"/>
      <c r="K117" s="8"/>
      <c r="L117" s="8"/>
      <c r="M117" s="8"/>
    </row>
    <row r="118" spans="1:13" ht="16.5" customHeight="1" x14ac:dyDescent="0.5">
      <c r="A118" s="6" t="s">
        <v>52</v>
      </c>
      <c r="E118" s="7"/>
      <c r="G118" s="8"/>
      <c r="H118" s="8"/>
      <c r="I118" s="8"/>
      <c r="K118" s="8"/>
      <c r="L118" s="8"/>
      <c r="M118" s="8"/>
    </row>
    <row r="119" spans="1:13" ht="16.5" customHeight="1" x14ac:dyDescent="0.5">
      <c r="B119" s="6" t="s">
        <v>53</v>
      </c>
      <c r="E119" s="7"/>
      <c r="G119" s="8"/>
      <c r="H119" s="8"/>
      <c r="I119" s="8"/>
      <c r="K119" s="8"/>
      <c r="L119" s="8"/>
      <c r="M119" s="8"/>
    </row>
    <row r="120" spans="1:13" ht="16.5" customHeight="1" x14ac:dyDescent="0.5">
      <c r="C120" s="6" t="s">
        <v>54</v>
      </c>
      <c r="E120" s="7"/>
      <c r="G120" s="8"/>
      <c r="H120" s="8"/>
      <c r="I120" s="8"/>
      <c r="K120" s="8"/>
      <c r="L120" s="8"/>
      <c r="M120" s="8"/>
    </row>
    <row r="121" spans="1:13" ht="16.5" customHeight="1" thickBot="1" x14ac:dyDescent="0.55000000000000004">
      <c r="D121" s="6" t="s">
        <v>55</v>
      </c>
      <c r="E121" s="7"/>
      <c r="G121" s="23">
        <v>2000000000</v>
      </c>
      <c r="H121" s="8"/>
      <c r="I121" s="23">
        <v>2000000000</v>
      </c>
      <c r="K121" s="23">
        <v>2000000000</v>
      </c>
      <c r="L121" s="8"/>
      <c r="M121" s="23">
        <v>2000000000</v>
      </c>
    </row>
    <row r="122" spans="1:13" ht="8.1" customHeight="1" thickTop="1" x14ac:dyDescent="0.5">
      <c r="E122" s="7"/>
      <c r="G122" s="8"/>
      <c r="H122" s="8"/>
      <c r="I122" s="8"/>
      <c r="K122" s="8"/>
      <c r="L122" s="8"/>
      <c r="M122" s="8"/>
    </row>
    <row r="123" spans="1:13" ht="16.5" customHeight="1" x14ac:dyDescent="0.5">
      <c r="A123" s="61"/>
      <c r="B123" s="6" t="s">
        <v>56</v>
      </c>
      <c r="C123" s="61"/>
      <c r="E123" s="7"/>
      <c r="G123" s="8"/>
      <c r="H123" s="8"/>
      <c r="I123" s="8"/>
      <c r="K123" s="8"/>
      <c r="L123" s="8"/>
      <c r="M123" s="8"/>
    </row>
    <row r="124" spans="1:13" ht="16.5" customHeight="1" x14ac:dyDescent="0.5">
      <c r="A124" s="61"/>
      <c r="C124" s="6" t="s">
        <v>54</v>
      </c>
      <c r="E124" s="7"/>
      <c r="G124" s="8"/>
      <c r="H124" s="8"/>
      <c r="I124" s="8"/>
      <c r="K124" s="8"/>
      <c r="L124" s="8"/>
      <c r="M124" s="8"/>
    </row>
    <row r="125" spans="1:13" ht="16.5" customHeight="1" x14ac:dyDescent="0.5">
      <c r="A125" s="61"/>
      <c r="D125" s="6" t="s">
        <v>57</v>
      </c>
      <c r="E125" s="7"/>
      <c r="G125" s="8">
        <v>2000000000</v>
      </c>
      <c r="H125" s="8"/>
      <c r="I125" s="13">
        <v>2000000000</v>
      </c>
      <c r="J125" s="20"/>
      <c r="K125" s="13">
        <v>2000000000</v>
      </c>
      <c r="M125" s="13">
        <v>2000000000</v>
      </c>
    </row>
    <row r="126" spans="1:13" ht="16.5" customHeight="1" x14ac:dyDescent="0.5">
      <c r="A126" s="61" t="s">
        <v>58</v>
      </c>
      <c r="E126" s="7"/>
      <c r="G126" s="8">
        <v>1248938736</v>
      </c>
      <c r="H126" s="8"/>
      <c r="I126" s="13">
        <v>1248938736</v>
      </c>
      <c r="J126" s="20"/>
      <c r="K126" s="13">
        <v>1248938736</v>
      </c>
      <c r="M126" s="13">
        <v>1248938736</v>
      </c>
    </row>
    <row r="127" spans="1:13" ht="16.5" customHeight="1" x14ac:dyDescent="0.5">
      <c r="A127" s="61" t="s">
        <v>59</v>
      </c>
      <c r="E127" s="7"/>
      <c r="G127" s="8"/>
      <c r="H127" s="8"/>
      <c r="I127" s="8"/>
      <c r="K127" s="8"/>
      <c r="L127" s="8"/>
      <c r="M127" s="8"/>
    </row>
    <row r="128" spans="1:13" ht="16.5" customHeight="1" x14ac:dyDescent="0.5">
      <c r="A128" s="61"/>
      <c r="B128" s="6" t="s">
        <v>60</v>
      </c>
      <c r="E128" s="7"/>
      <c r="G128" s="8">
        <v>94712575</v>
      </c>
      <c r="H128" s="8"/>
      <c r="I128" s="13">
        <v>94712575</v>
      </c>
      <c r="J128" s="20"/>
      <c r="K128" s="13">
        <v>0</v>
      </c>
      <c r="M128" s="13">
        <v>0</v>
      </c>
    </row>
    <row r="129" spans="1:13" ht="16.5" customHeight="1" x14ac:dyDescent="0.5">
      <c r="A129" s="68" t="s">
        <v>61</v>
      </c>
      <c r="E129" s="7"/>
      <c r="G129" s="8"/>
      <c r="H129" s="8"/>
      <c r="I129" s="8"/>
      <c r="K129" s="8"/>
      <c r="L129" s="8"/>
      <c r="M129" s="8"/>
    </row>
    <row r="130" spans="1:13" ht="16.5" customHeight="1" x14ac:dyDescent="0.5">
      <c r="A130" s="68"/>
      <c r="B130" s="6" t="s">
        <v>62</v>
      </c>
      <c r="E130" s="7"/>
      <c r="G130" s="8">
        <v>200000000</v>
      </c>
      <c r="H130" s="8"/>
      <c r="I130" s="13">
        <v>200000000</v>
      </c>
      <c r="J130" s="20"/>
      <c r="K130" s="13">
        <v>200000000</v>
      </c>
      <c r="M130" s="13">
        <v>200000000</v>
      </c>
    </row>
    <row r="131" spans="1:13" ht="16.5" customHeight="1" x14ac:dyDescent="0.5">
      <c r="A131" s="68"/>
      <c r="B131" s="6" t="s">
        <v>63</v>
      </c>
      <c r="E131" s="7"/>
      <c r="G131" s="8">
        <v>179058025</v>
      </c>
      <c r="H131" s="8"/>
      <c r="I131" s="13">
        <v>179058025</v>
      </c>
      <c r="J131" s="20"/>
      <c r="K131" s="13">
        <v>179058025</v>
      </c>
      <c r="M131" s="13">
        <v>179058025</v>
      </c>
    </row>
    <row r="132" spans="1:13" ht="16.5" customHeight="1" x14ac:dyDescent="0.5">
      <c r="B132" s="6" t="s">
        <v>64</v>
      </c>
      <c r="E132" s="7"/>
      <c r="G132" s="13">
        <v>1240547744</v>
      </c>
      <c r="H132" s="8"/>
      <c r="I132" s="13">
        <v>1346642281</v>
      </c>
      <c r="J132" s="20"/>
      <c r="K132" s="13">
        <v>864524393</v>
      </c>
      <c r="M132" s="13">
        <v>889658590</v>
      </c>
    </row>
    <row r="133" spans="1:13" ht="16.5" customHeight="1" x14ac:dyDescent="0.5">
      <c r="A133" s="6" t="s">
        <v>65</v>
      </c>
      <c r="E133" s="7"/>
      <c r="G133" s="13">
        <v>-179058025</v>
      </c>
      <c r="H133" s="8"/>
      <c r="I133" s="13">
        <v>-179058025</v>
      </c>
      <c r="J133" s="20"/>
      <c r="K133" s="13">
        <v>-179058025</v>
      </c>
      <c r="M133" s="13">
        <v>-179058025</v>
      </c>
    </row>
    <row r="134" spans="1:13" ht="16.5" customHeight="1" x14ac:dyDescent="0.5">
      <c r="A134" s="6" t="s">
        <v>66</v>
      </c>
      <c r="E134" s="7"/>
      <c r="G134" s="21">
        <v>-121970995</v>
      </c>
      <c r="H134" s="8"/>
      <c r="I134" s="21">
        <v>-123164126</v>
      </c>
      <c r="J134" s="20"/>
      <c r="K134" s="21">
        <v>0</v>
      </c>
      <c r="M134" s="21">
        <v>0</v>
      </c>
    </row>
    <row r="135" spans="1:13" ht="8.1" customHeight="1" x14ac:dyDescent="0.5">
      <c r="E135" s="7"/>
      <c r="G135" s="13"/>
      <c r="H135" s="8"/>
      <c r="I135" s="8"/>
      <c r="K135" s="13"/>
      <c r="L135" s="8"/>
      <c r="M135" s="13"/>
    </row>
    <row r="136" spans="1:13" ht="16.5" customHeight="1" x14ac:dyDescent="0.5">
      <c r="A136" s="5" t="s">
        <v>67</v>
      </c>
      <c r="E136" s="7"/>
    </row>
    <row r="137" spans="1:13" ht="16.5" customHeight="1" x14ac:dyDescent="0.5">
      <c r="B137" s="5" t="s">
        <v>68</v>
      </c>
      <c r="E137" s="7"/>
      <c r="G137" s="8">
        <f>SUM(G125:G136)</f>
        <v>4662228060</v>
      </c>
      <c r="H137" s="8"/>
      <c r="I137" s="8">
        <f>SUM(I125:I136)</f>
        <v>4767129466</v>
      </c>
      <c r="K137" s="8">
        <f>SUM(K125:K136)</f>
        <v>4313463129</v>
      </c>
      <c r="L137" s="8"/>
      <c r="M137" s="8">
        <f>SUM(M125:M136)</f>
        <v>4338597326</v>
      </c>
    </row>
    <row r="138" spans="1:13" ht="16.5" customHeight="1" x14ac:dyDescent="0.5">
      <c r="A138" s="6" t="s">
        <v>69</v>
      </c>
      <c r="E138" s="7"/>
      <c r="G138" s="21">
        <v>165453573</v>
      </c>
      <c r="H138" s="8"/>
      <c r="I138" s="21">
        <v>171247803</v>
      </c>
      <c r="J138" s="20"/>
      <c r="K138" s="21">
        <v>0</v>
      </c>
      <c r="M138" s="21">
        <v>0</v>
      </c>
    </row>
    <row r="139" spans="1:13" ht="8.1" customHeight="1" x14ac:dyDescent="0.5">
      <c r="A139" s="5"/>
      <c r="E139" s="7"/>
      <c r="G139" s="8"/>
      <c r="H139" s="8"/>
      <c r="I139" s="8"/>
      <c r="J139" s="8"/>
      <c r="K139" s="8"/>
      <c r="M139" s="13"/>
    </row>
    <row r="140" spans="1:13" ht="16.5" customHeight="1" x14ac:dyDescent="0.5">
      <c r="A140" s="5" t="s">
        <v>70</v>
      </c>
      <c r="E140" s="7"/>
      <c r="G140" s="12">
        <f>SUM(G137:G138)</f>
        <v>4827681633</v>
      </c>
      <c r="H140" s="8"/>
      <c r="I140" s="12">
        <f>SUM(I137:I138)</f>
        <v>4938377269</v>
      </c>
      <c r="J140" s="8"/>
      <c r="K140" s="12">
        <f>SUM(K137:K138)</f>
        <v>4313463129</v>
      </c>
      <c r="M140" s="12">
        <f>SUM(M137:M138)</f>
        <v>4338597326</v>
      </c>
    </row>
    <row r="141" spans="1:13" ht="8.1" customHeight="1" x14ac:dyDescent="0.5">
      <c r="A141" s="5"/>
      <c r="E141" s="7"/>
      <c r="G141" s="8"/>
      <c r="H141" s="8"/>
      <c r="I141" s="8"/>
      <c r="J141" s="8"/>
      <c r="K141" s="8"/>
      <c r="M141" s="8"/>
    </row>
    <row r="142" spans="1:13" ht="16.5" customHeight="1" thickBot="1" x14ac:dyDescent="0.55000000000000004">
      <c r="A142" s="5" t="s">
        <v>71</v>
      </c>
      <c r="B142" s="5"/>
      <c r="E142" s="7"/>
      <c r="G142" s="23">
        <f>+G140+G83</f>
        <v>5865683998</v>
      </c>
      <c r="H142" s="8"/>
      <c r="I142" s="23">
        <f>+I140+I83</f>
        <v>5795644818</v>
      </c>
      <c r="J142" s="8"/>
      <c r="K142" s="23">
        <f>+K140+K83</f>
        <v>5112468369</v>
      </c>
      <c r="M142" s="23">
        <f>+M140+M83</f>
        <v>4970279548</v>
      </c>
    </row>
    <row r="143" spans="1:13" ht="16.5" customHeight="1" thickTop="1" x14ac:dyDescent="0.5">
      <c r="A143" s="5"/>
      <c r="B143" s="5"/>
      <c r="E143" s="7"/>
      <c r="G143" s="8"/>
      <c r="H143" s="8"/>
      <c r="I143" s="8"/>
      <c r="K143" s="8"/>
      <c r="L143" s="8"/>
      <c r="M143" s="8"/>
    </row>
    <row r="144" spans="1:13" ht="16.5" customHeight="1" x14ac:dyDescent="0.5">
      <c r="A144" s="5"/>
      <c r="B144" s="5"/>
      <c r="E144" s="7"/>
      <c r="G144" s="8"/>
      <c r="H144" s="8"/>
      <c r="I144" s="8"/>
      <c r="K144" s="8"/>
      <c r="L144" s="8"/>
      <c r="M144" s="8"/>
    </row>
    <row r="145" spans="1:13" ht="16.5" customHeight="1" x14ac:dyDescent="0.5">
      <c r="A145" s="5"/>
      <c r="B145" s="5"/>
      <c r="E145" s="7"/>
      <c r="G145" s="8"/>
      <c r="H145" s="8"/>
      <c r="I145" s="8"/>
      <c r="K145" s="8"/>
      <c r="L145" s="8"/>
      <c r="M145" s="8"/>
    </row>
    <row r="146" spans="1:13" ht="16.5" customHeight="1" x14ac:dyDescent="0.5">
      <c r="A146" s="5"/>
      <c r="B146" s="5"/>
      <c r="E146" s="7"/>
      <c r="G146" s="8"/>
      <c r="H146" s="8"/>
      <c r="I146" s="8"/>
      <c r="K146" s="8"/>
      <c r="L146" s="8"/>
      <c r="M146" s="8"/>
    </row>
    <row r="147" spans="1:13" ht="16.5" customHeight="1" x14ac:dyDescent="0.5">
      <c r="A147" s="5"/>
      <c r="B147" s="5"/>
      <c r="E147" s="7"/>
      <c r="G147" s="8"/>
      <c r="H147" s="8"/>
      <c r="I147" s="8"/>
      <c r="K147" s="8"/>
      <c r="L147" s="8"/>
      <c r="M147" s="8"/>
    </row>
    <row r="148" spans="1:13" ht="16.5" customHeight="1" x14ac:dyDescent="0.5">
      <c r="A148" s="5"/>
      <c r="B148" s="5"/>
      <c r="E148" s="7"/>
      <c r="G148" s="8"/>
      <c r="H148" s="8"/>
      <c r="I148" s="8"/>
      <c r="K148" s="8"/>
      <c r="L148" s="8"/>
      <c r="M148" s="8"/>
    </row>
    <row r="149" spans="1:13" ht="16.5" customHeight="1" x14ac:dyDescent="0.5">
      <c r="A149" s="5"/>
      <c r="B149" s="5"/>
      <c r="E149" s="7"/>
      <c r="G149" s="8"/>
      <c r="H149" s="8"/>
      <c r="I149" s="8"/>
      <c r="K149" s="8"/>
      <c r="L149" s="8"/>
      <c r="M149" s="8"/>
    </row>
    <row r="150" spans="1:13" ht="16.5" customHeight="1" x14ac:dyDescent="0.5">
      <c r="A150" s="5"/>
      <c r="B150" s="5"/>
      <c r="E150" s="7"/>
      <c r="G150" s="8"/>
      <c r="H150" s="8"/>
      <c r="I150" s="8"/>
      <c r="K150" s="8"/>
      <c r="L150" s="8"/>
      <c r="M150" s="8"/>
    </row>
    <row r="151" spans="1:13" ht="5.25" customHeight="1" x14ac:dyDescent="0.5">
      <c r="A151" s="5"/>
      <c r="B151" s="5"/>
      <c r="E151" s="7"/>
      <c r="G151" s="8"/>
      <c r="H151" s="8"/>
      <c r="I151" s="8"/>
      <c r="K151" s="8"/>
      <c r="L151" s="8"/>
      <c r="M151" s="8"/>
    </row>
    <row r="152" spans="1:13" ht="21.95" customHeight="1" x14ac:dyDescent="0.5">
      <c r="A152" s="22" t="s">
        <v>36</v>
      </c>
      <c r="B152" s="10"/>
      <c r="C152" s="10"/>
      <c r="D152" s="10"/>
      <c r="E152" s="11"/>
      <c r="F152" s="10"/>
      <c r="G152" s="1"/>
      <c r="H152" s="1"/>
      <c r="I152" s="1"/>
      <c r="J152" s="1"/>
      <c r="K152" s="1"/>
      <c r="L152" s="1"/>
      <c r="M152" s="1"/>
    </row>
    <row r="153" spans="1:13" ht="16.7" customHeight="1" x14ac:dyDescent="0.5">
      <c r="G153" s="8"/>
      <c r="I153" s="8"/>
      <c r="K153" s="8"/>
      <c r="M153" s="8"/>
    </row>
  </sheetData>
  <mergeCells count="13">
    <mergeCell ref="G57:I57"/>
    <mergeCell ref="K57:M57"/>
    <mergeCell ref="G107:I107"/>
    <mergeCell ref="K107:M107"/>
    <mergeCell ref="G108:I108"/>
    <mergeCell ref="K108:M108"/>
    <mergeCell ref="G56:I56"/>
    <mergeCell ref="K56:M56"/>
    <mergeCell ref="G6:I6"/>
    <mergeCell ref="K6:M6"/>
    <mergeCell ref="G7:I7"/>
    <mergeCell ref="K7:M7"/>
    <mergeCell ref="A48:M4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1" max="12" man="1"/>
  </rowBreaks>
  <ignoredErrors>
    <ignoredError sqref="J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352B6-B9B4-4D98-90DB-63D140D1969B}">
  <dimension ref="A1:M106"/>
  <sheetViews>
    <sheetView zoomScale="115" zoomScaleNormal="115" zoomScaleSheetLayoutView="109" workbookViewId="0">
      <selection activeCell="P8" sqref="P8"/>
    </sheetView>
  </sheetViews>
  <sheetFormatPr defaultColWidth="9.42578125" defaultRowHeight="16.5" customHeight="1" x14ac:dyDescent="0.5"/>
  <cols>
    <col min="1" max="3" width="1.42578125" style="6" customWidth="1"/>
    <col min="4" max="4" width="42.85546875" style="6" customWidth="1"/>
    <col min="5" max="5" width="5.5703125" style="6" customWidth="1"/>
    <col min="6" max="6" width="0.5703125" style="6" customWidth="1"/>
    <col min="7" max="7" width="12.5703125" style="8" customWidth="1"/>
    <col min="8" max="8" width="0.5703125" style="8" customWidth="1"/>
    <col min="9" max="9" width="12.5703125" style="8" customWidth="1"/>
    <col min="10" max="10" width="0.5703125" style="8" customWidth="1"/>
    <col min="11" max="11" width="12.5703125" style="8" customWidth="1"/>
    <col min="12" max="12" width="0.5703125" style="8" customWidth="1"/>
    <col min="13" max="13" width="12.5703125" style="8" customWidth="1"/>
    <col min="14" max="16384" width="9.42578125" style="6"/>
  </cols>
  <sheetData>
    <row r="1" spans="1:13" ht="16.5" customHeight="1" x14ac:dyDescent="0.5">
      <c r="A1" s="5" t="s">
        <v>0</v>
      </c>
      <c r="E1" s="7"/>
    </row>
    <row r="2" spans="1:13" ht="16.5" customHeight="1" x14ac:dyDescent="0.5">
      <c r="A2" s="5" t="s">
        <v>72</v>
      </c>
      <c r="E2" s="7"/>
    </row>
    <row r="3" spans="1:13" ht="16.5" customHeight="1" x14ac:dyDescent="0.5">
      <c r="A3" s="9" t="s">
        <v>207</v>
      </c>
      <c r="B3" s="10"/>
      <c r="C3" s="10"/>
      <c r="D3" s="10"/>
      <c r="E3" s="11"/>
      <c r="F3" s="10"/>
      <c r="G3" s="12"/>
      <c r="H3" s="12"/>
      <c r="I3" s="12"/>
      <c r="J3" s="12"/>
      <c r="K3" s="12"/>
      <c r="L3" s="12"/>
      <c r="M3" s="12"/>
    </row>
    <row r="4" spans="1:13" ht="14.45" customHeight="1" x14ac:dyDescent="0.5">
      <c r="A4" s="5"/>
      <c r="E4" s="7"/>
    </row>
    <row r="5" spans="1:13" ht="14.45" customHeight="1" x14ac:dyDescent="0.5">
      <c r="E5" s="17"/>
      <c r="F5" s="5"/>
      <c r="G5" s="16"/>
      <c r="H5" s="16"/>
      <c r="I5" s="16"/>
      <c r="J5" s="16"/>
      <c r="K5" s="16"/>
      <c r="L5" s="16"/>
      <c r="M5" s="16"/>
    </row>
    <row r="6" spans="1:13" ht="14.45" customHeight="1" x14ac:dyDescent="0.5">
      <c r="A6" s="5"/>
      <c r="E6" s="7"/>
      <c r="G6" s="104" t="s">
        <v>2</v>
      </c>
      <c r="H6" s="104"/>
      <c r="I6" s="104"/>
      <c r="J6" s="16"/>
      <c r="K6" s="104" t="s">
        <v>3</v>
      </c>
      <c r="L6" s="104"/>
      <c r="M6" s="104"/>
    </row>
    <row r="7" spans="1:13" ht="14.45" customHeight="1" x14ac:dyDescent="0.5">
      <c r="A7" s="5"/>
      <c r="E7" s="7"/>
      <c r="G7" s="105" t="s">
        <v>73</v>
      </c>
      <c r="H7" s="105"/>
      <c r="I7" s="105"/>
      <c r="J7" s="16"/>
      <c r="K7" s="105" t="s">
        <v>73</v>
      </c>
      <c r="L7" s="105"/>
      <c r="M7" s="105"/>
    </row>
    <row r="8" spans="1:13" ht="14.45" customHeight="1" x14ac:dyDescent="0.5">
      <c r="E8" s="7"/>
      <c r="G8" s="16" t="s">
        <v>5</v>
      </c>
      <c r="H8" s="16"/>
      <c r="I8" s="16" t="s">
        <v>5</v>
      </c>
      <c r="J8" s="15"/>
      <c r="K8" s="16" t="s">
        <v>5</v>
      </c>
      <c r="L8" s="16"/>
      <c r="M8" s="16" t="s">
        <v>5</v>
      </c>
    </row>
    <row r="9" spans="1:13" ht="14.45" customHeight="1" x14ac:dyDescent="0.5">
      <c r="E9" s="7"/>
      <c r="G9" s="16" t="s">
        <v>187</v>
      </c>
      <c r="H9" s="16"/>
      <c r="I9" s="16" t="s">
        <v>8</v>
      </c>
      <c r="J9" s="5"/>
      <c r="K9" s="16" t="s">
        <v>187</v>
      </c>
      <c r="L9" s="16"/>
      <c r="M9" s="16" t="s">
        <v>8</v>
      </c>
    </row>
    <row r="10" spans="1:13" ht="14.45" customHeight="1" x14ac:dyDescent="0.5">
      <c r="E10" s="58" t="s">
        <v>9</v>
      </c>
      <c r="F10" s="5"/>
      <c r="G10" s="19" t="s">
        <v>10</v>
      </c>
      <c r="H10" s="16"/>
      <c r="I10" s="19" t="s">
        <v>10</v>
      </c>
      <c r="J10" s="35"/>
      <c r="K10" s="19" t="s">
        <v>10</v>
      </c>
      <c r="L10" s="16"/>
      <c r="M10" s="19" t="s">
        <v>10</v>
      </c>
    </row>
    <row r="11" spans="1:13" ht="6" customHeight="1" x14ac:dyDescent="0.5">
      <c r="E11" s="7"/>
      <c r="G11" s="13"/>
      <c r="I11" s="13"/>
      <c r="K11" s="13"/>
      <c r="M11" s="13"/>
    </row>
    <row r="12" spans="1:13" ht="14.45" customHeight="1" x14ac:dyDescent="0.5">
      <c r="A12" s="6" t="s">
        <v>74</v>
      </c>
      <c r="E12" s="7"/>
      <c r="G12" s="13">
        <v>1097042234</v>
      </c>
      <c r="I12" s="13">
        <v>1063571584</v>
      </c>
      <c r="K12" s="13">
        <v>676171409</v>
      </c>
      <c r="L12" s="45"/>
      <c r="M12" s="13">
        <v>732698221</v>
      </c>
    </row>
    <row r="13" spans="1:13" ht="14.45" customHeight="1" x14ac:dyDescent="0.5">
      <c r="A13" s="6" t="s">
        <v>75</v>
      </c>
      <c r="E13" s="7"/>
      <c r="G13" s="21">
        <v>-676809461</v>
      </c>
      <c r="I13" s="21">
        <v>-689745941</v>
      </c>
      <c r="K13" s="21">
        <v>-446392310</v>
      </c>
      <c r="L13" s="45"/>
      <c r="M13" s="21">
        <v>-500820949</v>
      </c>
    </row>
    <row r="14" spans="1:13" ht="6" customHeight="1" x14ac:dyDescent="0.5">
      <c r="A14" s="5"/>
      <c r="E14" s="7"/>
    </row>
    <row r="15" spans="1:13" ht="14.45" customHeight="1" x14ac:dyDescent="0.5">
      <c r="A15" s="5" t="s">
        <v>76</v>
      </c>
      <c r="E15" s="7"/>
      <c r="G15" s="8">
        <f>SUM(G12:G13)</f>
        <v>420232773</v>
      </c>
      <c r="I15" s="8">
        <f>SUM(I12:I13)</f>
        <v>373825643</v>
      </c>
      <c r="K15" s="8">
        <f>SUM(K12:K13)</f>
        <v>229779099</v>
      </c>
      <c r="M15" s="8">
        <f>SUM(M12:M13)</f>
        <v>231877272</v>
      </c>
    </row>
    <row r="16" spans="1:13" ht="14.45" customHeight="1" x14ac:dyDescent="0.5">
      <c r="A16" s="6" t="s">
        <v>77</v>
      </c>
      <c r="E16" s="7">
        <v>19</v>
      </c>
      <c r="G16" s="13">
        <v>0</v>
      </c>
      <c r="I16" s="13">
        <v>0</v>
      </c>
      <c r="K16" s="8">
        <v>35135977</v>
      </c>
      <c r="M16" s="13">
        <v>0</v>
      </c>
    </row>
    <row r="17" spans="1:13" ht="14.45" customHeight="1" x14ac:dyDescent="0.5">
      <c r="A17" s="6" t="s">
        <v>78</v>
      </c>
      <c r="E17" s="7"/>
      <c r="G17" s="13">
        <v>996426</v>
      </c>
      <c r="I17" s="8">
        <v>-4587635</v>
      </c>
      <c r="K17" s="8">
        <v>1274117</v>
      </c>
      <c r="M17" s="8">
        <v>-3481945</v>
      </c>
    </row>
    <row r="18" spans="1:13" ht="14.45" customHeight="1" x14ac:dyDescent="0.5">
      <c r="A18" s="6" t="s">
        <v>79</v>
      </c>
      <c r="E18" s="7"/>
      <c r="G18" s="13">
        <v>5442509</v>
      </c>
      <c r="I18" s="8">
        <v>3847438</v>
      </c>
      <c r="J18" s="13"/>
      <c r="K18" s="13">
        <v>18806301</v>
      </c>
      <c r="L18" s="45"/>
      <c r="M18" s="8">
        <v>17786393</v>
      </c>
    </row>
    <row r="19" spans="1:13" ht="14.45" customHeight="1" x14ac:dyDescent="0.5">
      <c r="A19" s="6" t="s">
        <v>80</v>
      </c>
      <c r="E19" s="7"/>
      <c r="G19" s="13">
        <v>-98599223</v>
      </c>
      <c r="H19" s="13"/>
      <c r="I19" s="13">
        <v>-104299703</v>
      </c>
      <c r="J19" s="13"/>
      <c r="K19" s="13">
        <v>-62580924</v>
      </c>
      <c r="L19" s="20"/>
      <c r="M19" s="13">
        <v>-78251039</v>
      </c>
    </row>
    <row r="20" spans="1:13" ht="14.45" customHeight="1" x14ac:dyDescent="0.5">
      <c r="A20" s="6" t="s">
        <v>81</v>
      </c>
      <c r="E20" s="7"/>
      <c r="G20" s="13">
        <v>-150028122</v>
      </c>
      <c r="H20" s="13"/>
      <c r="I20" s="13">
        <v>-145557641</v>
      </c>
      <c r="J20" s="13"/>
      <c r="K20" s="13">
        <v>-101578024</v>
      </c>
      <c r="L20" s="20"/>
      <c r="M20" s="13">
        <v>-100234088</v>
      </c>
    </row>
    <row r="21" spans="1:13" ht="14.45" customHeight="1" x14ac:dyDescent="0.5">
      <c r="A21" s="6" t="s">
        <v>222</v>
      </c>
      <c r="E21" s="7"/>
      <c r="G21" s="13">
        <v>-1383679</v>
      </c>
      <c r="H21" s="13"/>
      <c r="I21" s="13">
        <v>774292</v>
      </c>
      <c r="J21" s="13"/>
      <c r="K21" s="13">
        <v>-1916719</v>
      </c>
      <c r="L21" s="13"/>
      <c r="M21" s="13">
        <v>726423</v>
      </c>
    </row>
    <row r="22" spans="1:13" ht="14.45" customHeight="1" x14ac:dyDescent="0.5">
      <c r="A22" s="6" t="s">
        <v>82</v>
      </c>
      <c r="E22" s="7"/>
      <c r="G22" s="13">
        <v>-2879028</v>
      </c>
      <c r="I22" s="13">
        <v>-3523241</v>
      </c>
      <c r="K22" s="13">
        <v>-2395213</v>
      </c>
      <c r="L22" s="45"/>
      <c r="M22" s="46">
        <v>-2886748</v>
      </c>
    </row>
    <row r="23" spans="1:13" ht="14.45" customHeight="1" x14ac:dyDescent="0.5">
      <c r="A23" s="6" t="s">
        <v>83</v>
      </c>
      <c r="E23" s="7"/>
      <c r="G23" s="13"/>
      <c r="I23" s="13"/>
      <c r="K23" s="13"/>
      <c r="M23" s="13"/>
    </row>
    <row r="24" spans="1:13" ht="14.45" customHeight="1" x14ac:dyDescent="0.5">
      <c r="B24" s="6" t="s">
        <v>84</v>
      </c>
      <c r="E24" s="7"/>
      <c r="G24" s="21">
        <v>0</v>
      </c>
      <c r="I24" s="48">
        <v>1080505</v>
      </c>
      <c r="K24" s="48">
        <v>0</v>
      </c>
      <c r="L24" s="45"/>
      <c r="M24" s="48">
        <v>0</v>
      </c>
    </row>
    <row r="25" spans="1:13" ht="6" customHeight="1" x14ac:dyDescent="0.5">
      <c r="E25" s="7"/>
      <c r="G25" s="46"/>
      <c r="I25" s="46"/>
      <c r="K25" s="46"/>
      <c r="M25" s="46"/>
    </row>
    <row r="26" spans="1:13" ht="14.45" customHeight="1" x14ac:dyDescent="0.5">
      <c r="A26" s="5" t="s">
        <v>224</v>
      </c>
      <c r="E26" s="7"/>
      <c r="G26" s="46">
        <f>SUM(G15:G24)</f>
        <v>173781656</v>
      </c>
      <c r="I26" s="46">
        <f>SUM(I15:I24)</f>
        <v>121559658</v>
      </c>
      <c r="K26" s="46">
        <f>SUM(K15:K24)</f>
        <v>116524614</v>
      </c>
      <c r="M26" s="46">
        <f>SUM(M15:M24)</f>
        <v>65536268</v>
      </c>
    </row>
    <row r="27" spans="1:13" ht="14.45" customHeight="1" x14ac:dyDescent="0.5">
      <c r="A27" s="6" t="s">
        <v>230</v>
      </c>
      <c r="E27" s="7"/>
      <c r="G27" s="21">
        <v>-13167533</v>
      </c>
      <c r="I27" s="21">
        <v>-24710152</v>
      </c>
      <c r="K27" s="21">
        <v>2572139</v>
      </c>
      <c r="L27" s="45"/>
      <c r="M27" s="21">
        <v>-13089082</v>
      </c>
    </row>
    <row r="28" spans="1:13" ht="6" customHeight="1" x14ac:dyDescent="0.5">
      <c r="E28" s="7"/>
    </row>
    <row r="29" spans="1:13" ht="14.45" customHeight="1" x14ac:dyDescent="0.5">
      <c r="A29" s="5" t="s">
        <v>85</v>
      </c>
      <c r="E29" s="7"/>
      <c r="G29" s="21">
        <f>SUM(G26:G27)</f>
        <v>160614123</v>
      </c>
      <c r="I29" s="21">
        <f>SUM(I26:I27)</f>
        <v>96849506</v>
      </c>
      <c r="K29" s="21">
        <f>SUM(K26:K27)</f>
        <v>119096753</v>
      </c>
      <c r="M29" s="21">
        <f>SUM(M26:M27)</f>
        <v>52447186</v>
      </c>
    </row>
    <row r="30" spans="1:13" ht="12.75" customHeight="1" x14ac:dyDescent="0.5">
      <c r="A30" s="5"/>
      <c r="E30" s="7"/>
    </row>
    <row r="31" spans="1:13" ht="14.45" customHeight="1" x14ac:dyDescent="0.5">
      <c r="A31" s="5" t="s">
        <v>86</v>
      </c>
      <c r="E31" s="7"/>
    </row>
    <row r="32" spans="1:13" ht="14.45" customHeight="1" x14ac:dyDescent="0.5">
      <c r="A32" s="47" t="s">
        <v>191</v>
      </c>
      <c r="E32" s="7"/>
    </row>
    <row r="33" spans="1:13" ht="14.45" customHeight="1" x14ac:dyDescent="0.5">
      <c r="B33" s="6" t="s">
        <v>192</v>
      </c>
      <c r="E33" s="7"/>
      <c r="G33" s="8">
        <v>-103590</v>
      </c>
      <c r="I33" s="8">
        <v>0</v>
      </c>
      <c r="K33" s="8">
        <v>0</v>
      </c>
      <c r="M33" s="8">
        <v>0</v>
      </c>
    </row>
    <row r="34" spans="1:13" ht="14.45" customHeight="1" x14ac:dyDescent="0.5">
      <c r="B34" s="6" t="s">
        <v>193</v>
      </c>
      <c r="E34" s="7"/>
    </row>
    <row r="35" spans="1:13" ht="14.45" customHeight="1" x14ac:dyDescent="0.5">
      <c r="A35" s="5"/>
      <c r="C35" s="6" t="s">
        <v>194</v>
      </c>
      <c r="E35" s="7"/>
      <c r="G35" s="12">
        <v>655</v>
      </c>
      <c r="I35" s="12">
        <v>0</v>
      </c>
      <c r="K35" s="12">
        <v>0</v>
      </c>
      <c r="M35" s="12">
        <v>0</v>
      </c>
    </row>
    <row r="36" spans="1:13" ht="14.45" customHeight="1" x14ac:dyDescent="0.5">
      <c r="A36" s="5"/>
      <c r="B36" s="6" t="s">
        <v>195</v>
      </c>
      <c r="E36" s="7"/>
    </row>
    <row r="37" spans="1:13" ht="14.45" customHeight="1" x14ac:dyDescent="0.5">
      <c r="A37" s="5"/>
      <c r="C37" s="6" t="s">
        <v>90</v>
      </c>
      <c r="E37" s="7"/>
      <c r="G37" s="12">
        <f>SUM(G33:G35)</f>
        <v>-102935</v>
      </c>
      <c r="I37" s="12">
        <f>SUM(I33:I35)</f>
        <v>0</v>
      </c>
      <c r="K37" s="12">
        <f>SUM(K33:K35)</f>
        <v>0</v>
      </c>
      <c r="M37" s="12">
        <f>SUM(M33:M35)</f>
        <v>0</v>
      </c>
    </row>
    <row r="38" spans="1:13" ht="12.75" customHeight="1" x14ac:dyDescent="0.5">
      <c r="A38" s="5"/>
      <c r="E38" s="7"/>
    </row>
    <row r="39" spans="1:13" ht="14.45" customHeight="1" x14ac:dyDescent="0.5">
      <c r="A39" s="47" t="s">
        <v>87</v>
      </c>
      <c r="E39" s="7"/>
    </row>
    <row r="40" spans="1:13" ht="14.45" customHeight="1" x14ac:dyDescent="0.5">
      <c r="B40" s="6" t="s">
        <v>88</v>
      </c>
      <c r="E40" s="7"/>
      <c r="G40" s="21">
        <v>-11284183</v>
      </c>
      <c r="I40" s="21">
        <v>-14408891</v>
      </c>
      <c r="K40" s="21">
        <v>0</v>
      </c>
      <c r="M40" s="21">
        <v>0</v>
      </c>
    </row>
    <row r="41" spans="1:13" ht="9.9499999999999993" customHeight="1" x14ac:dyDescent="0.5">
      <c r="E41" s="7"/>
      <c r="G41" s="13"/>
      <c r="I41" s="13"/>
    </row>
    <row r="42" spans="1:13" ht="14.45" customHeight="1" x14ac:dyDescent="0.5">
      <c r="A42" s="6" t="s">
        <v>89</v>
      </c>
      <c r="E42" s="7"/>
    </row>
    <row r="43" spans="1:13" ht="14.45" customHeight="1" x14ac:dyDescent="0.5">
      <c r="B43" s="6" t="s">
        <v>90</v>
      </c>
      <c r="E43" s="7"/>
      <c r="G43" s="12">
        <f>SUM(G40:G42)</f>
        <v>-11284183</v>
      </c>
      <c r="I43" s="12">
        <f>SUM(I40:I42)</f>
        <v>-14408891</v>
      </c>
      <c r="K43" s="12">
        <f>SUM(K40:K42)</f>
        <v>0</v>
      </c>
      <c r="M43" s="12">
        <f>SUM(M40:M42)</f>
        <v>0</v>
      </c>
    </row>
    <row r="44" spans="1:13" ht="6" customHeight="1" x14ac:dyDescent="0.5">
      <c r="E44" s="7"/>
    </row>
    <row r="45" spans="1:13" ht="14.45" customHeight="1" x14ac:dyDescent="0.5">
      <c r="A45" s="5" t="s">
        <v>91</v>
      </c>
      <c r="B45" s="5"/>
      <c r="C45" s="5"/>
      <c r="D45" s="5"/>
      <c r="E45" s="7"/>
      <c r="G45" s="12">
        <f>SUM(G37,G43)</f>
        <v>-11387118</v>
      </c>
      <c r="I45" s="12">
        <f>SUM(I37,I43)</f>
        <v>-14408891</v>
      </c>
      <c r="K45" s="12">
        <f>SUM(K37,K43)</f>
        <v>0</v>
      </c>
      <c r="M45" s="12">
        <f>SUM(M37,M43)</f>
        <v>0</v>
      </c>
    </row>
    <row r="46" spans="1:13" ht="6" customHeight="1" x14ac:dyDescent="0.5">
      <c r="A46" s="5"/>
      <c r="B46" s="5"/>
      <c r="C46" s="5"/>
      <c r="D46" s="5"/>
      <c r="E46" s="7"/>
    </row>
    <row r="47" spans="1:13" ht="14.45" customHeight="1" thickBot="1" x14ac:dyDescent="0.55000000000000004">
      <c r="A47" s="5" t="s">
        <v>92</v>
      </c>
      <c r="E47" s="7"/>
      <c r="G47" s="23">
        <f>SUM(G29,G45)</f>
        <v>149227005</v>
      </c>
      <c r="I47" s="23">
        <f>SUM(I29,I45)</f>
        <v>82440615</v>
      </c>
      <c r="K47" s="23">
        <f>SUM(K29,K45)</f>
        <v>119096753</v>
      </c>
      <c r="M47" s="23">
        <f>SUM(M29,M45)</f>
        <v>52447186</v>
      </c>
    </row>
    <row r="48" spans="1:13" ht="12.75" customHeight="1" thickTop="1" x14ac:dyDescent="0.5">
      <c r="A48" s="5"/>
      <c r="E48" s="7"/>
    </row>
    <row r="49" spans="1:13" ht="14.45" customHeight="1" x14ac:dyDescent="0.5">
      <c r="A49" s="5" t="s">
        <v>93</v>
      </c>
      <c r="E49" s="7"/>
    </row>
    <row r="50" spans="1:13" ht="14.45" customHeight="1" x14ac:dyDescent="0.5">
      <c r="B50" s="6" t="s">
        <v>94</v>
      </c>
      <c r="E50" s="7"/>
      <c r="G50" s="13">
        <f>G29-G51</f>
        <v>161180338</v>
      </c>
      <c r="I50" s="13">
        <f>I29-I51</f>
        <v>96885138</v>
      </c>
      <c r="K50" s="13">
        <f>K29-K51</f>
        <v>119096753</v>
      </c>
      <c r="M50" s="13">
        <f>M29-M51</f>
        <v>52447186</v>
      </c>
    </row>
    <row r="51" spans="1:13" ht="14.45" customHeight="1" x14ac:dyDescent="0.5">
      <c r="B51" s="6" t="s">
        <v>69</v>
      </c>
      <c r="E51" s="7"/>
      <c r="G51" s="12">
        <v>-566215</v>
      </c>
      <c r="I51" s="12">
        <v>-35632</v>
      </c>
      <c r="K51" s="12">
        <v>0</v>
      </c>
      <c r="M51" s="12">
        <v>0</v>
      </c>
    </row>
    <row r="52" spans="1:13" ht="6" customHeight="1" x14ac:dyDescent="0.5">
      <c r="A52" s="5"/>
      <c r="E52" s="7"/>
    </row>
    <row r="53" spans="1:13" ht="14.45" customHeight="1" thickBot="1" x14ac:dyDescent="0.55000000000000004">
      <c r="A53" s="5"/>
      <c r="E53" s="7"/>
      <c r="G53" s="23">
        <f>SUM(G50:G52)</f>
        <v>160614123</v>
      </c>
      <c r="I53" s="23">
        <f>SUM(I50:I52)</f>
        <v>96849506</v>
      </c>
      <c r="K53" s="23">
        <f>SUM(K50:K52)</f>
        <v>119096753</v>
      </c>
      <c r="M53" s="23">
        <f>SUM(M50:M52)</f>
        <v>52447186</v>
      </c>
    </row>
    <row r="54" spans="1:13" ht="12.75" customHeight="1" thickTop="1" x14ac:dyDescent="0.5">
      <c r="A54" s="5"/>
      <c r="E54" s="7"/>
    </row>
    <row r="55" spans="1:13" ht="14.45" customHeight="1" x14ac:dyDescent="0.5">
      <c r="A55" s="5" t="s">
        <v>95</v>
      </c>
      <c r="E55" s="7"/>
    </row>
    <row r="56" spans="1:13" ht="14.45" customHeight="1" x14ac:dyDescent="0.5">
      <c r="B56" s="6" t="s">
        <v>94</v>
      </c>
      <c r="E56" s="7"/>
      <c r="G56" s="8">
        <f>G47-G57</f>
        <v>149039858</v>
      </c>
      <c r="I56" s="8">
        <f>I47-I57</f>
        <v>82692667</v>
      </c>
      <c r="K56" s="8">
        <f>K47-K57</f>
        <v>119096753</v>
      </c>
      <c r="L56" s="6"/>
      <c r="M56" s="8">
        <f>M47-M57</f>
        <v>52447186</v>
      </c>
    </row>
    <row r="57" spans="1:13" ht="14.45" customHeight="1" x14ac:dyDescent="0.5">
      <c r="B57" s="6" t="s">
        <v>69</v>
      </c>
      <c r="E57" s="7"/>
      <c r="G57" s="12">
        <v>187147</v>
      </c>
      <c r="I57" s="12">
        <v>-252052</v>
      </c>
      <c r="K57" s="12">
        <v>0</v>
      </c>
      <c r="M57" s="12">
        <v>0</v>
      </c>
    </row>
    <row r="58" spans="1:13" ht="6" customHeight="1" x14ac:dyDescent="0.5">
      <c r="A58" s="5"/>
      <c r="E58" s="7"/>
    </row>
    <row r="59" spans="1:13" ht="14.45" customHeight="1" thickBot="1" x14ac:dyDescent="0.55000000000000004">
      <c r="A59" s="5"/>
      <c r="E59" s="7"/>
      <c r="G59" s="23">
        <f>SUM(G56:G58)</f>
        <v>149227005</v>
      </c>
      <c r="I59" s="23">
        <f>SUM(I56:I58)</f>
        <v>82440615</v>
      </c>
      <c r="K59" s="23">
        <f>SUM(K56:K58)</f>
        <v>119096753</v>
      </c>
      <c r="M59" s="23">
        <f>SUM(M56:M58)</f>
        <v>52447186</v>
      </c>
    </row>
    <row r="60" spans="1:13" ht="12" customHeight="1" thickTop="1" x14ac:dyDescent="0.5">
      <c r="A60" s="5"/>
      <c r="E60" s="7"/>
    </row>
    <row r="61" spans="1:13" ht="14.45" customHeight="1" x14ac:dyDescent="0.5">
      <c r="A61" s="5" t="s">
        <v>96</v>
      </c>
      <c r="E61" s="7"/>
    </row>
    <row r="62" spans="1:13" ht="6" customHeight="1" x14ac:dyDescent="0.5">
      <c r="A62" s="5"/>
      <c r="E62" s="7"/>
    </row>
    <row r="63" spans="1:13" ht="15" customHeight="1" thickBot="1" x14ac:dyDescent="0.55000000000000004">
      <c r="B63" s="6" t="s">
        <v>97</v>
      </c>
      <c r="E63" s="7"/>
      <c r="G63" s="2">
        <f>G50/1950500000</f>
        <v>8.2635395026916178E-2</v>
      </c>
      <c r="H63" s="3"/>
      <c r="I63" s="2">
        <f>I50/1999553846</f>
        <v>4.8453377834167109E-2</v>
      </c>
      <c r="J63" s="3"/>
      <c r="K63" s="2">
        <f>K50/1950500000</f>
        <v>6.105960164060497E-2</v>
      </c>
      <c r="L63" s="3"/>
      <c r="M63" s="2">
        <f>M50/1999553846</f>
        <v>2.6229444185720617E-2</v>
      </c>
    </row>
    <row r="64" spans="1:13" ht="15" customHeight="1" thickTop="1" x14ac:dyDescent="0.5">
      <c r="E64" s="7"/>
      <c r="G64" s="55"/>
      <c r="H64" s="3"/>
      <c r="I64" s="55"/>
      <c r="J64" s="3"/>
      <c r="K64" s="55"/>
      <c r="L64" s="3"/>
      <c r="M64" s="55"/>
    </row>
    <row r="65" spans="1:13" ht="6.75" customHeight="1" x14ac:dyDescent="0.5">
      <c r="E65" s="7"/>
      <c r="G65" s="49"/>
      <c r="H65" s="49"/>
      <c r="I65" s="49"/>
      <c r="J65" s="49"/>
      <c r="K65" s="49"/>
      <c r="L65" s="49"/>
      <c r="M65" s="49"/>
    </row>
    <row r="66" spans="1:13" ht="21.95" customHeight="1" x14ac:dyDescent="0.5">
      <c r="A66" s="22" t="s">
        <v>36</v>
      </c>
      <c r="B66" s="10"/>
      <c r="C66" s="10"/>
      <c r="D66" s="10"/>
      <c r="E66" s="10"/>
      <c r="F66" s="10"/>
      <c r="G66" s="12"/>
      <c r="H66" s="12"/>
      <c r="I66" s="12"/>
      <c r="J66" s="12"/>
      <c r="K66" s="12"/>
      <c r="L66" s="12"/>
      <c r="M66" s="12"/>
    </row>
    <row r="67" spans="1:13" ht="16.5" customHeight="1" x14ac:dyDescent="0.5">
      <c r="E67" s="7"/>
      <c r="G67" s="6"/>
      <c r="H67" s="6"/>
      <c r="I67" s="6"/>
      <c r="J67" s="6"/>
      <c r="K67" s="6"/>
      <c r="L67" s="6"/>
      <c r="M67" s="6"/>
    </row>
    <row r="68" spans="1:13" ht="16.5" customHeight="1" x14ac:dyDescent="0.5">
      <c r="E68" s="7"/>
      <c r="G68" s="6"/>
      <c r="H68" s="6"/>
      <c r="I68" s="6"/>
      <c r="J68" s="6"/>
      <c r="K68" s="6"/>
      <c r="L68" s="6"/>
      <c r="M68" s="6"/>
    </row>
    <row r="69" spans="1:13" ht="16.5" customHeight="1" x14ac:dyDescent="0.5">
      <c r="E69" s="7"/>
      <c r="G69" s="6"/>
      <c r="H69" s="6"/>
      <c r="I69" s="6"/>
      <c r="J69" s="6"/>
      <c r="K69" s="6"/>
      <c r="L69" s="6"/>
      <c r="M69" s="6"/>
    </row>
    <row r="70" spans="1:13" ht="16.5" customHeight="1" x14ac:dyDescent="0.5">
      <c r="E70" s="7"/>
      <c r="G70" s="6"/>
      <c r="H70" s="6"/>
      <c r="I70" s="6"/>
      <c r="J70" s="6"/>
      <c r="K70" s="6"/>
      <c r="L70" s="6"/>
      <c r="M70" s="6"/>
    </row>
    <row r="71" spans="1:13" ht="16.5" customHeight="1" x14ac:dyDescent="0.5">
      <c r="E71" s="7"/>
      <c r="G71" s="6"/>
      <c r="H71" s="6"/>
      <c r="I71" s="6"/>
      <c r="J71" s="6"/>
      <c r="K71" s="6"/>
      <c r="L71" s="6"/>
      <c r="M71" s="6"/>
    </row>
    <row r="72" spans="1:13" ht="16.5" customHeight="1" x14ac:dyDescent="0.5">
      <c r="E72" s="7"/>
      <c r="G72" s="6"/>
      <c r="H72" s="6"/>
      <c r="I72" s="6"/>
      <c r="J72" s="6"/>
      <c r="K72" s="6"/>
      <c r="L72" s="6"/>
      <c r="M72" s="6"/>
    </row>
    <row r="73" spans="1:13" ht="16.5" customHeight="1" x14ac:dyDescent="0.5">
      <c r="E73" s="7"/>
      <c r="G73" s="6"/>
      <c r="H73" s="6"/>
      <c r="I73" s="6"/>
      <c r="J73" s="6"/>
      <c r="K73" s="6"/>
      <c r="L73" s="6"/>
      <c r="M73" s="6"/>
    </row>
    <row r="74" spans="1:13" ht="16.5" customHeight="1" x14ac:dyDescent="0.5">
      <c r="E74" s="7"/>
      <c r="G74" s="6"/>
      <c r="H74" s="6"/>
      <c r="I74" s="6"/>
      <c r="J74" s="6"/>
      <c r="K74" s="6"/>
      <c r="L74" s="6"/>
      <c r="M74" s="6"/>
    </row>
    <row r="75" spans="1:13" ht="16.5" customHeight="1" x14ac:dyDescent="0.5">
      <c r="E75" s="7"/>
      <c r="G75" s="6"/>
      <c r="H75" s="6"/>
      <c r="I75" s="6"/>
      <c r="J75" s="6"/>
      <c r="K75" s="6"/>
      <c r="L75" s="6"/>
      <c r="M75" s="6"/>
    </row>
    <row r="76" spans="1:13" ht="16.5" customHeight="1" x14ac:dyDescent="0.5">
      <c r="E76" s="7"/>
      <c r="G76" s="6"/>
      <c r="H76" s="6"/>
      <c r="I76" s="6"/>
      <c r="J76" s="6"/>
      <c r="K76" s="6"/>
      <c r="L76" s="6"/>
      <c r="M76" s="6"/>
    </row>
    <row r="77" spans="1:13" ht="16.5" customHeight="1" x14ac:dyDescent="0.5">
      <c r="E77" s="7"/>
      <c r="G77" s="6"/>
      <c r="H77" s="6"/>
      <c r="I77" s="6"/>
      <c r="J77" s="6"/>
      <c r="K77" s="6"/>
      <c r="L77" s="6"/>
      <c r="M77" s="6"/>
    </row>
    <row r="78" spans="1:13" ht="16.5" customHeight="1" x14ac:dyDescent="0.5">
      <c r="E78" s="7"/>
      <c r="G78" s="6"/>
      <c r="H78" s="6"/>
      <c r="I78" s="6"/>
      <c r="J78" s="6"/>
      <c r="K78" s="6"/>
      <c r="L78" s="6"/>
      <c r="M78" s="6"/>
    </row>
    <row r="79" spans="1:13" ht="16.5" customHeight="1" x14ac:dyDescent="0.5">
      <c r="E79" s="7"/>
      <c r="G79" s="6"/>
      <c r="H79" s="6"/>
      <c r="I79" s="6"/>
      <c r="J79" s="6"/>
      <c r="K79" s="6"/>
      <c r="L79" s="6"/>
      <c r="M79" s="6"/>
    </row>
    <row r="80" spans="1:13" ht="16.5" customHeight="1" x14ac:dyDescent="0.5">
      <c r="E80" s="7"/>
      <c r="G80" s="6"/>
      <c r="H80" s="6"/>
      <c r="I80" s="6"/>
      <c r="J80" s="6"/>
      <c r="K80" s="6"/>
      <c r="L80" s="6"/>
      <c r="M80" s="6"/>
    </row>
    <row r="81" spans="5:13" ht="16.5" customHeight="1" x14ac:dyDescent="0.5">
      <c r="E81" s="7"/>
      <c r="G81" s="6"/>
      <c r="H81" s="6"/>
      <c r="I81" s="6"/>
      <c r="J81" s="6"/>
      <c r="K81" s="6"/>
      <c r="L81" s="6"/>
      <c r="M81" s="6"/>
    </row>
    <row r="82" spans="5:13" ht="16.5" customHeight="1" x14ac:dyDescent="0.5">
      <c r="E82" s="7"/>
      <c r="G82" s="6"/>
      <c r="H82" s="6"/>
      <c r="I82" s="6"/>
      <c r="J82" s="6"/>
      <c r="K82" s="6"/>
      <c r="L82" s="6"/>
      <c r="M82" s="6"/>
    </row>
    <row r="83" spans="5:13" ht="16.5" customHeight="1" x14ac:dyDescent="0.5">
      <c r="E83" s="7"/>
      <c r="G83" s="6"/>
      <c r="H83" s="6"/>
      <c r="I83" s="6"/>
      <c r="J83" s="6"/>
      <c r="K83" s="6"/>
      <c r="L83" s="6"/>
      <c r="M83" s="6"/>
    </row>
    <row r="84" spans="5:13" ht="16.5" customHeight="1" x14ac:dyDescent="0.5">
      <c r="E84" s="7"/>
      <c r="G84" s="6"/>
      <c r="H84" s="6"/>
      <c r="I84" s="6"/>
      <c r="J84" s="6"/>
      <c r="K84" s="6"/>
      <c r="L84" s="6"/>
      <c r="M84" s="6"/>
    </row>
    <row r="85" spans="5:13" ht="16.5" customHeight="1" x14ac:dyDescent="0.5">
      <c r="E85" s="7"/>
      <c r="G85" s="6"/>
      <c r="H85" s="6"/>
      <c r="I85" s="6"/>
      <c r="J85" s="6"/>
      <c r="K85" s="6"/>
      <c r="L85" s="6"/>
      <c r="M85" s="6"/>
    </row>
    <row r="86" spans="5:13" ht="16.5" customHeight="1" x14ac:dyDescent="0.5">
      <c r="E86" s="7"/>
      <c r="G86" s="6"/>
      <c r="H86" s="6"/>
      <c r="I86" s="6"/>
      <c r="J86" s="6"/>
      <c r="K86" s="6"/>
      <c r="L86" s="6"/>
      <c r="M86" s="6"/>
    </row>
    <row r="87" spans="5:13" ht="16.5" customHeight="1" x14ac:dyDescent="0.5">
      <c r="E87" s="7"/>
      <c r="G87" s="6"/>
      <c r="H87" s="6"/>
      <c r="I87" s="6"/>
      <c r="J87" s="6"/>
      <c r="K87" s="6"/>
      <c r="L87" s="6"/>
      <c r="M87" s="6"/>
    </row>
    <row r="88" spans="5:13" ht="16.5" customHeight="1" x14ac:dyDescent="0.5">
      <c r="E88" s="7"/>
      <c r="G88" s="6"/>
      <c r="H88" s="6"/>
      <c r="I88" s="6"/>
      <c r="J88" s="6"/>
      <c r="K88" s="6"/>
      <c r="L88" s="6"/>
      <c r="M88" s="6"/>
    </row>
    <row r="89" spans="5:13" ht="16.5" customHeight="1" x14ac:dyDescent="0.5">
      <c r="E89" s="7"/>
      <c r="G89" s="6"/>
      <c r="H89" s="6"/>
      <c r="I89" s="6"/>
      <c r="J89" s="6"/>
      <c r="K89" s="6"/>
      <c r="L89" s="6"/>
      <c r="M89" s="6"/>
    </row>
    <row r="90" spans="5:13" ht="16.5" customHeight="1" x14ac:dyDescent="0.5">
      <c r="E90" s="7"/>
      <c r="G90" s="6"/>
      <c r="H90" s="6"/>
      <c r="I90" s="6"/>
      <c r="J90" s="6"/>
      <c r="K90" s="6"/>
      <c r="L90" s="6"/>
      <c r="M90" s="6"/>
    </row>
    <row r="91" spans="5:13" ht="16.5" customHeight="1" x14ac:dyDescent="0.5">
      <c r="E91" s="7"/>
      <c r="G91" s="6"/>
      <c r="H91" s="6"/>
      <c r="I91" s="6"/>
      <c r="J91" s="6"/>
      <c r="K91" s="6"/>
      <c r="L91" s="6"/>
      <c r="M91" s="6"/>
    </row>
    <row r="92" spans="5:13" ht="16.5" customHeight="1" x14ac:dyDescent="0.5">
      <c r="E92" s="7"/>
      <c r="G92" s="6"/>
      <c r="H92" s="6"/>
      <c r="I92" s="6"/>
      <c r="J92" s="6"/>
      <c r="K92" s="6"/>
      <c r="L92" s="6"/>
      <c r="M92" s="6"/>
    </row>
    <row r="93" spans="5:13" ht="16.5" customHeight="1" x14ac:dyDescent="0.5">
      <c r="E93" s="7"/>
      <c r="G93" s="6"/>
      <c r="H93" s="6"/>
      <c r="I93" s="6"/>
      <c r="J93" s="6"/>
      <c r="K93" s="6"/>
      <c r="L93" s="6"/>
      <c r="M93" s="6"/>
    </row>
    <row r="94" spans="5:13" ht="16.5" customHeight="1" x14ac:dyDescent="0.5">
      <c r="E94" s="7"/>
      <c r="G94" s="6"/>
      <c r="H94" s="6"/>
      <c r="I94" s="6"/>
      <c r="J94" s="6"/>
      <c r="K94" s="6"/>
      <c r="L94" s="6"/>
      <c r="M94" s="6"/>
    </row>
    <row r="95" spans="5:13" ht="16.5" customHeight="1" x14ac:dyDescent="0.5">
      <c r="E95" s="7"/>
      <c r="G95" s="6"/>
      <c r="H95" s="6"/>
      <c r="I95" s="6"/>
      <c r="J95" s="6"/>
      <c r="K95" s="6"/>
      <c r="L95" s="6"/>
      <c r="M95" s="6"/>
    </row>
    <row r="96" spans="5:13" ht="16.5" customHeight="1" x14ac:dyDescent="0.5">
      <c r="E96" s="7"/>
      <c r="G96" s="6"/>
      <c r="H96" s="6"/>
      <c r="I96" s="6"/>
      <c r="J96" s="6"/>
      <c r="K96" s="6"/>
      <c r="L96" s="6"/>
      <c r="M96" s="6"/>
    </row>
    <row r="97" spans="5:13" ht="16.5" customHeight="1" x14ac:dyDescent="0.5">
      <c r="E97" s="7"/>
      <c r="G97" s="6"/>
      <c r="H97" s="6"/>
      <c r="I97" s="6"/>
      <c r="J97" s="6"/>
      <c r="K97" s="6"/>
      <c r="L97" s="6"/>
      <c r="M97" s="6"/>
    </row>
    <row r="98" spans="5:13" ht="16.5" customHeight="1" x14ac:dyDescent="0.5">
      <c r="E98" s="7"/>
      <c r="G98" s="6"/>
      <c r="H98" s="6"/>
      <c r="I98" s="6"/>
      <c r="J98" s="6"/>
      <c r="K98" s="6"/>
      <c r="L98" s="6"/>
      <c r="M98" s="6"/>
    </row>
    <row r="99" spans="5:13" ht="16.5" customHeight="1" x14ac:dyDescent="0.5">
      <c r="E99" s="7"/>
      <c r="G99" s="6"/>
      <c r="H99" s="6"/>
      <c r="I99" s="6"/>
      <c r="J99" s="6"/>
      <c r="K99" s="6"/>
      <c r="L99" s="6"/>
      <c r="M99" s="6"/>
    </row>
    <row r="100" spans="5:13" ht="16.5" customHeight="1" x14ac:dyDescent="0.5">
      <c r="E100" s="7"/>
      <c r="G100" s="6"/>
      <c r="H100" s="6"/>
      <c r="I100" s="6"/>
      <c r="J100" s="6"/>
      <c r="K100" s="6"/>
      <c r="L100" s="6"/>
      <c r="M100" s="6"/>
    </row>
    <row r="101" spans="5:13" ht="16.5" customHeight="1" x14ac:dyDescent="0.5">
      <c r="E101" s="7"/>
      <c r="G101" s="6"/>
      <c r="H101" s="6"/>
      <c r="I101" s="6"/>
      <c r="J101" s="6"/>
      <c r="K101" s="6"/>
      <c r="L101" s="6"/>
      <c r="M101" s="6"/>
    </row>
    <row r="102" spans="5:13" ht="16.5" customHeight="1" x14ac:dyDescent="0.5">
      <c r="E102" s="7"/>
      <c r="G102" s="6"/>
      <c r="H102" s="6"/>
      <c r="I102" s="6"/>
      <c r="J102" s="6"/>
      <c r="K102" s="6"/>
      <c r="L102" s="6"/>
      <c r="M102" s="6"/>
    </row>
    <row r="103" spans="5:13" ht="16.5" customHeight="1" x14ac:dyDescent="0.5">
      <c r="E103" s="7"/>
      <c r="G103" s="6"/>
      <c r="H103" s="6"/>
      <c r="I103" s="6"/>
      <c r="J103" s="6"/>
      <c r="K103" s="6"/>
      <c r="L103" s="6"/>
      <c r="M103" s="6"/>
    </row>
    <row r="104" spans="5:13" ht="16.5" customHeight="1" x14ac:dyDescent="0.5">
      <c r="E104" s="7"/>
      <c r="G104" s="6"/>
      <c r="H104" s="6"/>
      <c r="I104" s="6"/>
      <c r="J104" s="6"/>
      <c r="K104" s="6"/>
      <c r="L104" s="6"/>
      <c r="M104" s="6"/>
    </row>
    <row r="105" spans="5:13" ht="16.5" customHeight="1" x14ac:dyDescent="0.5">
      <c r="E105" s="7"/>
      <c r="G105" s="6"/>
      <c r="H105" s="6"/>
      <c r="I105" s="6"/>
      <c r="J105" s="6"/>
      <c r="K105" s="6"/>
      <c r="L105" s="6"/>
      <c r="M105" s="6"/>
    </row>
    <row r="106" spans="5:13" ht="16.5" customHeight="1" x14ac:dyDescent="0.5">
      <c r="E106" s="7"/>
      <c r="G106" s="6"/>
      <c r="H106" s="6"/>
      <c r="I106" s="6"/>
      <c r="J106" s="6"/>
      <c r="K106" s="6"/>
      <c r="L106" s="6"/>
      <c r="M106" s="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19B5C-2A68-44E1-8EAF-532D5C26E248}">
  <dimension ref="A1:M107"/>
  <sheetViews>
    <sheetView zoomScale="115" zoomScaleNormal="115" zoomScaleSheetLayoutView="109" workbookViewId="0"/>
  </sheetViews>
  <sheetFormatPr defaultColWidth="9.42578125" defaultRowHeight="16.5" customHeight="1" x14ac:dyDescent="0.5"/>
  <cols>
    <col min="1" max="3" width="1.42578125" style="6" customWidth="1"/>
    <col min="4" max="4" width="42.85546875" style="6" customWidth="1"/>
    <col min="5" max="5" width="5.5703125" style="6" customWidth="1"/>
    <col min="6" max="6" width="0.5703125" style="6" customWidth="1"/>
    <col min="7" max="7" width="13.28515625" style="8" bestFit="1" customWidth="1"/>
    <col min="8" max="8" width="0.5703125" style="8" customWidth="1"/>
    <col min="9" max="9" width="13.28515625" style="8" bestFit="1" customWidth="1"/>
    <col min="10" max="10" width="0.5703125" style="8" customWidth="1"/>
    <col min="11" max="11" width="12.5703125" style="8" customWidth="1"/>
    <col min="12" max="12" width="0.5703125" style="8" customWidth="1"/>
    <col min="13" max="13" width="13.28515625" style="8" bestFit="1" customWidth="1"/>
    <col min="14" max="16384" width="9.42578125" style="6"/>
  </cols>
  <sheetData>
    <row r="1" spans="1:13" ht="16.5" customHeight="1" x14ac:dyDescent="0.5">
      <c r="A1" s="5" t="s">
        <v>0</v>
      </c>
      <c r="E1" s="7"/>
    </row>
    <row r="2" spans="1:13" ht="16.5" customHeight="1" x14ac:dyDescent="0.5">
      <c r="A2" s="5" t="s">
        <v>72</v>
      </c>
      <c r="E2" s="7"/>
    </row>
    <row r="3" spans="1:13" ht="16.5" customHeight="1" x14ac:dyDescent="0.5">
      <c r="A3" s="9" t="s">
        <v>209</v>
      </c>
      <c r="B3" s="10"/>
      <c r="C3" s="10"/>
      <c r="D3" s="10"/>
      <c r="E3" s="11"/>
      <c r="F3" s="10"/>
      <c r="G3" s="12"/>
      <c r="H3" s="12"/>
      <c r="I3" s="12"/>
      <c r="J3" s="12"/>
      <c r="K3" s="12"/>
      <c r="L3" s="12"/>
      <c r="M3" s="12"/>
    </row>
    <row r="4" spans="1:13" ht="14.45" customHeight="1" x14ac:dyDescent="0.5">
      <c r="A4" s="5"/>
      <c r="E4" s="7"/>
    </row>
    <row r="5" spans="1:13" ht="14.45" customHeight="1" x14ac:dyDescent="0.5">
      <c r="E5" s="17"/>
      <c r="F5" s="5"/>
      <c r="G5" s="16"/>
      <c r="H5" s="16"/>
      <c r="I5" s="16"/>
      <c r="J5" s="16"/>
      <c r="K5" s="16"/>
      <c r="L5" s="16"/>
      <c r="M5" s="16"/>
    </row>
    <row r="6" spans="1:13" ht="14.45" customHeight="1" x14ac:dyDescent="0.5">
      <c r="A6" s="5"/>
      <c r="E6" s="7"/>
      <c r="G6" s="104" t="s">
        <v>2</v>
      </c>
      <c r="H6" s="104"/>
      <c r="I6" s="104"/>
      <c r="J6" s="16"/>
      <c r="K6" s="104" t="s">
        <v>3</v>
      </c>
      <c r="L6" s="104"/>
      <c r="M6" s="104"/>
    </row>
    <row r="7" spans="1:13" ht="14.45" customHeight="1" x14ac:dyDescent="0.5">
      <c r="A7" s="5"/>
      <c r="E7" s="7"/>
      <c r="G7" s="105" t="s">
        <v>73</v>
      </c>
      <c r="H7" s="105"/>
      <c r="I7" s="105"/>
      <c r="J7" s="16"/>
      <c r="K7" s="105" t="s">
        <v>73</v>
      </c>
      <c r="L7" s="105"/>
      <c r="M7" s="105"/>
    </row>
    <row r="8" spans="1:13" ht="14.45" customHeight="1" x14ac:dyDescent="0.5">
      <c r="E8" s="7"/>
      <c r="G8" s="16" t="s">
        <v>5</v>
      </c>
      <c r="H8" s="16"/>
      <c r="I8" s="16" t="s">
        <v>5</v>
      </c>
      <c r="J8" s="15"/>
      <c r="K8" s="16" t="s">
        <v>5</v>
      </c>
      <c r="L8" s="16"/>
      <c r="M8" s="16" t="s">
        <v>5</v>
      </c>
    </row>
    <row r="9" spans="1:13" ht="14.45" customHeight="1" x14ac:dyDescent="0.5">
      <c r="E9" s="7"/>
      <c r="G9" s="16" t="s">
        <v>187</v>
      </c>
      <c r="H9" s="16"/>
      <c r="I9" s="16" t="s">
        <v>8</v>
      </c>
      <c r="J9" s="5"/>
      <c r="K9" s="16" t="s">
        <v>187</v>
      </c>
      <c r="L9" s="16"/>
      <c r="M9" s="16" t="s">
        <v>8</v>
      </c>
    </row>
    <row r="10" spans="1:13" ht="14.45" customHeight="1" x14ac:dyDescent="0.5">
      <c r="E10" s="58" t="s">
        <v>9</v>
      </c>
      <c r="F10" s="5"/>
      <c r="G10" s="19" t="s">
        <v>10</v>
      </c>
      <c r="H10" s="16"/>
      <c r="I10" s="19" t="s">
        <v>10</v>
      </c>
      <c r="J10" s="35"/>
      <c r="K10" s="19" t="s">
        <v>10</v>
      </c>
      <c r="L10" s="16"/>
      <c r="M10" s="19" t="s">
        <v>10</v>
      </c>
    </row>
    <row r="11" spans="1:13" ht="6" customHeight="1" x14ac:dyDescent="0.5">
      <c r="E11" s="7"/>
      <c r="G11" s="13"/>
      <c r="I11" s="13"/>
      <c r="K11" s="13"/>
      <c r="M11" s="13"/>
    </row>
    <row r="12" spans="1:13" ht="14.45" customHeight="1" x14ac:dyDescent="0.5">
      <c r="A12" s="6" t="s">
        <v>74</v>
      </c>
      <c r="E12" s="7"/>
      <c r="G12" s="13">
        <v>2182552538</v>
      </c>
      <c r="I12" s="13">
        <v>2113839179</v>
      </c>
      <c r="K12" s="13">
        <v>1367488647</v>
      </c>
      <c r="L12" s="45"/>
      <c r="M12" s="13">
        <v>1447306657</v>
      </c>
    </row>
    <row r="13" spans="1:13" ht="14.45" customHeight="1" x14ac:dyDescent="0.5">
      <c r="A13" s="6" t="s">
        <v>75</v>
      </c>
      <c r="E13" s="7"/>
      <c r="G13" s="21">
        <v>-1345133353</v>
      </c>
      <c r="I13" s="21">
        <v>-1369393297</v>
      </c>
      <c r="K13" s="21">
        <v>-909273972</v>
      </c>
      <c r="L13" s="45"/>
      <c r="M13" s="21">
        <v>-1003759316</v>
      </c>
    </row>
    <row r="14" spans="1:13" ht="6" customHeight="1" x14ac:dyDescent="0.5">
      <c r="A14" s="5"/>
      <c r="E14" s="7"/>
    </row>
    <row r="15" spans="1:13" ht="14.45" customHeight="1" x14ac:dyDescent="0.5">
      <c r="A15" s="5" t="s">
        <v>76</v>
      </c>
      <c r="E15" s="7"/>
      <c r="G15" s="8">
        <f>SUM(G12:G13)</f>
        <v>837419185</v>
      </c>
      <c r="I15" s="8">
        <f>SUM(I12:I13)</f>
        <v>744445882</v>
      </c>
      <c r="K15" s="8">
        <f>SUM(K12:K13)</f>
        <v>458214675</v>
      </c>
      <c r="M15" s="8">
        <f>SUM(M12:M13)</f>
        <v>443547341</v>
      </c>
    </row>
    <row r="16" spans="1:13" ht="14.45" customHeight="1" x14ac:dyDescent="0.5">
      <c r="A16" s="6" t="s">
        <v>77</v>
      </c>
      <c r="E16" s="7">
        <v>19</v>
      </c>
      <c r="G16" s="13">
        <v>0</v>
      </c>
      <c r="I16" s="8">
        <v>0</v>
      </c>
      <c r="K16" s="8">
        <v>228628482</v>
      </c>
      <c r="M16" s="8">
        <v>225115032</v>
      </c>
    </row>
    <row r="17" spans="1:13" ht="14.45" customHeight="1" x14ac:dyDescent="0.5">
      <c r="A17" s="6" t="s">
        <v>78</v>
      </c>
      <c r="E17" s="7"/>
      <c r="G17" s="13">
        <v>4942337</v>
      </c>
      <c r="I17" s="8">
        <v>-6599248</v>
      </c>
      <c r="K17" s="8">
        <v>4125445</v>
      </c>
      <c r="M17" s="8">
        <v>-2803407</v>
      </c>
    </row>
    <row r="18" spans="1:13" ht="14.45" customHeight="1" x14ac:dyDescent="0.5">
      <c r="A18" s="6" t="s">
        <v>79</v>
      </c>
      <c r="E18" s="7"/>
      <c r="G18" s="13">
        <v>6905619</v>
      </c>
      <c r="I18" s="13">
        <v>12329244</v>
      </c>
      <c r="J18" s="13"/>
      <c r="K18" s="13">
        <v>34025077</v>
      </c>
      <c r="L18" s="45"/>
      <c r="M18" s="8">
        <v>39432505</v>
      </c>
    </row>
    <row r="19" spans="1:13" ht="14.45" customHeight="1" x14ac:dyDescent="0.5">
      <c r="A19" s="6" t="s">
        <v>80</v>
      </c>
      <c r="E19" s="7"/>
      <c r="G19" s="13">
        <v>-201126048</v>
      </c>
      <c r="H19" s="13"/>
      <c r="I19" s="13">
        <v>-202840251</v>
      </c>
      <c r="J19" s="13"/>
      <c r="K19" s="13">
        <v>-137162360</v>
      </c>
      <c r="L19" s="20"/>
      <c r="M19" s="13">
        <v>-150464297</v>
      </c>
    </row>
    <row r="20" spans="1:13" ht="14.45" customHeight="1" x14ac:dyDescent="0.5">
      <c r="A20" s="6" t="s">
        <v>81</v>
      </c>
      <c r="E20" s="7"/>
      <c r="G20" s="13">
        <v>-313127844</v>
      </c>
      <c r="H20" s="13"/>
      <c r="I20" s="13">
        <v>-289454189</v>
      </c>
      <c r="J20" s="13"/>
      <c r="K20" s="13">
        <v>-202660771</v>
      </c>
      <c r="L20" s="20"/>
      <c r="M20" s="13">
        <v>-195249011</v>
      </c>
    </row>
    <row r="21" spans="1:13" ht="14.45" customHeight="1" x14ac:dyDescent="0.5">
      <c r="A21" s="6" t="s">
        <v>222</v>
      </c>
      <c r="E21" s="7"/>
      <c r="G21" s="13">
        <v>-3811787</v>
      </c>
      <c r="H21" s="13"/>
      <c r="I21" s="13">
        <v>725446</v>
      </c>
      <c r="J21" s="13"/>
      <c r="K21" s="13">
        <v>-2200332</v>
      </c>
      <c r="L21" s="13"/>
      <c r="M21" s="13">
        <v>421966</v>
      </c>
    </row>
    <row r="22" spans="1:13" ht="14.45" customHeight="1" x14ac:dyDescent="0.5">
      <c r="A22" s="6" t="s">
        <v>82</v>
      </c>
      <c r="E22" s="7"/>
      <c r="G22" s="13">
        <v>-5788294</v>
      </c>
      <c r="I22" s="13">
        <v>-6299289</v>
      </c>
      <c r="K22" s="13">
        <v>-4476214</v>
      </c>
      <c r="L22" s="45"/>
      <c r="M22" s="46">
        <v>-4950659</v>
      </c>
    </row>
    <row r="23" spans="1:13" ht="14.45" customHeight="1" x14ac:dyDescent="0.5">
      <c r="A23" s="6" t="s">
        <v>83</v>
      </c>
      <c r="E23" s="7"/>
      <c r="G23" s="13"/>
      <c r="I23" s="13"/>
      <c r="K23" s="13"/>
      <c r="M23" s="13"/>
    </row>
    <row r="24" spans="1:13" ht="14.45" customHeight="1" x14ac:dyDescent="0.5">
      <c r="B24" s="6" t="s">
        <v>84</v>
      </c>
      <c r="E24" s="7"/>
      <c r="G24" s="21">
        <v>0</v>
      </c>
      <c r="I24" s="48">
        <v>2568970</v>
      </c>
      <c r="K24" s="48">
        <v>0</v>
      </c>
      <c r="L24" s="45"/>
      <c r="M24" s="48">
        <v>0</v>
      </c>
    </row>
    <row r="25" spans="1:13" ht="6" customHeight="1" x14ac:dyDescent="0.5">
      <c r="E25" s="7"/>
      <c r="G25" s="46"/>
      <c r="I25" s="46"/>
      <c r="K25" s="46"/>
      <c r="M25" s="46"/>
    </row>
    <row r="26" spans="1:13" ht="14.45" customHeight="1" x14ac:dyDescent="0.5">
      <c r="A26" s="5" t="s">
        <v>224</v>
      </c>
      <c r="E26" s="7"/>
      <c r="G26" s="46">
        <f>SUM(G15:G24)</f>
        <v>325413168</v>
      </c>
      <c r="I26" s="46">
        <f>SUM(I15:I24)</f>
        <v>254876565</v>
      </c>
      <c r="K26" s="46">
        <f>SUM(K15:K24)</f>
        <v>378494002</v>
      </c>
      <c r="M26" s="46">
        <f>SUM(M15:M24)</f>
        <v>355049470</v>
      </c>
    </row>
    <row r="27" spans="1:13" ht="14.45" customHeight="1" x14ac:dyDescent="0.5">
      <c r="A27" s="6" t="s">
        <v>230</v>
      </c>
      <c r="E27" s="7">
        <v>16</v>
      </c>
      <c r="G27" s="21">
        <v>-28182521</v>
      </c>
      <c r="I27" s="21">
        <v>-53589756</v>
      </c>
      <c r="K27" s="21">
        <v>5976801</v>
      </c>
      <c r="L27" s="45"/>
      <c r="M27" s="21">
        <v>-25944456</v>
      </c>
    </row>
    <row r="28" spans="1:13" ht="6" customHeight="1" x14ac:dyDescent="0.5">
      <c r="E28" s="7"/>
    </row>
    <row r="29" spans="1:13" ht="14.45" customHeight="1" x14ac:dyDescent="0.5">
      <c r="A29" s="5" t="s">
        <v>85</v>
      </c>
      <c r="E29" s="7"/>
      <c r="G29" s="21">
        <f>SUM(G26:G27)</f>
        <v>297230647</v>
      </c>
      <c r="I29" s="21">
        <f>SUM(I26:I27)</f>
        <v>201286809</v>
      </c>
      <c r="K29" s="21">
        <f>SUM(K26:K27)</f>
        <v>384470803</v>
      </c>
      <c r="M29" s="21">
        <f>SUM(M26:M27)</f>
        <v>329105014</v>
      </c>
    </row>
    <row r="30" spans="1:13" ht="12.75" customHeight="1" x14ac:dyDescent="0.5">
      <c r="A30" s="5"/>
      <c r="E30" s="7"/>
    </row>
    <row r="31" spans="1:13" ht="14.45" customHeight="1" x14ac:dyDescent="0.5">
      <c r="A31" s="5" t="s">
        <v>86</v>
      </c>
      <c r="E31" s="7"/>
    </row>
    <row r="32" spans="1:13" s="50" customFormat="1" ht="14.45" customHeight="1" x14ac:dyDescent="0.5">
      <c r="A32" s="47" t="s">
        <v>191</v>
      </c>
      <c r="E32" s="51"/>
      <c r="G32" s="52"/>
      <c r="H32" s="52"/>
      <c r="I32" s="52"/>
      <c r="J32" s="52"/>
      <c r="K32" s="52"/>
      <c r="L32" s="52"/>
      <c r="M32" s="52"/>
    </row>
    <row r="33" spans="1:13" s="50" customFormat="1" ht="14.45" customHeight="1" x14ac:dyDescent="0.5">
      <c r="B33" s="50" t="s">
        <v>192</v>
      </c>
      <c r="E33" s="51"/>
      <c r="G33" s="52">
        <v>541377</v>
      </c>
      <c r="H33" s="52"/>
      <c r="I33" s="52">
        <v>0</v>
      </c>
      <c r="J33" s="52"/>
      <c r="K33" s="52">
        <v>0</v>
      </c>
      <c r="L33" s="52"/>
      <c r="M33" s="52">
        <v>0</v>
      </c>
    </row>
    <row r="34" spans="1:13" s="50" customFormat="1" ht="14.45" customHeight="1" x14ac:dyDescent="0.5">
      <c r="B34" s="50" t="s">
        <v>193</v>
      </c>
      <c r="E34" s="51"/>
      <c r="G34" s="52"/>
      <c r="H34" s="52"/>
      <c r="I34" s="52"/>
      <c r="J34" s="52"/>
      <c r="K34" s="52"/>
      <c r="L34" s="52"/>
      <c r="M34" s="52"/>
    </row>
    <row r="35" spans="1:13" s="50" customFormat="1" ht="14.45" customHeight="1" x14ac:dyDescent="0.5">
      <c r="A35" s="53"/>
      <c r="C35" s="50" t="s">
        <v>194</v>
      </c>
      <c r="E35" s="51"/>
      <c r="G35" s="54">
        <v>-141238</v>
      </c>
      <c r="H35" s="52"/>
      <c r="I35" s="54">
        <v>0</v>
      </c>
      <c r="J35" s="52"/>
      <c r="K35" s="54">
        <v>0</v>
      </c>
      <c r="L35" s="52"/>
      <c r="M35" s="54">
        <v>0</v>
      </c>
    </row>
    <row r="36" spans="1:13" s="50" customFormat="1" ht="14.45" customHeight="1" x14ac:dyDescent="0.5">
      <c r="A36" s="53"/>
      <c r="B36" s="50" t="s">
        <v>195</v>
      </c>
      <c r="E36" s="51"/>
      <c r="G36" s="52"/>
      <c r="H36" s="52"/>
      <c r="I36" s="52"/>
      <c r="J36" s="52"/>
      <c r="K36" s="52"/>
      <c r="L36" s="52"/>
      <c r="M36" s="52"/>
    </row>
    <row r="37" spans="1:13" s="50" customFormat="1" ht="14.45" customHeight="1" x14ac:dyDescent="0.5">
      <c r="A37" s="53"/>
      <c r="C37" s="50" t="s">
        <v>90</v>
      </c>
      <c r="E37" s="51"/>
      <c r="G37" s="12">
        <f>SUM(G33:G35)</f>
        <v>400139</v>
      </c>
      <c r="H37" s="8"/>
      <c r="I37" s="12">
        <f>SUM(I33:I35)</f>
        <v>0</v>
      </c>
      <c r="J37" s="8"/>
      <c r="K37" s="12">
        <f>SUM(K33:K35)</f>
        <v>0</v>
      </c>
      <c r="L37" s="8"/>
      <c r="M37" s="12">
        <f>SUM(M33:M35)</f>
        <v>0</v>
      </c>
    </row>
    <row r="38" spans="1:13" s="50" customFormat="1" ht="12.75" customHeight="1" x14ac:dyDescent="0.5">
      <c r="A38" s="53"/>
      <c r="E38" s="51"/>
      <c r="G38" s="8"/>
      <c r="H38" s="8"/>
      <c r="I38" s="8"/>
      <c r="J38" s="8"/>
      <c r="K38" s="8"/>
      <c r="L38" s="8"/>
      <c r="M38" s="8"/>
    </row>
    <row r="39" spans="1:13" ht="14.45" customHeight="1" x14ac:dyDescent="0.5">
      <c r="A39" s="47" t="s">
        <v>87</v>
      </c>
      <c r="E39" s="7"/>
    </row>
    <row r="40" spans="1:13" ht="14.45" customHeight="1" x14ac:dyDescent="0.5">
      <c r="B40" s="6" t="s">
        <v>88</v>
      </c>
      <c r="E40" s="7"/>
      <c r="G40" s="21">
        <v>1280246</v>
      </c>
      <c r="I40" s="21">
        <v>-25338386</v>
      </c>
      <c r="K40" s="21">
        <v>0</v>
      </c>
      <c r="M40" s="21">
        <v>0</v>
      </c>
    </row>
    <row r="41" spans="1:13" ht="9.9499999999999993" customHeight="1" x14ac:dyDescent="0.5">
      <c r="E41" s="7"/>
      <c r="G41" s="13"/>
      <c r="I41" s="13"/>
    </row>
    <row r="42" spans="1:13" ht="14.45" customHeight="1" x14ac:dyDescent="0.5">
      <c r="A42" s="6" t="s">
        <v>89</v>
      </c>
      <c r="E42" s="7"/>
    </row>
    <row r="43" spans="1:13" ht="14.45" customHeight="1" x14ac:dyDescent="0.5">
      <c r="B43" s="6" t="s">
        <v>90</v>
      </c>
      <c r="E43" s="7"/>
      <c r="G43" s="12">
        <f>SUM(G40:G42)</f>
        <v>1280246</v>
      </c>
      <c r="I43" s="12">
        <f>SUM(I40:I42)</f>
        <v>-25338386</v>
      </c>
      <c r="K43" s="12">
        <f>SUM(K40:K42)</f>
        <v>0</v>
      </c>
      <c r="M43" s="12">
        <f>SUM(M40:M42)</f>
        <v>0</v>
      </c>
    </row>
    <row r="44" spans="1:13" ht="6" customHeight="1" x14ac:dyDescent="0.5">
      <c r="E44" s="7"/>
    </row>
    <row r="45" spans="1:13" ht="14.45" customHeight="1" x14ac:dyDescent="0.5">
      <c r="A45" s="5" t="s">
        <v>218</v>
      </c>
      <c r="B45" s="5"/>
      <c r="C45" s="5"/>
      <c r="D45" s="5"/>
      <c r="E45" s="7"/>
      <c r="G45" s="12">
        <f>SUM(G37,G43)</f>
        <v>1680385</v>
      </c>
      <c r="I45" s="12">
        <f>SUM(I37,I43)</f>
        <v>-25338386</v>
      </c>
      <c r="K45" s="12">
        <f>SUM(K37,K43)</f>
        <v>0</v>
      </c>
      <c r="M45" s="12">
        <f>SUM(M37,M43)</f>
        <v>0</v>
      </c>
    </row>
    <row r="46" spans="1:13" ht="6" customHeight="1" x14ac:dyDescent="0.5">
      <c r="A46" s="5"/>
      <c r="B46" s="5"/>
      <c r="C46" s="5"/>
      <c r="D46" s="5"/>
      <c r="E46" s="7"/>
    </row>
    <row r="47" spans="1:13" ht="14.45" customHeight="1" thickBot="1" x14ac:dyDescent="0.55000000000000004">
      <c r="A47" s="5" t="s">
        <v>92</v>
      </c>
      <c r="E47" s="7"/>
      <c r="G47" s="23">
        <f>SUM(G29,G45)</f>
        <v>298911032</v>
      </c>
      <c r="I47" s="23">
        <f>SUM(I29,I45)</f>
        <v>175948423</v>
      </c>
      <c r="K47" s="23">
        <f>SUM(K29,K45)</f>
        <v>384470803</v>
      </c>
      <c r="M47" s="23">
        <f>SUM(M29,M45)</f>
        <v>329105014</v>
      </c>
    </row>
    <row r="48" spans="1:13" ht="12.75" customHeight="1" thickTop="1" x14ac:dyDescent="0.5">
      <c r="A48" s="5"/>
      <c r="E48" s="7"/>
    </row>
    <row r="49" spans="1:13" ht="14.45" customHeight="1" x14ac:dyDescent="0.5">
      <c r="A49" s="5" t="s">
        <v>93</v>
      </c>
      <c r="E49" s="7"/>
    </row>
    <row r="50" spans="1:13" ht="14.45" customHeight="1" x14ac:dyDescent="0.5">
      <c r="B50" s="6" t="s">
        <v>94</v>
      </c>
      <c r="E50" s="7"/>
      <c r="G50" s="13">
        <f>G29-G51</f>
        <v>303110324</v>
      </c>
      <c r="I50" s="13">
        <f>I29-I51</f>
        <v>202600899</v>
      </c>
      <c r="K50" s="13">
        <f>K29-K51</f>
        <v>384470803</v>
      </c>
      <c r="M50" s="13">
        <f>M29-M51</f>
        <v>329105014</v>
      </c>
    </row>
    <row r="51" spans="1:13" ht="14.45" customHeight="1" x14ac:dyDescent="0.5">
      <c r="B51" s="6" t="s">
        <v>69</v>
      </c>
      <c r="E51" s="7"/>
      <c r="G51" s="12">
        <v>-5879677</v>
      </c>
      <c r="I51" s="12">
        <v>-1314090</v>
      </c>
      <c r="K51" s="12">
        <v>0</v>
      </c>
      <c r="M51" s="12">
        <v>0</v>
      </c>
    </row>
    <row r="52" spans="1:13" ht="6" customHeight="1" x14ac:dyDescent="0.5">
      <c r="A52" s="5"/>
      <c r="E52" s="7"/>
    </row>
    <row r="53" spans="1:13" ht="14.45" customHeight="1" thickBot="1" x14ac:dyDescent="0.55000000000000004">
      <c r="A53" s="5"/>
      <c r="E53" s="7"/>
      <c r="G53" s="23">
        <f>SUM(G50:G52)</f>
        <v>297230647</v>
      </c>
      <c r="I53" s="23">
        <f>SUM(I50:I52)</f>
        <v>201286809</v>
      </c>
      <c r="K53" s="23">
        <f>SUM(K50:K52)</f>
        <v>384470803</v>
      </c>
      <c r="M53" s="23">
        <f>SUM(M50:M52)</f>
        <v>329105014</v>
      </c>
    </row>
    <row r="54" spans="1:13" ht="12.75" customHeight="1" thickTop="1" x14ac:dyDescent="0.5">
      <c r="A54" s="5"/>
      <c r="E54" s="7"/>
    </row>
    <row r="55" spans="1:13" ht="14.45" customHeight="1" x14ac:dyDescent="0.5">
      <c r="A55" s="5" t="s">
        <v>95</v>
      </c>
      <c r="E55" s="7"/>
    </row>
    <row r="56" spans="1:13" ht="14.45" customHeight="1" x14ac:dyDescent="0.5">
      <c r="B56" s="6" t="s">
        <v>94</v>
      </c>
      <c r="E56" s="7"/>
      <c r="G56" s="8">
        <f>G47-G57</f>
        <v>304703594</v>
      </c>
      <c r="I56" s="8">
        <f>I47-I57</f>
        <v>177717419</v>
      </c>
      <c r="K56" s="8">
        <f>K47-K57</f>
        <v>384470803</v>
      </c>
      <c r="L56" s="6"/>
      <c r="M56" s="8">
        <f>M47-M57</f>
        <v>329105014</v>
      </c>
    </row>
    <row r="57" spans="1:13" ht="14.45" customHeight="1" x14ac:dyDescent="0.5">
      <c r="B57" s="6" t="s">
        <v>69</v>
      </c>
      <c r="E57" s="7"/>
      <c r="G57" s="12">
        <v>-5792562</v>
      </c>
      <c r="I57" s="12">
        <v>-1768996</v>
      </c>
      <c r="K57" s="12">
        <v>0</v>
      </c>
      <c r="M57" s="12">
        <v>0</v>
      </c>
    </row>
    <row r="58" spans="1:13" ht="6" customHeight="1" x14ac:dyDescent="0.5">
      <c r="A58" s="5"/>
      <c r="E58" s="7"/>
    </row>
    <row r="59" spans="1:13" ht="14.45" customHeight="1" thickBot="1" x14ac:dyDescent="0.55000000000000004">
      <c r="A59" s="5"/>
      <c r="E59" s="7"/>
      <c r="G59" s="23">
        <f>SUM(G56:G58)</f>
        <v>298911032</v>
      </c>
      <c r="I59" s="23">
        <f>SUM(I56:I58)</f>
        <v>175948423</v>
      </c>
      <c r="K59" s="23">
        <f>SUM(K56:K58)</f>
        <v>384470803</v>
      </c>
      <c r="M59" s="23">
        <f>SUM(M56:M58)</f>
        <v>329105014</v>
      </c>
    </row>
    <row r="60" spans="1:13" ht="12" customHeight="1" thickTop="1" x14ac:dyDescent="0.5">
      <c r="A60" s="5"/>
      <c r="E60" s="7"/>
    </row>
    <row r="61" spans="1:13" ht="14.45" customHeight="1" x14ac:dyDescent="0.5">
      <c r="A61" s="5" t="s">
        <v>96</v>
      </c>
      <c r="E61" s="7"/>
    </row>
    <row r="62" spans="1:13" ht="6" customHeight="1" x14ac:dyDescent="0.5">
      <c r="A62" s="5"/>
      <c r="E62" s="7"/>
    </row>
    <row r="63" spans="1:13" ht="15" customHeight="1" thickBot="1" x14ac:dyDescent="0.55000000000000004">
      <c r="B63" s="6" t="s">
        <v>97</v>
      </c>
      <c r="E63" s="7"/>
      <c r="G63" s="2">
        <f>G50/1950500000</f>
        <v>0.15540134529607794</v>
      </c>
      <c r="H63" s="3"/>
      <c r="I63" s="2">
        <f>I50/1999775691</f>
        <v>0.10131181207562744</v>
      </c>
      <c r="J63" s="3"/>
      <c r="K63" s="2">
        <f>K50/1950500000</f>
        <v>0.19711397231479108</v>
      </c>
      <c r="L63" s="3"/>
      <c r="M63" s="2">
        <f>M50/1999775691</f>
        <v>0.16457096437422392</v>
      </c>
    </row>
    <row r="64" spans="1:13" ht="15" customHeight="1" thickTop="1" x14ac:dyDescent="0.5">
      <c r="E64" s="7"/>
      <c r="G64" s="55"/>
      <c r="H64" s="3"/>
      <c r="I64" s="55"/>
      <c r="J64" s="3"/>
      <c r="K64" s="55"/>
      <c r="L64" s="3"/>
      <c r="M64" s="55"/>
    </row>
    <row r="65" spans="1:13" ht="15" customHeight="1" x14ac:dyDescent="0.5">
      <c r="E65" s="7"/>
      <c r="G65" s="55"/>
      <c r="H65" s="3"/>
      <c r="I65" s="55"/>
      <c r="J65" s="3"/>
      <c r="K65" s="55"/>
      <c r="L65" s="3"/>
      <c r="M65" s="55"/>
    </row>
    <row r="66" spans="1:13" ht="9.75" customHeight="1" x14ac:dyDescent="0.5">
      <c r="E66" s="7"/>
      <c r="G66" s="49"/>
      <c r="H66" s="49"/>
      <c r="I66" s="49"/>
      <c r="J66" s="49"/>
      <c r="K66" s="49"/>
      <c r="L66" s="49"/>
      <c r="M66" s="49"/>
    </row>
    <row r="67" spans="1:13" ht="21.95" customHeight="1" x14ac:dyDescent="0.5">
      <c r="A67" s="22" t="s">
        <v>36</v>
      </c>
      <c r="B67" s="10"/>
      <c r="C67" s="10"/>
      <c r="D67" s="10"/>
      <c r="E67" s="10"/>
      <c r="F67" s="10"/>
      <c r="G67" s="12"/>
      <c r="H67" s="12"/>
      <c r="I67" s="12"/>
      <c r="J67" s="12"/>
      <c r="K67" s="12"/>
      <c r="L67" s="12"/>
      <c r="M67" s="12"/>
    </row>
    <row r="68" spans="1:13" ht="16.5" customHeight="1" x14ac:dyDescent="0.5">
      <c r="E68" s="7"/>
      <c r="G68" s="6"/>
      <c r="H68" s="6"/>
      <c r="I68" s="6"/>
      <c r="J68" s="6"/>
      <c r="K68" s="6"/>
      <c r="L68" s="6"/>
      <c r="M68" s="6"/>
    </row>
    <row r="69" spans="1:13" ht="16.5" customHeight="1" x14ac:dyDescent="0.5">
      <c r="E69" s="7"/>
      <c r="G69" s="6"/>
      <c r="H69" s="6"/>
      <c r="I69" s="6"/>
      <c r="J69" s="6"/>
      <c r="K69" s="6"/>
      <c r="L69" s="6"/>
      <c r="M69" s="6"/>
    </row>
    <row r="70" spans="1:13" ht="16.5" customHeight="1" x14ac:dyDescent="0.5">
      <c r="E70" s="7"/>
      <c r="G70" s="6"/>
      <c r="H70" s="6"/>
      <c r="I70" s="6"/>
      <c r="J70" s="6"/>
      <c r="K70" s="6"/>
      <c r="L70" s="6"/>
      <c r="M70" s="6"/>
    </row>
    <row r="71" spans="1:13" ht="16.5" customHeight="1" x14ac:dyDescent="0.5">
      <c r="E71" s="7"/>
      <c r="G71" s="6"/>
      <c r="H71" s="6"/>
      <c r="I71" s="6"/>
      <c r="J71" s="6"/>
      <c r="K71" s="6"/>
      <c r="L71" s="6"/>
      <c r="M71" s="6"/>
    </row>
    <row r="72" spans="1:13" ht="16.5" customHeight="1" x14ac:dyDescent="0.5">
      <c r="E72" s="7"/>
      <c r="G72" s="6"/>
      <c r="H72" s="6"/>
      <c r="I72" s="6"/>
      <c r="J72" s="6"/>
      <c r="K72" s="6"/>
      <c r="L72" s="6"/>
      <c r="M72" s="6"/>
    </row>
    <row r="73" spans="1:13" ht="16.5" customHeight="1" x14ac:dyDescent="0.5">
      <c r="E73" s="7"/>
      <c r="G73" s="6"/>
      <c r="H73" s="6"/>
      <c r="I73" s="6"/>
      <c r="J73" s="6"/>
      <c r="K73" s="6"/>
      <c r="L73" s="6"/>
      <c r="M73" s="6"/>
    </row>
    <row r="74" spans="1:13" ht="16.5" customHeight="1" x14ac:dyDescent="0.5">
      <c r="E74" s="7"/>
      <c r="G74" s="6"/>
      <c r="H74" s="6"/>
      <c r="I74" s="6"/>
      <c r="J74" s="6"/>
      <c r="K74" s="6"/>
      <c r="L74" s="6"/>
      <c r="M74" s="6"/>
    </row>
    <row r="75" spans="1:13" ht="16.5" customHeight="1" x14ac:dyDescent="0.5">
      <c r="E75" s="7"/>
      <c r="G75" s="6"/>
      <c r="H75" s="6"/>
      <c r="I75" s="6"/>
      <c r="J75" s="6"/>
      <c r="K75" s="6"/>
      <c r="L75" s="6"/>
      <c r="M75" s="6"/>
    </row>
    <row r="76" spans="1:13" ht="16.5" customHeight="1" x14ac:dyDescent="0.5">
      <c r="E76" s="7"/>
      <c r="G76" s="6"/>
      <c r="H76" s="6"/>
      <c r="I76" s="6"/>
      <c r="J76" s="6"/>
      <c r="K76" s="6"/>
      <c r="L76" s="6"/>
      <c r="M76" s="6"/>
    </row>
    <row r="77" spans="1:13" ht="16.5" customHeight="1" x14ac:dyDescent="0.5">
      <c r="E77" s="7"/>
      <c r="G77" s="6"/>
      <c r="H77" s="6"/>
      <c r="I77" s="6"/>
      <c r="J77" s="6"/>
      <c r="K77" s="6"/>
      <c r="L77" s="6"/>
      <c r="M77" s="6"/>
    </row>
    <row r="78" spans="1:13" ht="16.5" customHeight="1" x14ac:dyDescent="0.5">
      <c r="E78" s="7"/>
      <c r="G78" s="6"/>
      <c r="H78" s="6"/>
      <c r="I78" s="6"/>
      <c r="J78" s="6"/>
      <c r="K78" s="6"/>
      <c r="L78" s="6"/>
      <c r="M78" s="6"/>
    </row>
    <row r="79" spans="1:13" ht="16.5" customHeight="1" x14ac:dyDescent="0.5">
      <c r="E79" s="7"/>
      <c r="G79" s="6"/>
      <c r="H79" s="6"/>
      <c r="I79" s="6"/>
      <c r="J79" s="6"/>
      <c r="K79" s="6"/>
      <c r="L79" s="6"/>
      <c r="M79" s="6"/>
    </row>
    <row r="80" spans="1:13" ht="16.5" customHeight="1" x14ac:dyDescent="0.5">
      <c r="E80" s="7"/>
      <c r="G80" s="6"/>
      <c r="H80" s="6"/>
      <c r="I80" s="6"/>
      <c r="J80" s="6"/>
      <c r="K80" s="6"/>
      <c r="L80" s="6"/>
      <c r="M80" s="6"/>
    </row>
    <row r="81" spans="5:13" ht="16.5" customHeight="1" x14ac:dyDescent="0.5">
      <c r="E81" s="7"/>
      <c r="G81" s="6"/>
      <c r="H81" s="6"/>
      <c r="I81" s="6"/>
      <c r="J81" s="6"/>
      <c r="K81" s="6"/>
      <c r="L81" s="6"/>
      <c r="M81" s="6"/>
    </row>
    <row r="82" spans="5:13" ht="16.5" customHeight="1" x14ac:dyDescent="0.5">
      <c r="E82" s="7"/>
      <c r="G82" s="6"/>
      <c r="H82" s="6"/>
      <c r="I82" s="6"/>
      <c r="J82" s="6"/>
      <c r="K82" s="6"/>
      <c r="L82" s="6"/>
      <c r="M82" s="6"/>
    </row>
    <row r="83" spans="5:13" ht="16.5" customHeight="1" x14ac:dyDescent="0.5">
      <c r="E83" s="7"/>
      <c r="G83" s="6"/>
      <c r="H83" s="6"/>
      <c r="I83" s="6"/>
      <c r="J83" s="6"/>
      <c r="K83" s="6"/>
      <c r="L83" s="6"/>
      <c r="M83" s="6"/>
    </row>
    <row r="84" spans="5:13" ht="16.5" customHeight="1" x14ac:dyDescent="0.5">
      <c r="E84" s="7"/>
      <c r="G84" s="6"/>
      <c r="H84" s="6"/>
      <c r="I84" s="6"/>
      <c r="J84" s="6"/>
      <c r="K84" s="6"/>
      <c r="L84" s="6"/>
      <c r="M84" s="6"/>
    </row>
    <row r="85" spans="5:13" ht="16.5" customHeight="1" x14ac:dyDescent="0.5">
      <c r="E85" s="7"/>
      <c r="G85" s="6"/>
      <c r="H85" s="6"/>
      <c r="I85" s="6"/>
      <c r="J85" s="6"/>
      <c r="K85" s="6"/>
      <c r="L85" s="6"/>
      <c r="M85" s="6"/>
    </row>
    <row r="86" spans="5:13" ht="16.5" customHeight="1" x14ac:dyDescent="0.5">
      <c r="E86" s="7"/>
      <c r="G86" s="6"/>
      <c r="H86" s="6"/>
      <c r="I86" s="6"/>
      <c r="J86" s="6"/>
      <c r="K86" s="6"/>
      <c r="L86" s="6"/>
      <c r="M86" s="6"/>
    </row>
    <row r="87" spans="5:13" ht="16.5" customHeight="1" x14ac:dyDescent="0.5">
      <c r="E87" s="7"/>
      <c r="G87" s="6"/>
      <c r="H87" s="6"/>
      <c r="I87" s="6"/>
      <c r="J87" s="6"/>
      <c r="K87" s="6"/>
      <c r="L87" s="6"/>
      <c r="M87" s="6"/>
    </row>
    <row r="88" spans="5:13" ht="16.5" customHeight="1" x14ac:dyDescent="0.5">
      <c r="E88" s="7"/>
      <c r="G88" s="6"/>
      <c r="H88" s="6"/>
      <c r="I88" s="6"/>
      <c r="J88" s="6"/>
      <c r="K88" s="6"/>
      <c r="L88" s="6"/>
      <c r="M88" s="6"/>
    </row>
    <row r="89" spans="5:13" ht="16.5" customHeight="1" x14ac:dyDescent="0.5">
      <c r="E89" s="7"/>
      <c r="G89" s="6"/>
      <c r="H89" s="6"/>
      <c r="I89" s="6"/>
      <c r="J89" s="6"/>
      <c r="K89" s="6"/>
      <c r="L89" s="6"/>
      <c r="M89" s="6"/>
    </row>
    <row r="90" spans="5:13" ht="16.5" customHeight="1" x14ac:dyDescent="0.5">
      <c r="E90" s="7"/>
      <c r="G90" s="6"/>
      <c r="H90" s="6"/>
      <c r="I90" s="6"/>
      <c r="J90" s="6"/>
      <c r="K90" s="6"/>
      <c r="L90" s="6"/>
      <c r="M90" s="6"/>
    </row>
    <row r="91" spans="5:13" ht="16.5" customHeight="1" x14ac:dyDescent="0.5">
      <c r="E91" s="7"/>
      <c r="G91" s="6"/>
      <c r="H91" s="6"/>
      <c r="I91" s="6"/>
      <c r="J91" s="6"/>
      <c r="K91" s="6"/>
      <c r="L91" s="6"/>
      <c r="M91" s="6"/>
    </row>
    <row r="92" spans="5:13" ht="16.5" customHeight="1" x14ac:dyDescent="0.5">
      <c r="E92" s="7"/>
      <c r="G92" s="6"/>
      <c r="H92" s="6"/>
      <c r="I92" s="6"/>
      <c r="J92" s="6"/>
      <c r="K92" s="6"/>
      <c r="L92" s="6"/>
      <c r="M92" s="6"/>
    </row>
    <row r="93" spans="5:13" ht="16.5" customHeight="1" x14ac:dyDescent="0.5">
      <c r="E93" s="7"/>
      <c r="G93" s="6"/>
      <c r="H93" s="6"/>
      <c r="I93" s="6"/>
      <c r="J93" s="6"/>
      <c r="K93" s="6"/>
      <c r="L93" s="6"/>
      <c r="M93" s="6"/>
    </row>
    <row r="94" spans="5:13" ht="16.5" customHeight="1" x14ac:dyDescent="0.5">
      <c r="E94" s="7"/>
      <c r="G94" s="6"/>
      <c r="H94" s="6"/>
      <c r="I94" s="6"/>
      <c r="J94" s="6"/>
      <c r="K94" s="6"/>
      <c r="L94" s="6"/>
      <c r="M94" s="6"/>
    </row>
    <row r="95" spans="5:13" ht="16.5" customHeight="1" x14ac:dyDescent="0.5">
      <c r="E95" s="7"/>
      <c r="G95" s="6"/>
      <c r="H95" s="6"/>
      <c r="I95" s="6"/>
      <c r="J95" s="6"/>
      <c r="K95" s="6"/>
      <c r="L95" s="6"/>
      <c r="M95" s="6"/>
    </row>
    <row r="96" spans="5:13" ht="16.5" customHeight="1" x14ac:dyDescent="0.5">
      <c r="E96" s="7"/>
      <c r="G96" s="6"/>
      <c r="H96" s="6"/>
      <c r="I96" s="6"/>
      <c r="J96" s="6"/>
      <c r="K96" s="6"/>
      <c r="L96" s="6"/>
      <c r="M96" s="6"/>
    </row>
    <row r="97" spans="5:13" ht="16.5" customHeight="1" x14ac:dyDescent="0.5">
      <c r="E97" s="7"/>
      <c r="G97" s="6"/>
      <c r="H97" s="6"/>
      <c r="I97" s="6"/>
      <c r="J97" s="6"/>
      <c r="K97" s="6"/>
      <c r="L97" s="6"/>
      <c r="M97" s="6"/>
    </row>
    <row r="98" spans="5:13" ht="16.5" customHeight="1" x14ac:dyDescent="0.5">
      <c r="E98" s="7"/>
      <c r="G98" s="6"/>
      <c r="H98" s="6"/>
      <c r="I98" s="6"/>
      <c r="J98" s="6"/>
      <c r="K98" s="6"/>
      <c r="L98" s="6"/>
      <c r="M98" s="6"/>
    </row>
    <row r="99" spans="5:13" ht="16.5" customHeight="1" x14ac:dyDescent="0.5">
      <c r="E99" s="7"/>
      <c r="G99" s="6"/>
      <c r="H99" s="6"/>
      <c r="I99" s="6"/>
      <c r="J99" s="6"/>
      <c r="K99" s="6"/>
      <c r="L99" s="6"/>
      <c r="M99" s="6"/>
    </row>
    <row r="100" spans="5:13" ht="16.5" customHeight="1" x14ac:dyDescent="0.5">
      <c r="E100" s="7"/>
      <c r="G100" s="6"/>
      <c r="H100" s="6"/>
      <c r="I100" s="6"/>
      <c r="J100" s="6"/>
      <c r="K100" s="6"/>
      <c r="L100" s="6"/>
      <c r="M100" s="6"/>
    </row>
    <row r="101" spans="5:13" ht="16.5" customHeight="1" x14ac:dyDescent="0.5">
      <c r="E101" s="7"/>
      <c r="G101" s="6"/>
      <c r="H101" s="6"/>
      <c r="I101" s="6"/>
      <c r="J101" s="6"/>
      <c r="K101" s="6"/>
      <c r="L101" s="6"/>
      <c r="M101" s="6"/>
    </row>
    <row r="102" spans="5:13" ht="16.5" customHeight="1" x14ac:dyDescent="0.5">
      <c r="E102" s="7"/>
      <c r="G102" s="6"/>
      <c r="H102" s="6"/>
      <c r="I102" s="6"/>
      <c r="J102" s="6"/>
      <c r="K102" s="6"/>
      <c r="L102" s="6"/>
      <c r="M102" s="6"/>
    </row>
    <row r="103" spans="5:13" ht="16.5" customHeight="1" x14ac:dyDescent="0.5">
      <c r="E103" s="7"/>
      <c r="G103" s="6"/>
      <c r="H103" s="6"/>
      <c r="I103" s="6"/>
      <c r="J103" s="6"/>
      <c r="K103" s="6"/>
      <c r="L103" s="6"/>
      <c r="M103" s="6"/>
    </row>
    <row r="104" spans="5:13" ht="16.5" customHeight="1" x14ac:dyDescent="0.5">
      <c r="E104" s="7"/>
      <c r="G104" s="6"/>
      <c r="H104" s="6"/>
      <c r="I104" s="6"/>
      <c r="J104" s="6"/>
      <c r="K104" s="6"/>
      <c r="L104" s="6"/>
      <c r="M104" s="6"/>
    </row>
    <row r="105" spans="5:13" ht="16.5" customHeight="1" x14ac:dyDescent="0.5">
      <c r="E105" s="7"/>
      <c r="G105" s="6"/>
      <c r="H105" s="6"/>
      <c r="I105" s="6"/>
      <c r="J105" s="6"/>
      <c r="K105" s="6"/>
      <c r="L105" s="6"/>
      <c r="M105" s="6"/>
    </row>
    <row r="106" spans="5:13" ht="16.5" customHeight="1" x14ac:dyDescent="0.5">
      <c r="E106" s="7"/>
      <c r="G106" s="6"/>
      <c r="H106" s="6"/>
      <c r="I106" s="6"/>
      <c r="J106" s="6"/>
      <c r="K106" s="6"/>
      <c r="L106" s="6"/>
      <c r="M106" s="6"/>
    </row>
    <row r="107" spans="5:13" ht="16.5" customHeight="1" x14ac:dyDescent="0.5">
      <c r="E107" s="7"/>
      <c r="G107" s="6"/>
      <c r="H107" s="6"/>
      <c r="I107" s="6"/>
      <c r="J107" s="6"/>
      <c r="K107" s="6"/>
      <c r="L107" s="6"/>
      <c r="M107" s="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03AF-B7BC-4FBF-9FDD-D7A534A85BEB}">
  <dimension ref="A1:AB41"/>
  <sheetViews>
    <sheetView zoomScaleNormal="100" zoomScaleSheetLayoutView="100" workbookViewId="0"/>
  </sheetViews>
  <sheetFormatPr defaultColWidth="9.42578125" defaultRowHeight="15.95" customHeight="1" x14ac:dyDescent="0.5"/>
  <cols>
    <col min="1" max="3" width="1.5703125" style="6" customWidth="1"/>
    <col min="4" max="4" width="28" style="6" customWidth="1"/>
    <col min="5" max="5" width="5" style="6" customWidth="1"/>
    <col min="6" max="6" width="0.85546875" style="6" customWidth="1"/>
    <col min="7" max="7" width="11.7109375" style="8" customWidth="1"/>
    <col min="8" max="8" width="0.85546875" style="8" customWidth="1"/>
    <col min="9" max="9" width="11.7109375" style="8" customWidth="1"/>
    <col min="10" max="10" width="0.85546875" style="8" customWidth="1"/>
    <col min="11" max="11" width="13.7109375" style="8" customWidth="1"/>
    <col min="12" max="12" width="0.85546875" style="8" customWidth="1"/>
    <col min="13" max="13" width="11.7109375" style="8" customWidth="1"/>
    <col min="14" max="14" width="0.85546875" style="8" customWidth="1"/>
    <col min="15" max="15" width="11.7109375" style="8" customWidth="1"/>
    <col min="16" max="16" width="0.85546875" style="8" customWidth="1"/>
    <col min="17" max="17" width="11.7109375" style="8" customWidth="1"/>
    <col min="18" max="18" width="0.85546875" style="8" customWidth="1"/>
    <col min="19" max="19" width="11.7109375" style="8" customWidth="1"/>
    <col min="20" max="20" width="0.85546875" style="8" customWidth="1"/>
    <col min="21" max="21" width="15.7109375" style="8" customWidth="1"/>
    <col min="22" max="22" width="0.85546875" style="8" customWidth="1"/>
    <col min="23" max="23" width="11.7109375" style="8" customWidth="1"/>
    <col min="24" max="24" width="0.85546875" style="8" customWidth="1"/>
    <col min="25" max="25" width="11.7109375" style="8" customWidth="1"/>
    <col min="26" max="26" width="0.85546875" style="8" customWidth="1"/>
    <col min="27" max="27" width="11.7109375" style="8" customWidth="1"/>
    <col min="28" max="16384" width="9.42578125" style="6"/>
  </cols>
  <sheetData>
    <row r="1" spans="1:27" ht="15.95" customHeight="1" x14ac:dyDescent="0.5">
      <c r="A1" s="5" t="s">
        <v>0</v>
      </c>
    </row>
    <row r="2" spans="1:27" ht="15.95" customHeight="1" x14ac:dyDescent="0.5">
      <c r="A2" s="5" t="s">
        <v>98</v>
      </c>
    </row>
    <row r="3" spans="1:27" ht="15.95" customHeight="1" x14ac:dyDescent="0.5">
      <c r="A3" s="9" t="s">
        <v>209</v>
      </c>
      <c r="B3" s="10"/>
      <c r="C3" s="10"/>
      <c r="D3" s="10"/>
      <c r="E3" s="10"/>
      <c r="F3" s="1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5.95" customHeight="1" x14ac:dyDescent="0.5">
      <c r="A4" s="5"/>
    </row>
    <row r="5" spans="1:27" ht="15.95" customHeight="1" x14ac:dyDescent="0.5">
      <c r="A5" s="28"/>
      <c r="B5" s="24"/>
      <c r="C5" s="24"/>
      <c r="D5" s="24"/>
      <c r="E5" s="24"/>
      <c r="F5" s="24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s="24" customFormat="1" ht="15.95" customHeight="1" x14ac:dyDescent="0.5">
      <c r="G6" s="106" t="s">
        <v>99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</row>
    <row r="7" spans="1:27" s="24" customFormat="1" ht="15.95" customHeight="1" x14ac:dyDescent="0.5">
      <c r="G7" s="107" t="s">
        <v>100</v>
      </c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38"/>
      <c r="Y7" s="38"/>
      <c r="Z7" s="38"/>
      <c r="AA7" s="38"/>
    </row>
    <row r="8" spans="1:27" s="24" customFormat="1" ht="15.95" customHeight="1" x14ac:dyDescent="0.5">
      <c r="G8" s="38"/>
      <c r="H8" s="38"/>
      <c r="I8" s="38"/>
      <c r="J8" s="38"/>
      <c r="K8" s="38"/>
      <c r="L8" s="38"/>
      <c r="M8" s="39"/>
      <c r="N8" s="39"/>
      <c r="O8" s="39"/>
      <c r="P8" s="39"/>
      <c r="Q8" s="39"/>
      <c r="R8" s="39"/>
      <c r="S8" s="39"/>
      <c r="T8" s="39"/>
      <c r="U8" s="39" t="s">
        <v>101</v>
      </c>
      <c r="V8" s="39"/>
      <c r="W8" s="39"/>
      <c r="X8" s="38"/>
      <c r="Y8" s="38"/>
      <c r="Z8" s="38"/>
      <c r="AA8" s="38"/>
    </row>
    <row r="9" spans="1:27" s="24" customFormat="1" ht="15.95" customHeight="1" x14ac:dyDescent="0.5">
      <c r="G9" s="106" t="s">
        <v>102</v>
      </c>
      <c r="H9" s="106"/>
      <c r="I9" s="106"/>
      <c r="J9" s="38"/>
      <c r="K9" s="38"/>
      <c r="L9" s="39"/>
      <c r="M9" s="106" t="s">
        <v>61</v>
      </c>
      <c r="N9" s="106"/>
      <c r="O9" s="106"/>
      <c r="P9" s="106"/>
      <c r="Q9" s="106"/>
      <c r="R9" s="39"/>
      <c r="S9" s="39"/>
      <c r="T9" s="39"/>
      <c r="U9" s="37" t="s">
        <v>103</v>
      </c>
      <c r="V9" s="38"/>
      <c r="X9" s="38"/>
      <c r="Y9" s="38"/>
      <c r="Z9" s="39"/>
      <c r="AA9" s="39"/>
    </row>
    <row r="10" spans="1:27" s="24" customFormat="1" ht="15.95" customHeight="1" x14ac:dyDescent="0.5">
      <c r="G10" s="32"/>
      <c r="H10" s="32"/>
      <c r="I10" s="32"/>
      <c r="J10" s="39"/>
      <c r="K10" s="30" t="s">
        <v>104</v>
      </c>
      <c r="L10" s="39"/>
      <c r="M10" s="32"/>
      <c r="N10" s="32"/>
      <c r="O10" s="32"/>
      <c r="P10" s="32"/>
      <c r="Q10" s="32"/>
      <c r="R10" s="39"/>
      <c r="S10" s="32"/>
      <c r="T10" s="39"/>
      <c r="V10" s="39"/>
      <c r="Z10" s="39"/>
      <c r="AA10" s="39"/>
    </row>
    <row r="11" spans="1:27" s="24" customFormat="1" ht="15.95" customHeight="1" x14ac:dyDescent="0.5">
      <c r="G11" s="30" t="s">
        <v>105</v>
      </c>
      <c r="H11" s="30"/>
      <c r="I11" s="30" t="s">
        <v>106</v>
      </c>
      <c r="J11" s="39"/>
      <c r="K11" s="30" t="s">
        <v>107</v>
      </c>
      <c r="L11" s="39"/>
      <c r="M11" s="30" t="s">
        <v>108</v>
      </c>
      <c r="N11" s="39"/>
      <c r="O11" s="30" t="s">
        <v>109</v>
      </c>
      <c r="P11" s="39"/>
      <c r="Q11" s="30"/>
      <c r="R11" s="39"/>
      <c r="S11" s="30"/>
      <c r="T11" s="39"/>
      <c r="U11" s="30"/>
      <c r="V11" s="39"/>
      <c r="W11" s="30" t="s">
        <v>110</v>
      </c>
      <c r="X11" s="30"/>
      <c r="Y11" s="30" t="s">
        <v>111</v>
      </c>
      <c r="Z11" s="39"/>
      <c r="AA11" s="39"/>
    </row>
    <row r="12" spans="1:27" s="24" customFormat="1" ht="15.95" customHeight="1" x14ac:dyDescent="0.5">
      <c r="G12" s="30" t="s">
        <v>112</v>
      </c>
      <c r="H12" s="30"/>
      <c r="I12" s="30" t="s">
        <v>113</v>
      </c>
      <c r="J12" s="38"/>
      <c r="K12" s="30" t="s">
        <v>114</v>
      </c>
      <c r="L12" s="30"/>
      <c r="M12" s="27" t="s">
        <v>115</v>
      </c>
      <c r="N12" s="30"/>
      <c r="O12" s="27" t="s">
        <v>116</v>
      </c>
      <c r="P12" s="30"/>
      <c r="Q12" s="27"/>
      <c r="R12" s="30"/>
      <c r="S12" s="27" t="s">
        <v>117</v>
      </c>
      <c r="T12" s="30"/>
      <c r="U12" s="30" t="s">
        <v>118</v>
      </c>
      <c r="W12" s="30" t="s">
        <v>119</v>
      </c>
      <c r="X12" s="30"/>
      <c r="Y12" s="30" t="s">
        <v>120</v>
      </c>
      <c r="Z12" s="38"/>
      <c r="AA12" s="30"/>
    </row>
    <row r="13" spans="1:27" s="24" customFormat="1" ht="15.95" customHeight="1" x14ac:dyDescent="0.5">
      <c r="G13" s="30" t="s">
        <v>121</v>
      </c>
      <c r="H13" s="30"/>
      <c r="I13" s="30" t="s">
        <v>122</v>
      </c>
      <c r="J13" s="38"/>
      <c r="K13" s="30" t="s">
        <v>123</v>
      </c>
      <c r="L13" s="30"/>
      <c r="M13" s="30" t="s">
        <v>124</v>
      </c>
      <c r="N13" s="30"/>
      <c r="O13" s="30" t="s">
        <v>125</v>
      </c>
      <c r="P13" s="30"/>
      <c r="Q13" s="30" t="s">
        <v>64</v>
      </c>
      <c r="R13" s="30"/>
      <c r="S13" s="30" t="s">
        <v>125</v>
      </c>
      <c r="T13" s="30"/>
      <c r="U13" s="30" t="s">
        <v>126</v>
      </c>
      <c r="W13" s="30" t="s">
        <v>127</v>
      </c>
      <c r="X13" s="30"/>
      <c r="Y13" s="30" t="s">
        <v>128</v>
      </c>
      <c r="Z13" s="38"/>
      <c r="AA13" s="30" t="s">
        <v>70</v>
      </c>
    </row>
    <row r="14" spans="1:27" s="24" customFormat="1" ht="15.95" customHeight="1" x14ac:dyDescent="0.5">
      <c r="E14" s="26" t="s">
        <v>9</v>
      </c>
      <c r="F14" s="25"/>
      <c r="G14" s="29" t="s">
        <v>10</v>
      </c>
      <c r="H14" s="30"/>
      <c r="I14" s="29" t="s">
        <v>10</v>
      </c>
      <c r="J14" s="38"/>
      <c r="K14" s="29" t="s">
        <v>10</v>
      </c>
      <c r="L14" s="30"/>
      <c r="M14" s="29" t="s">
        <v>10</v>
      </c>
      <c r="N14" s="30"/>
      <c r="O14" s="29" t="s">
        <v>10</v>
      </c>
      <c r="P14" s="30"/>
      <c r="Q14" s="29" t="s">
        <v>10</v>
      </c>
      <c r="R14" s="30"/>
      <c r="S14" s="29" t="s">
        <v>10</v>
      </c>
      <c r="T14" s="30"/>
      <c r="U14" s="29" t="s">
        <v>10</v>
      </c>
      <c r="V14" s="30"/>
      <c r="W14" s="29" t="s">
        <v>10</v>
      </c>
      <c r="X14" s="30"/>
      <c r="Y14" s="29" t="s">
        <v>10</v>
      </c>
      <c r="Z14" s="38"/>
      <c r="AA14" s="29" t="s">
        <v>10</v>
      </c>
    </row>
    <row r="15" spans="1:27" s="24" customFormat="1" ht="15.95" customHeight="1" x14ac:dyDescent="0.5">
      <c r="A15" s="28"/>
      <c r="B15" s="4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s="24" customFormat="1" ht="15.95" customHeight="1" x14ac:dyDescent="0.5">
      <c r="A16" s="28" t="s">
        <v>130</v>
      </c>
      <c r="E16" s="33"/>
      <c r="F16" s="33"/>
      <c r="G16" s="31">
        <v>2000000000</v>
      </c>
      <c r="H16" s="31"/>
      <c r="I16" s="31">
        <v>1248938736</v>
      </c>
      <c r="J16" s="31"/>
      <c r="K16" s="31">
        <v>94712575</v>
      </c>
      <c r="L16" s="31"/>
      <c r="M16" s="31">
        <v>200000000</v>
      </c>
      <c r="N16" s="32"/>
      <c r="O16" s="32">
        <v>0</v>
      </c>
      <c r="P16" s="32"/>
      <c r="Q16" s="32">
        <v>1469374415</v>
      </c>
      <c r="R16" s="32"/>
      <c r="S16" s="32">
        <v>0</v>
      </c>
      <c r="T16" s="32"/>
      <c r="U16" s="32">
        <v>-62817858</v>
      </c>
      <c r="V16" s="32"/>
      <c r="W16" s="32">
        <f>SUM(G16:U16)</f>
        <v>4950207868</v>
      </c>
      <c r="X16" s="32"/>
      <c r="Y16" s="32">
        <v>16346901</v>
      </c>
      <c r="Z16" s="31"/>
      <c r="AA16" s="32">
        <f>SUM(W16:Y16)</f>
        <v>4966554769</v>
      </c>
    </row>
    <row r="17" spans="1:28" s="24" customFormat="1" ht="16.149999999999999" customHeight="1" x14ac:dyDescent="0.5">
      <c r="A17" s="24" t="s">
        <v>212</v>
      </c>
      <c r="E17" s="33"/>
      <c r="F17" s="33"/>
      <c r="G17" s="32">
        <v>0</v>
      </c>
      <c r="H17" s="32"/>
      <c r="I17" s="32">
        <v>0</v>
      </c>
      <c r="J17" s="32"/>
      <c r="K17" s="32">
        <v>0</v>
      </c>
      <c r="L17" s="32"/>
      <c r="M17" s="32">
        <v>0</v>
      </c>
      <c r="N17" s="32"/>
      <c r="O17" s="32">
        <v>8336374</v>
      </c>
      <c r="P17" s="32"/>
      <c r="Q17" s="32">
        <v>-8336374</v>
      </c>
      <c r="R17" s="32"/>
      <c r="S17" s="32">
        <v>-8336374</v>
      </c>
      <c r="T17" s="32"/>
      <c r="U17" s="32">
        <v>0</v>
      </c>
      <c r="V17" s="32"/>
      <c r="W17" s="32">
        <f>SUM(G17:U17)</f>
        <v>-8336374</v>
      </c>
      <c r="X17" s="32"/>
      <c r="Y17" s="31">
        <v>0</v>
      </c>
      <c r="Z17" s="31"/>
      <c r="AA17" s="32">
        <f>SUM(W17:Y17)</f>
        <v>-8336374</v>
      </c>
    </row>
    <row r="18" spans="1:28" s="24" customFormat="1" ht="15.95" customHeight="1" x14ac:dyDescent="0.5">
      <c r="A18" s="41" t="s">
        <v>129</v>
      </c>
      <c r="B18" s="42"/>
      <c r="E18" s="33">
        <v>17</v>
      </c>
      <c r="F18" s="33"/>
      <c r="G18" s="32">
        <v>0</v>
      </c>
      <c r="H18" s="32"/>
      <c r="I18" s="32">
        <v>0</v>
      </c>
      <c r="J18" s="32"/>
      <c r="K18" s="32">
        <v>0</v>
      </c>
      <c r="L18" s="32"/>
      <c r="M18" s="32">
        <v>0</v>
      </c>
      <c r="N18" s="32"/>
      <c r="O18" s="32">
        <v>0</v>
      </c>
      <c r="P18" s="32"/>
      <c r="Q18" s="32">
        <v>-350000000</v>
      </c>
      <c r="R18" s="32"/>
      <c r="S18" s="32">
        <v>0</v>
      </c>
      <c r="T18" s="32"/>
      <c r="U18" s="32">
        <v>0</v>
      </c>
      <c r="V18" s="32"/>
      <c r="W18" s="32">
        <f>SUM(G18:U18)</f>
        <v>-350000000</v>
      </c>
      <c r="X18" s="32"/>
      <c r="Y18" s="32">
        <v>-2068</v>
      </c>
      <c r="Z18" s="31"/>
      <c r="AA18" s="32">
        <f>SUM(W18:Y18)</f>
        <v>-350002068</v>
      </c>
    </row>
    <row r="19" spans="1:28" s="24" customFormat="1" ht="15.95" customHeight="1" x14ac:dyDescent="0.5">
      <c r="A19" s="24" t="s">
        <v>92</v>
      </c>
      <c r="G19" s="34">
        <v>0</v>
      </c>
      <c r="H19" s="32"/>
      <c r="I19" s="34">
        <v>0</v>
      </c>
      <c r="J19" s="31"/>
      <c r="K19" s="34">
        <v>0</v>
      </c>
      <c r="L19" s="31"/>
      <c r="M19" s="34">
        <v>0</v>
      </c>
      <c r="N19" s="31"/>
      <c r="O19" s="34">
        <v>0</v>
      </c>
      <c r="P19" s="31"/>
      <c r="Q19" s="34">
        <v>202600899</v>
      </c>
      <c r="R19" s="31"/>
      <c r="S19" s="34">
        <v>0</v>
      </c>
      <c r="T19" s="31"/>
      <c r="U19" s="34">
        <v>-24883480</v>
      </c>
      <c r="V19" s="31"/>
      <c r="W19" s="34">
        <f>SUM(G19:U19)</f>
        <v>177717419</v>
      </c>
      <c r="X19" s="32"/>
      <c r="Y19" s="34">
        <v>-1768996</v>
      </c>
      <c r="Z19" s="31"/>
      <c r="AA19" s="34">
        <f>SUM(W19:Y19)</f>
        <v>175948423</v>
      </c>
    </row>
    <row r="20" spans="1:28" s="24" customFormat="1" ht="15.95" customHeight="1" x14ac:dyDescent="0.5">
      <c r="G20" s="43"/>
      <c r="H20" s="43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1"/>
      <c r="X20" s="32"/>
      <c r="Y20" s="32"/>
      <c r="Z20" s="32"/>
      <c r="AA20" s="32"/>
    </row>
    <row r="21" spans="1:28" s="24" customFormat="1" ht="15.95" customHeight="1" thickBot="1" x14ac:dyDescent="0.55000000000000004">
      <c r="A21" s="28" t="s">
        <v>210</v>
      </c>
      <c r="B21" s="40"/>
      <c r="G21" s="44">
        <f>SUM(G16:G19)</f>
        <v>2000000000</v>
      </c>
      <c r="H21" s="32"/>
      <c r="I21" s="44">
        <f>SUM(I16:I19)</f>
        <v>1248938736</v>
      </c>
      <c r="J21" s="32"/>
      <c r="K21" s="44">
        <f>SUM(K16:K19)</f>
        <v>94712575</v>
      </c>
      <c r="L21" s="32"/>
      <c r="M21" s="44">
        <f>SUM(M16:M19)</f>
        <v>200000000</v>
      </c>
      <c r="N21" s="32"/>
      <c r="O21" s="44">
        <f>SUM(O16:O19)</f>
        <v>8336374</v>
      </c>
      <c r="P21" s="32"/>
      <c r="Q21" s="44">
        <f>SUM(Q16:Q19)</f>
        <v>1313638940</v>
      </c>
      <c r="R21" s="32"/>
      <c r="S21" s="44">
        <f>SUM(S16:S19)</f>
        <v>-8336374</v>
      </c>
      <c r="T21" s="32"/>
      <c r="U21" s="44">
        <f>SUM(U16:U19)</f>
        <v>-87701338</v>
      </c>
      <c r="V21" s="32"/>
      <c r="W21" s="44">
        <f>SUM(W16:W19)</f>
        <v>4769588913</v>
      </c>
      <c r="X21" s="32"/>
      <c r="Y21" s="44">
        <f>SUM(Y16:Y19)</f>
        <v>14575837</v>
      </c>
      <c r="Z21" s="32"/>
      <c r="AA21" s="44">
        <f>SUM(AA16:AA19)</f>
        <v>4784164750</v>
      </c>
    </row>
    <row r="22" spans="1:28" s="24" customFormat="1" ht="15.95" customHeight="1" thickTop="1" x14ac:dyDescent="0.5">
      <c r="A22" s="28"/>
      <c r="B22" s="4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8" s="24" customFormat="1" ht="15.95" customHeight="1" x14ac:dyDescent="0.5">
      <c r="A23" s="28"/>
      <c r="B23" s="4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8" s="24" customFormat="1" ht="15.95" customHeight="1" x14ac:dyDescent="0.5">
      <c r="A24" s="28" t="s">
        <v>188</v>
      </c>
      <c r="E24" s="33"/>
      <c r="F24" s="33"/>
      <c r="G24" s="32">
        <v>2000000000</v>
      </c>
      <c r="H24" s="32"/>
      <c r="I24" s="32">
        <v>1248938736</v>
      </c>
      <c r="J24" s="32"/>
      <c r="K24" s="32">
        <v>94712575</v>
      </c>
      <c r="L24" s="32"/>
      <c r="M24" s="32">
        <v>200000000</v>
      </c>
      <c r="N24" s="32"/>
      <c r="O24" s="32">
        <v>179058025</v>
      </c>
      <c r="P24" s="32"/>
      <c r="Q24" s="32">
        <v>1346642281</v>
      </c>
      <c r="R24" s="32"/>
      <c r="S24" s="32">
        <v>-179058025</v>
      </c>
      <c r="T24" s="32"/>
      <c r="U24" s="32">
        <v>-123164126</v>
      </c>
      <c r="V24" s="32"/>
      <c r="W24" s="32">
        <f>SUM(G24:U24)</f>
        <v>4767129466</v>
      </c>
      <c r="X24" s="32"/>
      <c r="Y24" s="32">
        <v>171247803</v>
      </c>
      <c r="Z24" s="31"/>
      <c r="AA24" s="32">
        <f>SUM(W24:Y24)</f>
        <v>4938377269</v>
      </c>
    </row>
    <row r="25" spans="1:28" s="24" customFormat="1" ht="15.95" customHeight="1" x14ac:dyDescent="0.5">
      <c r="A25" s="41" t="s">
        <v>129</v>
      </c>
      <c r="B25" s="42"/>
      <c r="E25" s="33">
        <v>17</v>
      </c>
      <c r="F25" s="33"/>
      <c r="G25" s="32">
        <v>0</v>
      </c>
      <c r="H25" s="32"/>
      <c r="I25" s="32">
        <v>0</v>
      </c>
      <c r="J25" s="32"/>
      <c r="K25" s="32">
        <v>0</v>
      </c>
      <c r="L25" s="32"/>
      <c r="M25" s="32">
        <v>0</v>
      </c>
      <c r="N25" s="32"/>
      <c r="O25" s="32">
        <v>0</v>
      </c>
      <c r="P25" s="32"/>
      <c r="Q25" s="32">
        <v>-409605000</v>
      </c>
      <c r="R25" s="32"/>
      <c r="S25" s="32">
        <v>0</v>
      </c>
      <c r="T25" s="32"/>
      <c r="U25" s="32">
        <v>0</v>
      </c>
      <c r="V25" s="32"/>
      <c r="W25" s="32">
        <f>SUM(G25:U25)</f>
        <v>-409605000</v>
      </c>
      <c r="X25" s="32"/>
      <c r="Y25" s="32">
        <v>-1668</v>
      </c>
      <c r="Z25" s="31"/>
      <c r="AA25" s="32">
        <f>SUM(W25:Y25)</f>
        <v>-409606668</v>
      </c>
    </row>
    <row r="26" spans="1:28" s="24" customFormat="1" ht="15.95" customHeight="1" x14ac:dyDescent="0.5">
      <c r="A26" s="24" t="s">
        <v>92</v>
      </c>
      <c r="G26" s="34">
        <v>0</v>
      </c>
      <c r="H26" s="32"/>
      <c r="I26" s="34">
        <v>0</v>
      </c>
      <c r="J26" s="31"/>
      <c r="K26" s="34">
        <v>0</v>
      </c>
      <c r="L26" s="31"/>
      <c r="M26" s="34">
        <v>0</v>
      </c>
      <c r="N26" s="31"/>
      <c r="O26" s="34">
        <v>0</v>
      </c>
      <c r="P26" s="31"/>
      <c r="Q26" s="34">
        <v>303510463</v>
      </c>
      <c r="R26" s="31"/>
      <c r="S26" s="34">
        <v>0</v>
      </c>
      <c r="T26" s="31"/>
      <c r="U26" s="34">
        <v>1193131</v>
      </c>
      <c r="V26" s="31"/>
      <c r="W26" s="34">
        <f>SUM(G26:U26)</f>
        <v>304703594</v>
      </c>
      <c r="X26" s="32"/>
      <c r="Y26" s="34">
        <v>-5792562</v>
      </c>
      <c r="Z26" s="31"/>
      <c r="AA26" s="34">
        <f>SUM(W26:Y26)</f>
        <v>298911032</v>
      </c>
    </row>
    <row r="27" spans="1:28" s="24" customFormat="1" ht="15.95" customHeight="1" x14ac:dyDescent="0.5">
      <c r="G27" s="43"/>
      <c r="H27" s="43"/>
      <c r="I27" s="43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1"/>
      <c r="X27" s="32"/>
      <c r="Y27" s="32"/>
      <c r="Z27" s="32"/>
      <c r="AA27" s="32"/>
    </row>
    <row r="28" spans="1:28" s="24" customFormat="1" ht="15.95" customHeight="1" thickBot="1" x14ac:dyDescent="0.55000000000000004">
      <c r="A28" s="28" t="s">
        <v>211</v>
      </c>
      <c r="B28" s="40"/>
      <c r="G28" s="44">
        <f>SUM(G24:G26)</f>
        <v>2000000000</v>
      </c>
      <c r="H28" s="32"/>
      <c r="I28" s="44">
        <f>SUM(I24:I26)</f>
        <v>1248938736</v>
      </c>
      <c r="J28" s="32"/>
      <c r="K28" s="44">
        <f>SUM(K24:K26)</f>
        <v>94712575</v>
      </c>
      <c r="L28" s="32"/>
      <c r="M28" s="44">
        <f>SUM(M24:M26)</f>
        <v>200000000</v>
      </c>
      <c r="N28" s="32"/>
      <c r="O28" s="44">
        <f>SUM(O24:O26)</f>
        <v>179058025</v>
      </c>
      <c r="P28" s="32"/>
      <c r="Q28" s="44">
        <f>SUM(Q24:Q26)</f>
        <v>1240547744</v>
      </c>
      <c r="R28" s="32"/>
      <c r="S28" s="44">
        <f>SUM(S24:S26)</f>
        <v>-179058025</v>
      </c>
      <c r="T28" s="32"/>
      <c r="U28" s="44">
        <f>SUM(U24:U26)</f>
        <v>-121970995</v>
      </c>
      <c r="V28" s="32"/>
      <c r="W28" s="44">
        <f>SUM(W24:W26)</f>
        <v>4662228060</v>
      </c>
      <c r="X28" s="32"/>
      <c r="Y28" s="44">
        <f>SUM(Y24:Y26)</f>
        <v>165453573</v>
      </c>
      <c r="Z28" s="32"/>
      <c r="AA28" s="44">
        <f>SUM(AA24:AA26)</f>
        <v>4827681633</v>
      </c>
      <c r="AB28" s="32"/>
    </row>
    <row r="29" spans="1:28" s="24" customFormat="1" ht="15.95" customHeight="1" thickTop="1" x14ac:dyDescent="0.5">
      <c r="A29" s="28"/>
      <c r="B29" s="4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8" s="24" customFormat="1" ht="15.95" customHeight="1" x14ac:dyDescent="0.2">
      <c r="A30" s="28"/>
      <c r="B30" s="4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32"/>
      <c r="W30" s="32"/>
      <c r="X30" s="32"/>
      <c r="Y30" s="32"/>
      <c r="Z30" s="32"/>
      <c r="AA30" s="32"/>
    </row>
    <row r="31" spans="1:28" s="24" customFormat="1" ht="15.95" customHeight="1" x14ac:dyDescent="0.5">
      <c r="A31" s="28"/>
      <c r="B31" s="4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8" s="24" customFormat="1" ht="15.95" customHeight="1" x14ac:dyDescent="0.5">
      <c r="A32" s="28"/>
      <c r="B32" s="4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8" spans="1:27" s="24" customFormat="1" ht="15.95" customHeight="1" x14ac:dyDescent="0.5">
      <c r="A38" s="28"/>
      <c r="B38" s="40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s="24" customFormat="1" ht="18" customHeight="1" x14ac:dyDescent="0.5">
      <c r="A39" s="28"/>
      <c r="B39" s="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ht="18" customHeight="1" x14ac:dyDescent="0.5">
      <c r="A40" s="5"/>
      <c r="B40" s="18"/>
    </row>
    <row r="41" spans="1:27" ht="21.95" customHeight="1" x14ac:dyDescent="0.5">
      <c r="A41" s="22" t="str">
        <f>'EN 2-4'!A101</f>
        <v>The accompanying notes from part of this interim financial information</v>
      </c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</sheetData>
  <mergeCells count="4">
    <mergeCell ref="G6:AA6"/>
    <mergeCell ref="M9:Q9"/>
    <mergeCell ref="G9:I9"/>
    <mergeCell ref="G7:W7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F346-B7E0-4977-BAD6-11CCB9338848}">
  <dimension ref="A1:S34"/>
  <sheetViews>
    <sheetView zoomScaleNormal="100" zoomScaleSheetLayoutView="100" workbookViewId="0"/>
  </sheetViews>
  <sheetFormatPr defaultColWidth="9.42578125" defaultRowHeight="16.7" customHeight="1" x14ac:dyDescent="0.5"/>
  <cols>
    <col min="1" max="3" width="1.5703125" style="6" customWidth="1"/>
    <col min="4" max="4" width="33.85546875" style="6" customWidth="1"/>
    <col min="5" max="5" width="5.5703125" style="6" customWidth="1"/>
    <col min="6" max="6" width="1" style="6" customWidth="1"/>
    <col min="7" max="7" width="16.5703125" style="8" customWidth="1"/>
    <col min="8" max="8" width="1" style="8" customWidth="1"/>
    <col min="9" max="9" width="13.5703125" style="8" customWidth="1"/>
    <col min="10" max="10" width="1" style="8" customWidth="1"/>
    <col min="11" max="11" width="14.5703125" style="8" customWidth="1"/>
    <col min="12" max="12" width="1" style="8" customWidth="1"/>
    <col min="13" max="13" width="14.5703125" style="8" customWidth="1"/>
    <col min="14" max="14" width="1" style="8" customWidth="1"/>
    <col min="15" max="15" width="14.5703125" style="8" customWidth="1"/>
    <col min="16" max="16" width="1" style="8" customWidth="1"/>
    <col min="17" max="17" width="13.7109375" style="8" customWidth="1"/>
    <col min="18" max="18" width="1" style="8" customWidth="1"/>
    <col min="19" max="19" width="14.5703125" style="8" customWidth="1"/>
    <col min="20" max="16384" width="9.42578125" style="6"/>
  </cols>
  <sheetData>
    <row r="1" spans="1:19" ht="16.5" customHeight="1" x14ac:dyDescent="0.5">
      <c r="A1" s="5" t="s">
        <v>0</v>
      </c>
    </row>
    <row r="2" spans="1:19" ht="16.5" customHeight="1" x14ac:dyDescent="0.5">
      <c r="A2" s="5" t="s">
        <v>223</v>
      </c>
    </row>
    <row r="3" spans="1:19" ht="16.5" customHeight="1" x14ac:dyDescent="0.5">
      <c r="A3" s="9" t="s">
        <v>209</v>
      </c>
      <c r="B3" s="10"/>
      <c r="C3" s="10"/>
      <c r="D3" s="10"/>
      <c r="E3" s="10"/>
      <c r="F3" s="10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6.5" customHeight="1" x14ac:dyDescent="0.5">
      <c r="A4" s="5"/>
    </row>
    <row r="5" spans="1:19" ht="16.5" customHeight="1" x14ac:dyDescent="0.5">
      <c r="A5" s="5"/>
    </row>
    <row r="6" spans="1:19" ht="16.5" customHeight="1" x14ac:dyDescent="0.5">
      <c r="G6" s="102" t="s">
        <v>131</v>
      </c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ht="16.5" customHeight="1" x14ac:dyDescent="0.5">
      <c r="G7" s="108" t="s">
        <v>102</v>
      </c>
      <c r="H7" s="108"/>
      <c r="I7" s="108"/>
      <c r="J7" s="14"/>
      <c r="K7" s="108" t="s">
        <v>61</v>
      </c>
      <c r="L7" s="108"/>
      <c r="M7" s="108"/>
      <c r="N7" s="108"/>
      <c r="O7" s="108"/>
      <c r="P7" s="14"/>
      <c r="Q7" s="14"/>
      <c r="R7" s="14"/>
      <c r="S7" s="14"/>
    </row>
    <row r="8" spans="1:19" ht="16.5" customHeight="1" x14ac:dyDescent="0.5">
      <c r="G8" s="15" t="s">
        <v>132</v>
      </c>
      <c r="H8" s="35"/>
      <c r="I8" s="15" t="s">
        <v>133</v>
      </c>
      <c r="J8" s="35"/>
      <c r="K8" s="15" t="s">
        <v>134</v>
      </c>
      <c r="L8" s="35"/>
      <c r="M8" s="15" t="s">
        <v>135</v>
      </c>
      <c r="N8" s="35"/>
      <c r="O8" s="15"/>
      <c r="P8" s="35"/>
      <c r="Q8" s="15" t="s">
        <v>117</v>
      </c>
      <c r="R8" s="35"/>
    </row>
    <row r="9" spans="1:19" ht="16.5" customHeight="1" x14ac:dyDescent="0.5">
      <c r="G9" s="15" t="s">
        <v>121</v>
      </c>
      <c r="H9" s="35"/>
      <c r="I9" s="15" t="s">
        <v>136</v>
      </c>
      <c r="J9" s="35"/>
      <c r="K9" s="15" t="s">
        <v>137</v>
      </c>
      <c r="L9" s="35"/>
      <c r="M9" s="15" t="s">
        <v>138</v>
      </c>
      <c r="N9" s="35"/>
      <c r="O9" s="15" t="s">
        <v>64</v>
      </c>
      <c r="P9" s="35"/>
      <c r="Q9" s="15" t="s">
        <v>125</v>
      </c>
      <c r="R9" s="35"/>
      <c r="S9" s="15" t="s">
        <v>110</v>
      </c>
    </row>
    <row r="10" spans="1:19" ht="16.5" customHeight="1" x14ac:dyDescent="0.5">
      <c r="E10" s="26" t="s">
        <v>9</v>
      </c>
      <c r="G10" s="19" t="s">
        <v>10</v>
      </c>
      <c r="H10" s="35"/>
      <c r="I10" s="19" t="s">
        <v>10</v>
      </c>
      <c r="J10" s="35"/>
      <c r="K10" s="19" t="s">
        <v>10</v>
      </c>
      <c r="L10" s="35"/>
      <c r="M10" s="19" t="s">
        <v>10</v>
      </c>
      <c r="N10" s="35"/>
      <c r="O10" s="19" t="s">
        <v>10</v>
      </c>
      <c r="P10" s="35"/>
      <c r="Q10" s="19" t="s">
        <v>10</v>
      </c>
      <c r="R10" s="35"/>
      <c r="S10" s="19" t="s">
        <v>10</v>
      </c>
    </row>
    <row r="11" spans="1:19" ht="16.5" customHeight="1" x14ac:dyDescent="0.5">
      <c r="B11" s="18"/>
    </row>
    <row r="12" spans="1:19" ht="16.5" customHeight="1" x14ac:dyDescent="0.5">
      <c r="A12" s="5" t="s">
        <v>130</v>
      </c>
      <c r="E12" s="7"/>
      <c r="G12" s="8">
        <v>2000000000</v>
      </c>
      <c r="I12" s="8">
        <v>1248938736</v>
      </c>
      <c r="K12" s="8">
        <v>200000000</v>
      </c>
      <c r="M12" s="8">
        <v>0</v>
      </c>
      <c r="O12" s="8">
        <v>978417792</v>
      </c>
      <c r="Q12" s="8">
        <v>0</v>
      </c>
      <c r="S12" s="13">
        <f>SUM(G12:Q12)</f>
        <v>4427356528</v>
      </c>
    </row>
    <row r="13" spans="1:19" ht="16.5" customHeight="1" x14ac:dyDescent="0.5">
      <c r="A13" s="6" t="s">
        <v>212</v>
      </c>
      <c r="G13" s="13">
        <v>0</v>
      </c>
      <c r="H13" s="13"/>
      <c r="I13" s="13">
        <v>0</v>
      </c>
      <c r="J13" s="13"/>
      <c r="K13" s="13">
        <v>0</v>
      </c>
      <c r="L13" s="13"/>
      <c r="M13" s="13">
        <v>8336374</v>
      </c>
      <c r="N13" s="13"/>
      <c r="O13" s="13">
        <v>-8336374</v>
      </c>
      <c r="P13" s="13"/>
      <c r="Q13" s="13">
        <v>-8336374</v>
      </c>
      <c r="R13" s="13"/>
      <c r="S13" s="13">
        <f>SUM(G13:Q13)</f>
        <v>-8336374</v>
      </c>
    </row>
    <row r="14" spans="1:19" ht="16.5" customHeight="1" x14ac:dyDescent="0.5">
      <c r="A14" s="6" t="s">
        <v>129</v>
      </c>
      <c r="E14" s="7">
        <v>17</v>
      </c>
      <c r="G14" s="13">
        <v>0</v>
      </c>
      <c r="H14" s="13"/>
      <c r="I14" s="13">
        <v>0</v>
      </c>
      <c r="J14" s="13"/>
      <c r="K14" s="13">
        <v>0</v>
      </c>
      <c r="L14" s="13"/>
      <c r="M14" s="13">
        <v>0</v>
      </c>
      <c r="N14" s="13"/>
      <c r="O14" s="13">
        <v>-350000000</v>
      </c>
      <c r="P14" s="13"/>
      <c r="Q14" s="13">
        <v>0</v>
      </c>
      <c r="R14" s="13"/>
      <c r="S14" s="13">
        <f>SUM(G14:Q14)</f>
        <v>-350000000</v>
      </c>
    </row>
    <row r="15" spans="1:19" ht="16.5" customHeight="1" x14ac:dyDescent="0.5">
      <c r="A15" s="6" t="s">
        <v>92</v>
      </c>
      <c r="E15" s="7"/>
      <c r="G15" s="21">
        <v>0</v>
      </c>
      <c r="H15" s="13"/>
      <c r="I15" s="21">
        <v>0</v>
      </c>
      <c r="J15" s="13"/>
      <c r="K15" s="21">
        <v>0</v>
      </c>
      <c r="L15" s="13"/>
      <c r="M15" s="21">
        <v>0</v>
      </c>
      <c r="N15" s="13"/>
      <c r="O15" s="21">
        <v>329105014</v>
      </c>
      <c r="P15" s="13"/>
      <c r="Q15" s="21">
        <v>0</v>
      </c>
      <c r="R15" s="13"/>
      <c r="S15" s="21">
        <f>SUM(G15:Q15)</f>
        <v>329105014</v>
      </c>
    </row>
    <row r="16" spans="1:19" ht="16.5" customHeight="1" x14ac:dyDescent="0.5">
      <c r="E16" s="7"/>
      <c r="G16" s="36"/>
    </row>
    <row r="17" spans="1:19" ht="16.5" customHeight="1" thickBot="1" x14ac:dyDescent="0.55000000000000004">
      <c r="A17" s="5" t="s">
        <v>210</v>
      </c>
      <c r="B17" s="18"/>
      <c r="E17" s="7"/>
      <c r="G17" s="23">
        <f>SUM(G12:G16)</f>
        <v>2000000000</v>
      </c>
      <c r="I17" s="23">
        <f>SUM(I12:I16)</f>
        <v>1248938736</v>
      </c>
      <c r="K17" s="23">
        <f>SUM(K12:K16)</f>
        <v>200000000</v>
      </c>
      <c r="M17" s="23">
        <f>SUM(M12:M16)</f>
        <v>8336374</v>
      </c>
      <c r="O17" s="23">
        <f>SUM(O12:O16)</f>
        <v>949186432</v>
      </c>
      <c r="Q17" s="23">
        <f>SUM(Q12:Q16)</f>
        <v>-8336374</v>
      </c>
      <c r="S17" s="23">
        <f>SUM(S12:S16)</f>
        <v>4398125168</v>
      </c>
    </row>
    <row r="18" spans="1:19" ht="16.5" customHeight="1" thickTop="1" x14ac:dyDescent="0.5">
      <c r="A18" s="5"/>
      <c r="B18" s="18"/>
      <c r="E18" s="7"/>
    </row>
    <row r="19" spans="1:19" ht="16.5" customHeight="1" x14ac:dyDescent="0.5">
      <c r="A19" s="5"/>
      <c r="B19" s="18"/>
      <c r="E19" s="7"/>
    </row>
    <row r="20" spans="1:19" ht="16.5" customHeight="1" x14ac:dyDescent="0.5">
      <c r="A20" s="5" t="s">
        <v>188</v>
      </c>
      <c r="E20" s="7"/>
      <c r="G20" s="8">
        <v>2000000000</v>
      </c>
      <c r="I20" s="8">
        <v>1248938736</v>
      </c>
      <c r="K20" s="8">
        <v>200000000</v>
      </c>
      <c r="M20" s="8">
        <v>179058025</v>
      </c>
      <c r="O20" s="8">
        <v>889658590</v>
      </c>
      <c r="Q20" s="8">
        <v>-179058025</v>
      </c>
      <c r="S20" s="13">
        <f>SUM(G20:Q20)</f>
        <v>4338597326</v>
      </c>
    </row>
    <row r="21" spans="1:19" ht="16.5" customHeight="1" x14ac:dyDescent="0.5">
      <c r="A21" s="6" t="s">
        <v>129</v>
      </c>
      <c r="E21" s="7">
        <v>17</v>
      </c>
      <c r="G21" s="13">
        <v>0</v>
      </c>
      <c r="H21" s="13"/>
      <c r="I21" s="13">
        <v>0</v>
      </c>
      <c r="J21" s="13"/>
      <c r="K21" s="13">
        <v>0</v>
      </c>
      <c r="L21" s="13"/>
      <c r="M21" s="13">
        <v>0</v>
      </c>
      <c r="N21" s="13"/>
      <c r="O21" s="13">
        <v>-409605000</v>
      </c>
      <c r="P21" s="13"/>
      <c r="Q21" s="13">
        <v>0</v>
      </c>
      <c r="R21" s="13"/>
      <c r="S21" s="13">
        <f>SUM(G21:Q21)</f>
        <v>-409605000</v>
      </c>
    </row>
    <row r="22" spans="1:19" ht="16.5" customHeight="1" x14ac:dyDescent="0.5">
      <c r="A22" s="6" t="s">
        <v>92</v>
      </c>
      <c r="G22" s="21">
        <v>0</v>
      </c>
      <c r="H22" s="13"/>
      <c r="I22" s="21">
        <v>0</v>
      </c>
      <c r="J22" s="13"/>
      <c r="K22" s="21">
        <v>0</v>
      </c>
      <c r="L22" s="13"/>
      <c r="M22" s="21">
        <v>0</v>
      </c>
      <c r="N22" s="13"/>
      <c r="O22" s="21">
        <v>384470803</v>
      </c>
      <c r="P22" s="13"/>
      <c r="Q22" s="21">
        <v>0</v>
      </c>
      <c r="R22" s="13"/>
      <c r="S22" s="21">
        <f>SUM(G22:Q22)</f>
        <v>384470803</v>
      </c>
    </row>
    <row r="23" spans="1:19" ht="16.5" customHeight="1" x14ac:dyDescent="0.5">
      <c r="G23" s="36"/>
    </row>
    <row r="24" spans="1:19" ht="16.5" customHeight="1" thickBot="1" x14ac:dyDescent="0.55000000000000004">
      <c r="A24" s="5" t="s">
        <v>211</v>
      </c>
      <c r="B24" s="18"/>
      <c r="G24" s="23">
        <f>SUM(G20:G23)</f>
        <v>2000000000</v>
      </c>
      <c r="I24" s="23">
        <f>SUM(I20:I23)</f>
        <v>1248938736</v>
      </c>
      <c r="K24" s="23">
        <f>SUM(K20:K23)</f>
        <v>200000000</v>
      </c>
      <c r="M24" s="23">
        <f>SUM(M20:M23)</f>
        <v>179058025</v>
      </c>
      <c r="O24" s="23">
        <f>SUM(O20:O23)</f>
        <v>864524393</v>
      </c>
      <c r="Q24" s="23">
        <f>SUM(Q20:Q23)</f>
        <v>-179058025</v>
      </c>
      <c r="S24" s="23">
        <f>SUM(S20:S23)</f>
        <v>4313463129</v>
      </c>
    </row>
    <row r="25" spans="1:19" ht="16.5" customHeight="1" thickTop="1" x14ac:dyDescent="0.5">
      <c r="A25" s="5"/>
      <c r="B25" s="18"/>
    </row>
    <row r="26" spans="1:19" ht="16.5" customHeight="1" x14ac:dyDescent="0.5">
      <c r="A26" s="5"/>
      <c r="B26" s="18"/>
    </row>
    <row r="27" spans="1:19" ht="16.7" customHeight="1" x14ac:dyDescent="0.5">
      <c r="A27" s="5"/>
      <c r="B27" s="18"/>
    </row>
    <row r="28" spans="1:19" ht="16.7" customHeight="1" x14ac:dyDescent="0.5">
      <c r="A28" s="5"/>
      <c r="B28" s="18"/>
    </row>
    <row r="29" spans="1:19" ht="16.7" customHeight="1" x14ac:dyDescent="0.5">
      <c r="A29" s="5"/>
      <c r="B29" s="18"/>
    </row>
    <row r="30" spans="1:19" ht="16.7" customHeight="1" x14ac:dyDescent="0.5">
      <c r="A30" s="5"/>
      <c r="B30" s="18"/>
    </row>
    <row r="31" spans="1:19" ht="16.7" customHeight="1" x14ac:dyDescent="0.5">
      <c r="A31" s="5"/>
      <c r="B31" s="18"/>
    </row>
    <row r="32" spans="1:19" ht="19.5" customHeight="1" x14ac:dyDescent="0.5">
      <c r="A32" s="5"/>
      <c r="B32" s="18"/>
    </row>
    <row r="33" spans="1:19" ht="4.5" customHeight="1" x14ac:dyDescent="0.5">
      <c r="A33" s="5"/>
      <c r="B33" s="18"/>
    </row>
    <row r="34" spans="1:19" ht="21.95" customHeight="1" x14ac:dyDescent="0.5">
      <c r="A34" s="22" t="str">
        <f>'EN 2-4'!A101</f>
        <v>The accompanying notes from part of this interim financial information</v>
      </c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</sheetData>
  <mergeCells count="3">
    <mergeCell ref="G6:S6"/>
    <mergeCell ref="G7:I7"/>
    <mergeCell ref="K7:O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B4A9-6678-49CA-A84F-A16D70C18391}">
  <dimension ref="A1:M155"/>
  <sheetViews>
    <sheetView zoomScale="115" zoomScaleNormal="115" zoomScaleSheetLayoutView="100" workbookViewId="0">
      <selection activeCell="L6" sqref="L6"/>
    </sheetView>
  </sheetViews>
  <sheetFormatPr defaultColWidth="0.5703125" defaultRowHeight="16.5" customHeight="1" x14ac:dyDescent="0.5"/>
  <cols>
    <col min="1" max="1" width="1.5703125" style="24" customWidth="1"/>
    <col min="2" max="2" width="42.42578125" style="24" customWidth="1"/>
    <col min="3" max="3" width="5.42578125" style="24" customWidth="1"/>
    <col min="4" max="4" width="0.85546875" style="24" customWidth="1"/>
    <col min="5" max="5" width="11.7109375" style="24" customWidth="1"/>
    <col min="6" max="6" width="0.85546875" style="24" customWidth="1"/>
    <col min="7" max="7" width="11.7109375" style="24" customWidth="1"/>
    <col min="8" max="8" width="0.85546875" style="24" customWidth="1"/>
    <col min="9" max="9" width="11.7109375" style="24" customWidth="1"/>
    <col min="10" max="10" width="0.85546875" style="24" customWidth="1"/>
    <col min="11" max="11" width="11.7109375" style="24" customWidth="1"/>
    <col min="12" max="140" width="9.42578125" style="24" customWidth="1"/>
    <col min="141" max="141" width="1.42578125" style="24" customWidth="1"/>
    <col min="142" max="142" width="52.5703125" style="24" customWidth="1"/>
    <col min="143" max="143" width="7" style="24" bestFit="1" customWidth="1"/>
    <col min="144" max="144" width="0.5703125" style="24" customWidth="1"/>
    <col min="145" max="145" width="10.5703125" style="24" customWidth="1"/>
    <col min="146" max="16384" width="0.5703125" style="24"/>
  </cols>
  <sheetData>
    <row r="1" spans="1:11" ht="16.5" customHeight="1" x14ac:dyDescent="0.5">
      <c r="A1" s="69" t="s">
        <v>0</v>
      </c>
      <c r="B1" s="6"/>
    </row>
    <row r="2" spans="1:11" ht="16.5" customHeight="1" x14ac:dyDescent="0.5">
      <c r="A2" s="70" t="s">
        <v>139</v>
      </c>
      <c r="B2" s="71"/>
      <c r="C2" s="72"/>
    </row>
    <row r="3" spans="1:11" ht="16.5" customHeight="1" x14ac:dyDescent="0.5">
      <c r="A3" s="73" t="s">
        <v>209</v>
      </c>
      <c r="B3" s="73"/>
      <c r="C3" s="74"/>
      <c r="D3" s="75"/>
      <c r="E3" s="75"/>
      <c r="F3" s="75"/>
      <c r="G3" s="75"/>
      <c r="H3" s="75"/>
      <c r="I3" s="75"/>
      <c r="J3" s="75"/>
      <c r="K3" s="75"/>
    </row>
    <row r="4" spans="1:11" ht="16.5" customHeight="1" x14ac:dyDescent="0.5">
      <c r="A4" s="76"/>
      <c r="B4" s="76"/>
      <c r="C4" s="76"/>
    </row>
    <row r="5" spans="1:11" ht="16.5" customHeight="1" x14ac:dyDescent="0.5">
      <c r="A5" s="76"/>
      <c r="B5" s="76"/>
      <c r="C5" s="76"/>
    </row>
    <row r="6" spans="1:11" ht="15" customHeight="1" x14ac:dyDescent="0.5">
      <c r="A6" s="76"/>
      <c r="B6" s="76"/>
      <c r="C6" s="76"/>
      <c r="E6" s="109" t="s">
        <v>2</v>
      </c>
      <c r="F6" s="109"/>
      <c r="G6" s="109"/>
      <c r="I6" s="109" t="s">
        <v>3</v>
      </c>
      <c r="J6" s="109"/>
      <c r="K6" s="109"/>
    </row>
    <row r="7" spans="1:11" ht="15" customHeight="1" x14ac:dyDescent="0.5">
      <c r="A7" s="76"/>
      <c r="B7" s="76"/>
      <c r="C7" s="76"/>
      <c r="E7" s="110" t="s">
        <v>73</v>
      </c>
      <c r="F7" s="110"/>
      <c r="G7" s="110"/>
      <c r="H7" s="27"/>
      <c r="I7" s="110" t="s">
        <v>73</v>
      </c>
      <c r="J7" s="110"/>
      <c r="K7" s="110"/>
    </row>
    <row r="8" spans="1:11" ht="15" customHeight="1" x14ac:dyDescent="0.5">
      <c r="A8" s="76"/>
      <c r="B8" s="76"/>
      <c r="C8" s="76"/>
      <c r="E8" s="27" t="s">
        <v>5</v>
      </c>
      <c r="F8" s="28"/>
      <c r="G8" s="27" t="s">
        <v>5</v>
      </c>
      <c r="H8" s="27"/>
      <c r="I8" s="27" t="s">
        <v>5</v>
      </c>
      <c r="J8" s="28"/>
      <c r="K8" s="27" t="s">
        <v>5</v>
      </c>
    </row>
    <row r="9" spans="1:11" ht="15" customHeight="1" x14ac:dyDescent="0.5">
      <c r="A9" s="76"/>
      <c r="B9" s="76"/>
      <c r="C9" s="76"/>
      <c r="E9" s="77" t="s">
        <v>187</v>
      </c>
      <c r="F9" s="77"/>
      <c r="G9" s="77" t="s">
        <v>8</v>
      </c>
      <c r="H9" s="28"/>
      <c r="I9" s="77" t="s">
        <v>187</v>
      </c>
      <c r="J9" s="77"/>
      <c r="K9" s="77" t="s">
        <v>8</v>
      </c>
    </row>
    <row r="10" spans="1:11" ht="15" customHeight="1" x14ac:dyDescent="0.5">
      <c r="A10" s="78"/>
      <c r="B10" s="78"/>
      <c r="C10" s="26" t="s">
        <v>9</v>
      </c>
      <c r="D10" s="79"/>
      <c r="E10" s="29" t="s">
        <v>10</v>
      </c>
      <c r="F10" s="77"/>
      <c r="G10" s="29" t="s">
        <v>10</v>
      </c>
      <c r="H10" s="79"/>
      <c r="I10" s="29" t="s">
        <v>10</v>
      </c>
      <c r="J10" s="77"/>
      <c r="K10" s="29" t="s">
        <v>10</v>
      </c>
    </row>
    <row r="11" spans="1:11" ht="15" customHeight="1" x14ac:dyDescent="0.5">
      <c r="A11" s="78"/>
      <c r="B11" s="78"/>
      <c r="C11" s="25"/>
      <c r="D11" s="79"/>
      <c r="E11" s="30"/>
      <c r="F11" s="77"/>
      <c r="G11" s="30"/>
      <c r="H11" s="79"/>
      <c r="I11" s="30"/>
      <c r="J11" s="77"/>
      <c r="K11" s="30"/>
    </row>
    <row r="12" spans="1:11" ht="15" customHeight="1" x14ac:dyDescent="0.5">
      <c r="A12" s="76" t="s">
        <v>224</v>
      </c>
      <c r="B12" s="80"/>
      <c r="C12" s="80"/>
      <c r="E12" s="81">
        <v>325413168</v>
      </c>
      <c r="G12" s="81">
        <v>254876565</v>
      </c>
      <c r="H12" s="81"/>
      <c r="I12" s="81">
        <v>378494002</v>
      </c>
      <c r="J12" s="81"/>
      <c r="K12" s="81">
        <v>355049470</v>
      </c>
    </row>
    <row r="13" spans="1:11" ht="15" customHeight="1" x14ac:dyDescent="0.5">
      <c r="A13" s="24" t="s">
        <v>140</v>
      </c>
      <c r="B13" s="80"/>
      <c r="C13" s="80"/>
      <c r="E13" s="81"/>
      <c r="G13" s="81"/>
      <c r="I13" s="81"/>
      <c r="K13" s="81"/>
    </row>
    <row r="14" spans="1:11" ht="15" customHeight="1" x14ac:dyDescent="0.5">
      <c r="B14" s="24" t="s">
        <v>141</v>
      </c>
      <c r="C14" s="80"/>
    </row>
    <row r="15" spans="1:11" ht="15" customHeight="1" x14ac:dyDescent="0.5">
      <c r="B15" s="24" t="s">
        <v>142</v>
      </c>
      <c r="C15" s="82">
        <v>11</v>
      </c>
      <c r="E15" s="81">
        <v>0</v>
      </c>
      <c r="G15" s="81">
        <v>0</v>
      </c>
      <c r="I15" s="81">
        <v>1777057</v>
      </c>
      <c r="K15" s="81">
        <v>1777057</v>
      </c>
    </row>
    <row r="16" spans="1:11" ht="15" customHeight="1" x14ac:dyDescent="0.5">
      <c r="B16" s="24" t="s">
        <v>143</v>
      </c>
      <c r="C16" s="82">
        <v>12</v>
      </c>
      <c r="E16" s="81">
        <v>118471430</v>
      </c>
      <c r="F16" s="81"/>
      <c r="G16" s="81">
        <v>112132688</v>
      </c>
      <c r="I16" s="81">
        <v>70442054</v>
      </c>
      <c r="K16" s="81">
        <v>68052441</v>
      </c>
    </row>
    <row r="17" spans="2:13" ht="15" customHeight="1" x14ac:dyDescent="0.5">
      <c r="B17" s="24" t="s">
        <v>144</v>
      </c>
      <c r="C17" s="82">
        <v>13</v>
      </c>
      <c r="E17" s="81">
        <v>19125764</v>
      </c>
      <c r="G17" s="81">
        <v>18424891</v>
      </c>
      <c r="I17" s="81">
        <v>9584398</v>
      </c>
      <c r="K17" s="81">
        <v>8442300</v>
      </c>
    </row>
    <row r="18" spans="2:13" ht="15" customHeight="1" x14ac:dyDescent="0.5">
      <c r="B18" s="80" t="s">
        <v>198</v>
      </c>
      <c r="C18" s="82">
        <v>12</v>
      </c>
      <c r="D18" s="31"/>
      <c r="E18" s="81">
        <v>930991</v>
      </c>
      <c r="F18" s="31"/>
      <c r="G18" s="81">
        <v>397500</v>
      </c>
      <c r="H18" s="31"/>
      <c r="I18" s="81">
        <v>595826</v>
      </c>
      <c r="J18" s="31"/>
      <c r="K18" s="81">
        <v>237478</v>
      </c>
    </row>
    <row r="19" spans="2:13" ht="15" customHeight="1" x14ac:dyDescent="0.5">
      <c r="B19" s="80" t="s">
        <v>231</v>
      </c>
      <c r="C19" s="82"/>
      <c r="D19" s="31"/>
      <c r="E19" s="81">
        <v>3811787</v>
      </c>
      <c r="F19" s="31"/>
      <c r="G19" s="81">
        <v>-725446</v>
      </c>
      <c r="H19" s="31"/>
      <c r="I19" s="81">
        <v>2200332</v>
      </c>
      <c r="J19" s="31"/>
      <c r="K19" s="81">
        <v>-421966</v>
      </c>
    </row>
    <row r="20" spans="2:13" ht="15" customHeight="1" x14ac:dyDescent="0.5">
      <c r="B20" s="24" t="s">
        <v>225</v>
      </c>
      <c r="C20" s="82">
        <v>9</v>
      </c>
      <c r="E20" s="81">
        <v>-942495</v>
      </c>
      <c r="G20" s="81">
        <v>3433537</v>
      </c>
      <c r="I20" s="81">
        <v>-1520393</v>
      </c>
      <c r="K20" s="81">
        <v>3059658</v>
      </c>
    </row>
    <row r="21" spans="2:13" ht="15" customHeight="1" x14ac:dyDescent="0.5">
      <c r="B21" s="83" t="s">
        <v>145</v>
      </c>
      <c r="C21" s="82">
        <v>9</v>
      </c>
      <c r="E21" s="81">
        <v>1693505</v>
      </c>
      <c r="G21" s="81">
        <v>-7730450</v>
      </c>
      <c r="I21" s="81">
        <v>-1184194</v>
      </c>
      <c r="K21" s="81">
        <v>-9991617</v>
      </c>
      <c r="L21" s="32"/>
      <c r="M21" s="4"/>
    </row>
    <row r="22" spans="2:13" ht="15" customHeight="1" x14ac:dyDescent="0.5">
      <c r="B22" s="24" t="s">
        <v>219</v>
      </c>
      <c r="C22" s="82"/>
      <c r="E22" s="81">
        <v>-2004393</v>
      </c>
      <c r="G22" s="81">
        <v>-33779</v>
      </c>
      <c r="I22" s="81">
        <v>-2426544</v>
      </c>
      <c r="K22" s="81">
        <v>-65988</v>
      </c>
    </row>
    <row r="23" spans="2:13" ht="15" customHeight="1" x14ac:dyDescent="0.5">
      <c r="B23" s="24" t="s">
        <v>199</v>
      </c>
      <c r="C23" s="82">
        <v>12</v>
      </c>
      <c r="E23" s="81">
        <v>228051</v>
      </c>
      <c r="G23" s="81">
        <v>305980</v>
      </c>
      <c r="I23" s="81">
        <v>225146</v>
      </c>
      <c r="K23" s="81">
        <v>289235</v>
      </c>
    </row>
    <row r="24" spans="2:13" ht="15" customHeight="1" x14ac:dyDescent="0.5">
      <c r="B24" s="24" t="s">
        <v>146</v>
      </c>
      <c r="C24" s="82"/>
      <c r="E24" s="81">
        <v>6455578</v>
      </c>
      <c r="G24" s="81">
        <v>4268232</v>
      </c>
      <c r="I24" s="81">
        <v>2664371</v>
      </c>
      <c r="K24" s="81">
        <v>1465030</v>
      </c>
    </row>
    <row r="25" spans="2:13" ht="15" customHeight="1" x14ac:dyDescent="0.5">
      <c r="B25" s="24" t="s">
        <v>147</v>
      </c>
      <c r="C25" s="82">
        <v>11</v>
      </c>
      <c r="E25" s="81">
        <v>0</v>
      </c>
      <c r="G25" s="81">
        <v>0</v>
      </c>
      <c r="I25" s="81">
        <v>-5111638</v>
      </c>
      <c r="K25" s="81">
        <v>-5111638</v>
      </c>
    </row>
    <row r="26" spans="2:13" ht="15" customHeight="1" x14ac:dyDescent="0.5">
      <c r="B26" s="24" t="s">
        <v>148</v>
      </c>
      <c r="C26" s="82">
        <v>11</v>
      </c>
      <c r="E26" s="81">
        <v>315000</v>
      </c>
      <c r="G26" s="81">
        <v>294000</v>
      </c>
      <c r="I26" s="81">
        <v>157500</v>
      </c>
      <c r="K26" s="81">
        <v>147000</v>
      </c>
    </row>
    <row r="27" spans="2:13" ht="15" customHeight="1" x14ac:dyDescent="0.5">
      <c r="B27" s="24" t="s">
        <v>149</v>
      </c>
      <c r="C27" s="82"/>
      <c r="E27" s="81">
        <v>-2272112</v>
      </c>
      <c r="G27" s="81">
        <v>-2675062</v>
      </c>
      <c r="I27" s="81">
        <v>-3498680</v>
      </c>
      <c r="K27" s="81">
        <v>-4322504</v>
      </c>
    </row>
    <row r="28" spans="2:13" ht="15" customHeight="1" x14ac:dyDescent="0.5">
      <c r="B28" s="24" t="s">
        <v>77</v>
      </c>
      <c r="C28" s="82">
        <v>19</v>
      </c>
      <c r="E28" s="81">
        <v>0</v>
      </c>
      <c r="G28" s="81">
        <v>0</v>
      </c>
      <c r="I28" s="81">
        <v>-228628482</v>
      </c>
      <c r="K28" s="81">
        <v>-225115032</v>
      </c>
    </row>
    <row r="29" spans="2:13" ht="15" customHeight="1" x14ac:dyDescent="0.5">
      <c r="B29" s="24" t="s">
        <v>150</v>
      </c>
      <c r="C29" s="82"/>
      <c r="E29" s="81">
        <v>5788294</v>
      </c>
      <c r="G29" s="81">
        <v>6299289</v>
      </c>
      <c r="I29" s="81">
        <v>4476214</v>
      </c>
      <c r="K29" s="81">
        <v>4950659</v>
      </c>
    </row>
    <row r="30" spans="2:13" ht="15" customHeight="1" x14ac:dyDescent="0.5">
      <c r="B30" s="24" t="s">
        <v>83</v>
      </c>
      <c r="C30" s="82"/>
      <c r="E30" s="81"/>
      <c r="G30" s="81"/>
      <c r="I30" s="81"/>
      <c r="K30" s="81"/>
    </row>
    <row r="31" spans="2:13" ht="15" customHeight="1" x14ac:dyDescent="0.5">
      <c r="B31" s="24" t="s">
        <v>151</v>
      </c>
      <c r="C31" s="82"/>
      <c r="E31" s="81">
        <v>0</v>
      </c>
      <c r="G31" s="81">
        <v>-3450521</v>
      </c>
      <c r="I31" s="81">
        <v>0</v>
      </c>
      <c r="K31" s="81">
        <v>0</v>
      </c>
    </row>
    <row r="32" spans="2:13" ht="15" customHeight="1" x14ac:dyDescent="0.5">
      <c r="B32" s="80" t="s">
        <v>152</v>
      </c>
      <c r="C32" s="82"/>
      <c r="E32" s="81">
        <v>-378966</v>
      </c>
      <c r="G32" s="81">
        <v>-2419889</v>
      </c>
      <c r="I32" s="81">
        <v>-3698678</v>
      </c>
      <c r="K32" s="81">
        <v>3915167</v>
      </c>
    </row>
    <row r="33" spans="1:13" ht="15" customHeight="1" x14ac:dyDescent="0.5">
      <c r="B33" s="24" t="s">
        <v>153</v>
      </c>
      <c r="C33" s="82"/>
      <c r="E33" s="81"/>
      <c r="G33" s="81"/>
      <c r="I33" s="81"/>
      <c r="K33" s="81"/>
    </row>
    <row r="34" spans="1:13" ht="15" customHeight="1" x14ac:dyDescent="0.5">
      <c r="B34" s="24" t="s">
        <v>154</v>
      </c>
      <c r="C34" s="82"/>
      <c r="E34" s="81">
        <v>-88198</v>
      </c>
      <c r="G34" s="81">
        <v>-54168</v>
      </c>
      <c r="I34" s="81">
        <v>-88198</v>
      </c>
      <c r="K34" s="81">
        <v>-54168</v>
      </c>
    </row>
    <row r="35" spans="1:13" ht="15" customHeight="1" x14ac:dyDescent="0.5">
      <c r="B35" s="24" t="s">
        <v>155</v>
      </c>
      <c r="C35" s="82"/>
      <c r="E35" s="81"/>
      <c r="G35" s="81"/>
      <c r="I35" s="81"/>
      <c r="K35" s="81"/>
    </row>
    <row r="36" spans="1:13" ht="15" customHeight="1" x14ac:dyDescent="0.5">
      <c r="B36" s="84" t="s">
        <v>156</v>
      </c>
      <c r="C36" s="80"/>
      <c r="E36" s="81">
        <v>-87542625</v>
      </c>
      <c r="G36" s="81">
        <v>33668370</v>
      </c>
      <c r="I36" s="81">
        <v>-33461121</v>
      </c>
      <c r="K36" s="81">
        <v>56164931</v>
      </c>
    </row>
    <row r="37" spans="1:13" ht="15" customHeight="1" x14ac:dyDescent="0.5">
      <c r="B37" s="84" t="s">
        <v>157</v>
      </c>
      <c r="C37" s="80"/>
      <c r="E37" s="81">
        <v>-206274379</v>
      </c>
      <c r="G37" s="81">
        <v>-29618163</v>
      </c>
      <c r="I37" s="81">
        <v>-147717780</v>
      </c>
      <c r="K37" s="81">
        <v>6442928</v>
      </c>
      <c r="M37" s="4"/>
    </row>
    <row r="38" spans="1:13" ht="15" customHeight="1" x14ac:dyDescent="0.5">
      <c r="B38" s="84" t="s">
        <v>158</v>
      </c>
      <c r="C38" s="80"/>
      <c r="E38" s="81">
        <v>-935322</v>
      </c>
      <c r="G38" s="81">
        <v>16908792</v>
      </c>
      <c r="I38" s="81">
        <v>-782309</v>
      </c>
      <c r="K38" s="81">
        <v>-2293774</v>
      </c>
    </row>
    <row r="39" spans="1:13" ht="15" customHeight="1" x14ac:dyDescent="0.5">
      <c r="B39" s="84" t="s">
        <v>159</v>
      </c>
      <c r="C39" s="80"/>
      <c r="E39" s="81">
        <v>6620045</v>
      </c>
      <c r="G39" s="81">
        <v>1099089</v>
      </c>
      <c r="I39" s="81">
        <v>-141956</v>
      </c>
      <c r="K39" s="81">
        <v>352509</v>
      </c>
    </row>
    <row r="40" spans="1:13" ht="15" customHeight="1" x14ac:dyDescent="0.5">
      <c r="B40" s="84" t="s">
        <v>160</v>
      </c>
      <c r="C40" s="80"/>
      <c r="E40" s="81">
        <v>84722299</v>
      </c>
      <c r="G40" s="81">
        <v>-3929867</v>
      </c>
      <c r="I40" s="81">
        <v>75435788</v>
      </c>
      <c r="K40" s="81">
        <v>-18124854</v>
      </c>
    </row>
    <row r="41" spans="1:13" ht="15" customHeight="1" x14ac:dyDescent="0.5">
      <c r="B41" s="84" t="s">
        <v>161</v>
      </c>
      <c r="C41" s="80"/>
      <c r="E41" s="85">
        <v>-4677281</v>
      </c>
      <c r="G41" s="85">
        <v>-1762658</v>
      </c>
      <c r="I41" s="85">
        <v>-4368855</v>
      </c>
      <c r="K41" s="85">
        <v>-180244</v>
      </c>
    </row>
    <row r="42" spans="1:13" ht="15" customHeight="1" x14ac:dyDescent="0.5">
      <c r="B42" s="84"/>
      <c r="C42" s="80"/>
      <c r="E42" s="31"/>
      <c r="G42" s="31"/>
      <c r="I42" s="31"/>
      <c r="K42" s="31"/>
    </row>
    <row r="43" spans="1:13" ht="15" customHeight="1" x14ac:dyDescent="0.5">
      <c r="A43" s="24" t="s">
        <v>162</v>
      </c>
      <c r="C43" s="80"/>
      <c r="D43" s="81"/>
      <c r="E43" s="81">
        <f>SUM(E12:F41)</f>
        <v>268460141</v>
      </c>
      <c r="G43" s="31">
        <f>SUM(G12:H41)</f>
        <v>399708930</v>
      </c>
      <c r="I43" s="31">
        <f>SUM(I12:J41)</f>
        <v>113423860</v>
      </c>
      <c r="J43" s="81"/>
      <c r="K43" s="31">
        <f>SUM(K12:L41)</f>
        <v>244664078</v>
      </c>
    </row>
    <row r="44" spans="1:13" ht="15" customHeight="1" x14ac:dyDescent="0.5">
      <c r="A44" s="24" t="s">
        <v>184</v>
      </c>
      <c r="B44" s="84"/>
      <c r="C44" s="82"/>
      <c r="D44" s="81"/>
      <c r="E44" s="81">
        <v>-5141539</v>
      </c>
      <c r="G44" s="81">
        <v>-1232820</v>
      </c>
      <c r="H44" s="81"/>
      <c r="I44" s="81">
        <v>-4139579</v>
      </c>
      <c r="J44" s="81"/>
      <c r="K44" s="81">
        <v>-1125720</v>
      </c>
    </row>
    <row r="45" spans="1:13" ht="15" customHeight="1" x14ac:dyDescent="0.5">
      <c r="A45" s="86" t="s">
        <v>185</v>
      </c>
      <c r="B45" s="84"/>
      <c r="E45" s="81">
        <v>-5788293</v>
      </c>
      <c r="G45" s="81">
        <v>-6297877</v>
      </c>
      <c r="I45" s="81">
        <v>-4476214</v>
      </c>
      <c r="K45" s="81">
        <v>-4949247</v>
      </c>
    </row>
    <row r="46" spans="1:13" ht="15" customHeight="1" x14ac:dyDescent="0.5">
      <c r="A46" s="86" t="s">
        <v>186</v>
      </c>
      <c r="B46" s="84"/>
      <c r="E46" s="85">
        <v>-40484102</v>
      </c>
      <c r="G46" s="85">
        <v>-35808904</v>
      </c>
      <c r="I46" s="85">
        <v>-12058793</v>
      </c>
      <c r="K46" s="85">
        <v>-11576777</v>
      </c>
    </row>
    <row r="47" spans="1:13" ht="15" customHeight="1" x14ac:dyDescent="0.5">
      <c r="A47" s="86"/>
      <c r="B47" s="86"/>
      <c r="E47" s="31"/>
      <c r="G47" s="31"/>
      <c r="I47" s="31"/>
      <c r="K47" s="31"/>
    </row>
    <row r="48" spans="1:13" ht="15" customHeight="1" x14ac:dyDescent="0.5">
      <c r="A48" s="24" t="s">
        <v>163</v>
      </c>
      <c r="C48" s="80"/>
      <c r="D48" s="31"/>
      <c r="E48" s="85">
        <f>SUM(E43:E46)</f>
        <v>217046207</v>
      </c>
      <c r="F48" s="31"/>
      <c r="G48" s="85">
        <f>SUM(G43:G46)</f>
        <v>356369329</v>
      </c>
      <c r="H48" s="31"/>
      <c r="I48" s="85">
        <f>SUM(I43:I46)</f>
        <v>92749274</v>
      </c>
      <c r="J48" s="31"/>
      <c r="K48" s="85">
        <f>SUM(K43:K46)</f>
        <v>227012334</v>
      </c>
    </row>
    <row r="49" spans="1:11" ht="15" customHeight="1" x14ac:dyDescent="0.5">
      <c r="C49" s="80"/>
      <c r="D49" s="31"/>
      <c r="E49" s="31"/>
      <c r="F49" s="31"/>
      <c r="G49" s="31"/>
      <c r="H49" s="31"/>
      <c r="I49" s="31"/>
      <c r="J49" s="31"/>
      <c r="K49" s="31"/>
    </row>
    <row r="50" spans="1:11" ht="15" customHeight="1" x14ac:dyDescent="0.5">
      <c r="C50" s="80"/>
      <c r="D50" s="31"/>
      <c r="E50" s="31"/>
      <c r="F50" s="31"/>
      <c r="G50" s="31"/>
      <c r="H50" s="31"/>
      <c r="I50" s="31"/>
      <c r="J50" s="31"/>
      <c r="K50" s="31"/>
    </row>
    <row r="51" spans="1:11" ht="15" customHeight="1" x14ac:dyDescent="0.5">
      <c r="C51" s="80"/>
      <c r="D51" s="31"/>
      <c r="E51" s="31"/>
      <c r="F51" s="31"/>
      <c r="G51" s="31"/>
      <c r="H51" s="31"/>
      <c r="I51" s="31"/>
      <c r="J51" s="31"/>
      <c r="K51" s="31"/>
    </row>
    <row r="52" spans="1:11" ht="15" customHeight="1" x14ac:dyDescent="0.5">
      <c r="C52" s="80"/>
      <c r="D52" s="31"/>
      <c r="E52" s="31"/>
      <c r="F52" s="31"/>
      <c r="G52" s="31"/>
      <c r="H52" s="31"/>
      <c r="I52" s="31"/>
      <c r="J52" s="31"/>
      <c r="K52" s="31"/>
    </row>
    <row r="53" spans="1:11" ht="15" customHeight="1" x14ac:dyDescent="0.5">
      <c r="C53" s="80"/>
      <c r="D53" s="31"/>
      <c r="E53" s="31"/>
      <c r="F53" s="31"/>
      <c r="G53" s="31"/>
      <c r="H53" s="31"/>
      <c r="I53" s="31"/>
      <c r="J53" s="31"/>
      <c r="K53" s="31"/>
    </row>
    <row r="54" spans="1:11" ht="21.95" customHeight="1" x14ac:dyDescent="0.5">
      <c r="A54" s="22" t="str">
        <f>'EN 2-4'!A101</f>
        <v>The accompanying notes from part of this interim financial information</v>
      </c>
      <c r="B54" s="87"/>
      <c r="C54" s="88"/>
      <c r="D54" s="75"/>
      <c r="E54" s="75"/>
      <c r="F54" s="75"/>
      <c r="G54" s="75"/>
      <c r="H54" s="75"/>
      <c r="I54" s="75"/>
      <c r="J54" s="75"/>
      <c r="K54" s="75"/>
    </row>
    <row r="55" spans="1:11" ht="16.5" customHeight="1" x14ac:dyDescent="0.5">
      <c r="A55" s="69" t="s">
        <v>0</v>
      </c>
      <c r="B55" s="89"/>
      <c r="C55" s="80"/>
    </row>
    <row r="56" spans="1:11" ht="16.5" customHeight="1" x14ac:dyDescent="0.5">
      <c r="A56" s="70" t="s">
        <v>164</v>
      </c>
      <c r="B56" s="89"/>
      <c r="C56" s="80"/>
    </row>
    <row r="57" spans="1:11" ht="16.5" customHeight="1" x14ac:dyDescent="0.5">
      <c r="A57" s="73" t="str">
        <f>A3</f>
        <v>For the six-month period ended 30 June 2026</v>
      </c>
      <c r="B57" s="87"/>
      <c r="C57" s="88"/>
      <c r="D57" s="75"/>
      <c r="E57" s="75"/>
      <c r="F57" s="75"/>
      <c r="G57" s="75"/>
      <c r="H57" s="75"/>
      <c r="I57" s="75"/>
      <c r="J57" s="75"/>
      <c r="K57" s="75"/>
    </row>
    <row r="58" spans="1:11" ht="16.5" customHeight="1" x14ac:dyDescent="0.5">
      <c r="A58" s="76"/>
      <c r="B58" s="80"/>
      <c r="C58" s="80"/>
    </row>
    <row r="59" spans="1:11" ht="16.5" customHeight="1" x14ac:dyDescent="0.5">
      <c r="A59" s="76"/>
      <c r="B59" s="80"/>
      <c r="C59" s="80"/>
    </row>
    <row r="60" spans="1:11" ht="16.5" customHeight="1" x14ac:dyDescent="0.5">
      <c r="A60" s="76"/>
      <c r="B60" s="80"/>
      <c r="C60" s="80"/>
      <c r="E60" s="109" t="s">
        <v>2</v>
      </c>
      <c r="F60" s="109"/>
      <c r="G60" s="109"/>
      <c r="H60" s="27"/>
      <c r="I60" s="109" t="s">
        <v>3</v>
      </c>
      <c r="J60" s="109"/>
      <c r="K60" s="109"/>
    </row>
    <row r="61" spans="1:11" ht="16.5" customHeight="1" x14ac:dyDescent="0.5">
      <c r="A61" s="80"/>
      <c r="B61" s="80"/>
      <c r="C61" s="80"/>
      <c r="E61" s="110" t="s">
        <v>73</v>
      </c>
      <c r="F61" s="110"/>
      <c r="G61" s="110"/>
      <c r="H61" s="27"/>
      <c r="I61" s="110" t="s">
        <v>73</v>
      </c>
      <c r="J61" s="110"/>
      <c r="K61" s="110"/>
    </row>
    <row r="62" spans="1:11" ht="16.5" customHeight="1" x14ac:dyDescent="0.5">
      <c r="A62" s="80"/>
      <c r="B62" s="80"/>
      <c r="C62" s="80"/>
      <c r="E62" s="27" t="s">
        <v>5</v>
      </c>
      <c r="F62" s="28"/>
      <c r="G62" s="27" t="s">
        <v>5</v>
      </c>
      <c r="H62" s="27"/>
      <c r="I62" s="27" t="s">
        <v>5</v>
      </c>
      <c r="J62" s="28"/>
      <c r="K62" s="27" t="s">
        <v>5</v>
      </c>
    </row>
    <row r="63" spans="1:11" ht="16.5" customHeight="1" x14ac:dyDescent="0.5">
      <c r="A63" s="80"/>
      <c r="B63" s="80"/>
      <c r="C63" s="76"/>
      <c r="E63" s="77" t="s">
        <v>187</v>
      </c>
      <c r="F63" s="77"/>
      <c r="G63" s="77" t="s">
        <v>8</v>
      </c>
      <c r="H63" s="28"/>
      <c r="I63" s="77" t="s">
        <v>187</v>
      </c>
      <c r="J63" s="77"/>
      <c r="K63" s="77" t="s">
        <v>8</v>
      </c>
    </row>
    <row r="64" spans="1:11" ht="16.5" customHeight="1" x14ac:dyDescent="0.5">
      <c r="A64" s="80"/>
      <c r="B64" s="80"/>
      <c r="C64" s="26" t="s">
        <v>9</v>
      </c>
      <c r="D64" s="79"/>
      <c r="E64" s="29" t="s">
        <v>10</v>
      </c>
      <c r="F64" s="77"/>
      <c r="G64" s="29" t="s">
        <v>10</v>
      </c>
      <c r="H64" s="79"/>
      <c r="I64" s="29" t="s">
        <v>10</v>
      </c>
      <c r="J64" s="77"/>
      <c r="K64" s="29" t="s">
        <v>10</v>
      </c>
    </row>
    <row r="65" spans="1:11" ht="16.5" customHeight="1" x14ac:dyDescent="0.5">
      <c r="A65" s="80"/>
      <c r="B65" s="80"/>
      <c r="C65" s="25"/>
      <c r="D65" s="79"/>
      <c r="J65" s="77"/>
    </row>
    <row r="66" spans="1:11" ht="16.5" customHeight="1" x14ac:dyDescent="0.5">
      <c r="A66" s="28" t="s">
        <v>165</v>
      </c>
      <c r="B66" s="76"/>
      <c r="C66" s="76"/>
    </row>
    <row r="67" spans="1:11" ht="16.5" customHeight="1" x14ac:dyDescent="0.5">
      <c r="A67" s="24" t="s">
        <v>166</v>
      </c>
      <c r="C67" s="33"/>
      <c r="E67" s="81">
        <v>-118880239</v>
      </c>
      <c r="G67" s="90">
        <v>-181855002</v>
      </c>
      <c r="I67" s="90">
        <v>-56500310</v>
      </c>
      <c r="K67" s="81">
        <v>-154927515</v>
      </c>
    </row>
    <row r="68" spans="1:11" ht="16.5" customHeight="1" x14ac:dyDescent="0.5">
      <c r="A68" s="24" t="s">
        <v>167</v>
      </c>
      <c r="C68" s="33"/>
      <c r="E68" s="81">
        <v>4511620</v>
      </c>
      <c r="G68" s="90">
        <v>744883</v>
      </c>
      <c r="I68" s="90">
        <v>10175080</v>
      </c>
      <c r="K68" s="81">
        <v>735000</v>
      </c>
    </row>
    <row r="69" spans="1:11" ht="16.5" customHeight="1" x14ac:dyDescent="0.5">
      <c r="A69" s="24" t="s">
        <v>189</v>
      </c>
      <c r="C69" s="33"/>
      <c r="E69" s="81"/>
      <c r="G69" s="90"/>
      <c r="I69" s="90"/>
      <c r="K69" s="81"/>
    </row>
    <row r="70" spans="1:11" ht="16.5" customHeight="1" x14ac:dyDescent="0.5">
      <c r="B70" s="24" t="s">
        <v>182</v>
      </c>
      <c r="C70" s="33"/>
      <c r="E70" s="81">
        <v>-19134982</v>
      </c>
      <c r="G70" s="90">
        <v>-42900921</v>
      </c>
      <c r="I70" s="90">
        <v>-17030680</v>
      </c>
      <c r="K70" s="81">
        <v>-31863380</v>
      </c>
    </row>
    <row r="71" spans="1:11" ht="16.149999999999999" customHeight="1" x14ac:dyDescent="0.5">
      <c r="A71" s="24" t="s">
        <v>168</v>
      </c>
      <c r="C71" s="33"/>
      <c r="E71" s="81">
        <v>-2210986</v>
      </c>
      <c r="G71" s="90">
        <v>-8036715</v>
      </c>
      <c r="I71" s="90">
        <v>-882000</v>
      </c>
      <c r="K71" s="81">
        <v>-7433212</v>
      </c>
    </row>
    <row r="72" spans="1:11" ht="16.5" customHeight="1" x14ac:dyDescent="0.5">
      <c r="A72" s="24" t="s">
        <v>169</v>
      </c>
      <c r="C72" s="33">
        <v>19</v>
      </c>
      <c r="E72" s="81">
        <v>0</v>
      </c>
      <c r="G72" s="90">
        <v>0</v>
      </c>
      <c r="I72" s="81">
        <v>0</v>
      </c>
      <c r="K72" s="81">
        <v>-47068280</v>
      </c>
    </row>
    <row r="73" spans="1:11" ht="16.5" customHeight="1" x14ac:dyDescent="0.2">
      <c r="A73" s="24" t="s">
        <v>170</v>
      </c>
      <c r="B73" s="91"/>
      <c r="C73" s="82">
        <v>19</v>
      </c>
      <c r="E73" s="81">
        <v>0</v>
      </c>
      <c r="G73" s="90">
        <v>0</v>
      </c>
      <c r="I73" s="90">
        <v>11041326</v>
      </c>
      <c r="K73" s="81">
        <v>8173822</v>
      </c>
    </row>
    <row r="74" spans="1:11" ht="16.5" customHeight="1" x14ac:dyDescent="0.5">
      <c r="A74" s="24" t="s">
        <v>229</v>
      </c>
      <c r="C74" s="82"/>
      <c r="E74" s="90"/>
      <c r="G74" s="90"/>
      <c r="I74" s="90"/>
      <c r="K74" s="81"/>
    </row>
    <row r="75" spans="1:11" ht="16.5" customHeight="1" x14ac:dyDescent="0.5">
      <c r="B75" s="24" t="s">
        <v>221</v>
      </c>
      <c r="C75" s="82"/>
      <c r="E75" s="81">
        <v>0</v>
      </c>
      <c r="G75" s="90">
        <v>1043207</v>
      </c>
      <c r="I75" s="81">
        <v>0</v>
      </c>
      <c r="K75" s="81">
        <v>0</v>
      </c>
    </row>
    <row r="76" spans="1:11" ht="16.5" customHeight="1" x14ac:dyDescent="0.5">
      <c r="A76" s="24" t="s">
        <v>200</v>
      </c>
      <c r="C76" s="33"/>
    </row>
    <row r="77" spans="1:11" ht="16.5" customHeight="1" x14ac:dyDescent="0.5">
      <c r="B77" s="24" t="s">
        <v>220</v>
      </c>
      <c r="C77" s="33"/>
      <c r="E77" s="81">
        <v>-50000000</v>
      </c>
      <c r="G77" s="81">
        <v>0</v>
      </c>
      <c r="H77" s="92"/>
      <c r="I77" s="81">
        <v>0</v>
      </c>
      <c r="K77" s="90">
        <v>0</v>
      </c>
    </row>
    <row r="78" spans="1:11" ht="16.5" customHeight="1" x14ac:dyDescent="0.5">
      <c r="A78" s="24" t="s">
        <v>171</v>
      </c>
      <c r="C78" s="33"/>
      <c r="E78" s="81">
        <v>-288750</v>
      </c>
      <c r="G78" s="31">
        <v>-262500</v>
      </c>
      <c r="H78" s="92"/>
      <c r="I78" s="31">
        <v>-157500</v>
      </c>
      <c r="K78" s="90">
        <v>-147000</v>
      </c>
    </row>
    <row r="79" spans="1:11" ht="16.5" customHeight="1" x14ac:dyDescent="0.5">
      <c r="A79" s="24" t="s">
        <v>172</v>
      </c>
      <c r="C79" s="33"/>
      <c r="E79" s="81">
        <v>0</v>
      </c>
      <c r="G79" s="90">
        <v>0</v>
      </c>
      <c r="H79" s="93"/>
      <c r="I79" s="90">
        <v>5481475</v>
      </c>
      <c r="J79" s="93"/>
      <c r="K79" s="81">
        <v>5481475</v>
      </c>
    </row>
    <row r="80" spans="1:11" ht="16.5" customHeight="1" x14ac:dyDescent="0.5">
      <c r="A80" s="24" t="s">
        <v>217</v>
      </c>
      <c r="C80" s="33">
        <v>10.199999999999999</v>
      </c>
      <c r="E80" s="81">
        <v>0</v>
      </c>
      <c r="G80" s="81">
        <v>0</v>
      </c>
      <c r="H80" s="93"/>
      <c r="I80" s="90">
        <v>-8880300</v>
      </c>
      <c r="J80" s="93"/>
      <c r="K80" s="81">
        <v>0</v>
      </c>
    </row>
    <row r="81" spans="1:11" ht="16.5" customHeight="1" x14ac:dyDescent="0.5">
      <c r="A81" s="24" t="s">
        <v>173</v>
      </c>
      <c r="C81" s="33"/>
      <c r="E81" s="81">
        <v>1750575</v>
      </c>
      <c r="G81" s="90">
        <v>2660041</v>
      </c>
      <c r="H81" s="93"/>
      <c r="I81" s="90">
        <v>3684966</v>
      </c>
      <c r="J81" s="93"/>
      <c r="K81" s="81">
        <v>3962976</v>
      </c>
    </row>
    <row r="82" spans="1:11" ht="16.5" customHeight="1" x14ac:dyDescent="0.5">
      <c r="A82" s="24" t="s">
        <v>213</v>
      </c>
      <c r="C82" s="33">
        <v>19</v>
      </c>
      <c r="E82" s="81">
        <v>0</v>
      </c>
      <c r="G82" s="90">
        <v>0</v>
      </c>
      <c r="H82" s="93"/>
      <c r="I82" s="90">
        <v>228628482</v>
      </c>
      <c r="J82" s="93"/>
      <c r="K82" s="81">
        <v>225115032</v>
      </c>
    </row>
    <row r="83" spans="1:11" ht="16.5" customHeight="1" x14ac:dyDescent="0.5">
      <c r="A83" s="80"/>
      <c r="B83" s="80"/>
      <c r="C83" s="80"/>
      <c r="E83" s="94"/>
      <c r="G83" s="94"/>
      <c r="I83" s="94"/>
      <c r="K83" s="94"/>
    </row>
    <row r="84" spans="1:11" ht="16.5" customHeight="1" x14ac:dyDescent="0.5">
      <c r="A84" s="83" t="s">
        <v>174</v>
      </c>
      <c r="B84" s="83"/>
      <c r="C84" s="83"/>
      <c r="E84" s="95">
        <f>SUM(E67:E82)</f>
        <v>-184252762</v>
      </c>
      <c r="G84" s="95">
        <f>SUM(G67:G82)</f>
        <v>-228607007</v>
      </c>
      <c r="I84" s="95">
        <f>SUM(I67:I82)</f>
        <v>175560539</v>
      </c>
      <c r="K84" s="95">
        <f>SUM(K67:K82)</f>
        <v>2028918</v>
      </c>
    </row>
    <row r="85" spans="1:11" ht="16.5" customHeight="1" x14ac:dyDescent="0.5">
      <c r="A85" s="80"/>
      <c r="B85" s="80"/>
      <c r="C85" s="80"/>
      <c r="E85" s="31"/>
      <c r="G85" s="31"/>
      <c r="I85" s="31"/>
      <c r="K85" s="31"/>
    </row>
    <row r="86" spans="1:11" ht="16.5" customHeight="1" x14ac:dyDescent="0.5">
      <c r="A86" s="28" t="s">
        <v>175</v>
      </c>
      <c r="B86" s="78"/>
      <c r="C86" s="82"/>
      <c r="E86" s="31"/>
      <c r="G86" s="31"/>
      <c r="I86" s="31"/>
      <c r="K86" s="31"/>
    </row>
    <row r="87" spans="1:11" ht="16.5" customHeight="1" x14ac:dyDescent="0.5">
      <c r="A87" s="24" t="s">
        <v>203</v>
      </c>
      <c r="B87" s="78"/>
      <c r="C87" s="82">
        <v>14</v>
      </c>
      <c r="E87" s="31">
        <v>202052880</v>
      </c>
      <c r="G87" s="31">
        <v>300000000</v>
      </c>
      <c r="I87" s="31">
        <v>200000000</v>
      </c>
      <c r="K87" s="31">
        <v>300000000</v>
      </c>
    </row>
    <row r="88" spans="1:11" ht="16.5" customHeight="1" x14ac:dyDescent="0.5">
      <c r="A88" s="24" t="s">
        <v>214</v>
      </c>
      <c r="B88" s="78"/>
      <c r="C88" s="82">
        <v>14</v>
      </c>
      <c r="E88" s="31">
        <v>-75000000</v>
      </c>
      <c r="G88" s="31">
        <v>-250000000</v>
      </c>
      <c r="I88" s="31">
        <v>-75000000</v>
      </c>
      <c r="K88" s="31">
        <v>-250000000</v>
      </c>
    </row>
    <row r="89" spans="1:11" ht="16.5" customHeight="1" x14ac:dyDescent="0.5">
      <c r="A89" s="24" t="s">
        <v>176</v>
      </c>
      <c r="B89" s="80"/>
      <c r="C89" s="33"/>
      <c r="E89" s="81">
        <v>-11538806</v>
      </c>
      <c r="G89" s="81">
        <v>-8958328</v>
      </c>
      <c r="I89" s="81">
        <v>-4076223</v>
      </c>
      <c r="K89" s="81">
        <v>-2422497</v>
      </c>
    </row>
    <row r="90" spans="1:11" ht="16.5" customHeight="1" x14ac:dyDescent="0.5">
      <c r="A90" s="24" t="s">
        <v>177</v>
      </c>
      <c r="B90" s="80"/>
      <c r="C90" s="33">
        <v>17</v>
      </c>
      <c r="E90" s="81">
        <v>-409606668</v>
      </c>
      <c r="G90" s="81">
        <v>-350002068</v>
      </c>
      <c r="I90" s="81">
        <v>-409605000</v>
      </c>
      <c r="K90" s="81">
        <v>-350000000</v>
      </c>
    </row>
    <row r="91" spans="1:11" ht="16.5" customHeight="1" x14ac:dyDescent="0.5">
      <c r="A91" s="24" t="s">
        <v>215</v>
      </c>
      <c r="B91" s="80"/>
      <c r="C91" s="33"/>
      <c r="E91" s="85">
        <v>0</v>
      </c>
      <c r="G91" s="85">
        <v>-8336374</v>
      </c>
      <c r="I91" s="85">
        <v>0</v>
      </c>
      <c r="K91" s="85">
        <v>-8336374</v>
      </c>
    </row>
    <row r="92" spans="1:11" ht="16.5" customHeight="1" x14ac:dyDescent="0.5">
      <c r="A92" s="80"/>
      <c r="B92" s="80"/>
      <c r="C92" s="82"/>
      <c r="E92" s="31"/>
      <c r="G92" s="31"/>
      <c r="I92" s="31"/>
      <c r="K92" s="31"/>
    </row>
    <row r="93" spans="1:11" ht="16.5" customHeight="1" x14ac:dyDescent="0.5">
      <c r="A93" s="83" t="s">
        <v>178</v>
      </c>
      <c r="B93" s="83"/>
      <c r="C93" s="80"/>
      <c r="E93" s="95">
        <f>SUM(E87:E92)</f>
        <v>-294092594</v>
      </c>
      <c r="G93" s="95">
        <f>SUM(G87:G92)</f>
        <v>-317296770</v>
      </c>
      <c r="I93" s="95">
        <f>SUM(I87:I92)</f>
        <v>-288681223</v>
      </c>
      <c r="K93" s="95">
        <f>SUM(K87:K92)</f>
        <v>-310758871</v>
      </c>
    </row>
    <row r="94" spans="1:11" ht="16.5" customHeight="1" x14ac:dyDescent="0.5">
      <c r="A94" s="80"/>
      <c r="B94" s="80"/>
      <c r="C94" s="80"/>
      <c r="E94" s="31"/>
      <c r="G94" s="31"/>
      <c r="I94" s="31"/>
      <c r="K94" s="31"/>
    </row>
    <row r="95" spans="1:11" ht="16.5" customHeight="1" x14ac:dyDescent="0.5">
      <c r="A95" s="96" t="s">
        <v>201</v>
      </c>
      <c r="B95" s="96"/>
      <c r="C95" s="97"/>
      <c r="E95" s="31">
        <f>SUM(E93,E84,E48)</f>
        <v>-261299149</v>
      </c>
      <c r="G95" s="31">
        <f>SUM(G93,G84,G48)</f>
        <v>-189534448</v>
      </c>
      <c r="I95" s="31">
        <f>SUM(I93,I84,I48)</f>
        <v>-20371410</v>
      </c>
      <c r="K95" s="31">
        <f>SUM(K93,K84,K48)</f>
        <v>-81717619</v>
      </c>
    </row>
    <row r="96" spans="1:11" ht="16.5" customHeight="1" x14ac:dyDescent="0.5">
      <c r="A96" s="24" t="s">
        <v>179</v>
      </c>
      <c r="B96" s="97"/>
      <c r="C96" s="98"/>
      <c r="E96" s="31">
        <v>634316723</v>
      </c>
      <c r="G96" s="31">
        <v>837189318</v>
      </c>
      <c r="I96" s="31">
        <v>150039367</v>
      </c>
      <c r="K96" s="31">
        <v>297824563</v>
      </c>
    </row>
    <row r="97" spans="1:11" ht="16.5" customHeight="1" x14ac:dyDescent="0.5">
      <c r="A97" s="24" t="s">
        <v>226</v>
      </c>
      <c r="B97" s="97"/>
      <c r="C97" s="98"/>
      <c r="E97" s="31">
        <v>0</v>
      </c>
      <c r="G97" s="31">
        <v>1771747</v>
      </c>
      <c r="I97" s="31">
        <v>0</v>
      </c>
      <c r="K97" s="31">
        <v>1771747</v>
      </c>
    </row>
    <row r="98" spans="1:11" ht="16.5" customHeight="1" x14ac:dyDescent="0.5">
      <c r="A98" s="24" t="s">
        <v>202</v>
      </c>
      <c r="B98" s="97"/>
      <c r="C98" s="98"/>
      <c r="E98" s="95">
        <v>4601818</v>
      </c>
      <c r="G98" s="95">
        <v>-3143426</v>
      </c>
      <c r="I98" s="95">
        <v>539585</v>
      </c>
      <c r="K98" s="95">
        <v>-1051466</v>
      </c>
    </row>
    <row r="99" spans="1:11" ht="16.5" customHeight="1" x14ac:dyDescent="0.5">
      <c r="A99" s="80"/>
      <c r="B99" s="80"/>
      <c r="C99" s="80"/>
      <c r="E99" s="94"/>
      <c r="G99" s="94"/>
      <c r="I99" s="94"/>
      <c r="K99" s="94"/>
    </row>
    <row r="100" spans="1:11" ht="16.5" customHeight="1" thickBot="1" x14ac:dyDescent="0.55000000000000004">
      <c r="A100" s="96" t="s">
        <v>180</v>
      </c>
      <c r="B100" s="97"/>
      <c r="C100" s="97"/>
      <c r="E100" s="99">
        <f>SUM(E95:E98)</f>
        <v>377619392</v>
      </c>
      <c r="G100" s="99">
        <f>SUM(G95:G98)</f>
        <v>646283191</v>
      </c>
      <c r="I100" s="99">
        <f>SUM(I95:I98)</f>
        <v>130207542</v>
      </c>
      <c r="K100" s="99">
        <f>SUM(K95:K98)</f>
        <v>216827225</v>
      </c>
    </row>
    <row r="101" spans="1:11" ht="16.5" customHeight="1" thickTop="1" x14ac:dyDescent="0.5">
      <c r="A101" s="96"/>
      <c r="B101" s="97"/>
      <c r="C101" s="97"/>
      <c r="E101" s="31"/>
      <c r="G101" s="31"/>
      <c r="I101" s="31"/>
      <c r="K101" s="31"/>
    </row>
    <row r="102" spans="1:11" ht="16.5" customHeight="1" x14ac:dyDescent="0.5">
      <c r="A102" s="96"/>
      <c r="B102" s="97"/>
      <c r="C102" s="97"/>
      <c r="E102" s="31"/>
      <c r="G102" s="31"/>
      <c r="I102" s="31"/>
      <c r="K102" s="31"/>
    </row>
    <row r="103" spans="1:11" ht="10.5" customHeight="1" x14ac:dyDescent="0.5">
      <c r="A103" s="96"/>
      <c r="B103" s="97"/>
      <c r="C103" s="97"/>
      <c r="E103" s="31"/>
      <c r="G103" s="31"/>
      <c r="I103" s="31"/>
      <c r="K103" s="31"/>
    </row>
    <row r="104" spans="1:11" ht="21.95" customHeight="1" x14ac:dyDescent="0.5">
      <c r="A104" s="22" t="str">
        <f>A54</f>
        <v>The accompanying notes from part of this interim financial information</v>
      </c>
      <c r="B104" s="87"/>
      <c r="C104" s="88"/>
      <c r="D104" s="75"/>
      <c r="E104" s="34"/>
      <c r="F104" s="75"/>
      <c r="G104" s="34"/>
      <c r="H104" s="75"/>
      <c r="I104" s="75"/>
      <c r="J104" s="75"/>
      <c r="K104" s="75"/>
    </row>
    <row r="105" spans="1:11" ht="16.5" customHeight="1" x14ac:dyDescent="0.5">
      <c r="A105" s="69" t="s">
        <v>0</v>
      </c>
      <c r="B105" s="89"/>
      <c r="C105" s="80"/>
      <c r="E105" s="32"/>
      <c r="G105" s="32"/>
    </row>
    <row r="106" spans="1:11" ht="16.5" customHeight="1" x14ac:dyDescent="0.5">
      <c r="A106" s="70" t="s">
        <v>164</v>
      </c>
      <c r="B106" s="89"/>
      <c r="C106" s="80"/>
    </row>
    <row r="107" spans="1:11" ht="16.5" customHeight="1" x14ac:dyDescent="0.5">
      <c r="A107" s="73" t="str">
        <f>A3</f>
        <v>For the six-month period ended 30 June 2026</v>
      </c>
      <c r="B107" s="87"/>
      <c r="C107" s="88"/>
      <c r="D107" s="75"/>
      <c r="E107" s="75"/>
      <c r="F107" s="75"/>
      <c r="G107" s="75"/>
      <c r="H107" s="75"/>
      <c r="I107" s="75"/>
      <c r="J107" s="75"/>
      <c r="K107" s="75"/>
    </row>
    <row r="108" spans="1:11" ht="16.5" customHeight="1" x14ac:dyDescent="0.5">
      <c r="A108" s="76"/>
      <c r="B108" s="80"/>
      <c r="C108" s="80"/>
    </row>
    <row r="109" spans="1:11" ht="16.5" customHeight="1" x14ac:dyDescent="0.5">
      <c r="A109" s="76"/>
      <c r="B109" s="80"/>
      <c r="C109" s="80"/>
    </row>
    <row r="110" spans="1:11" ht="16.5" customHeight="1" x14ac:dyDescent="0.5">
      <c r="A110" s="76"/>
      <c r="B110" s="80"/>
      <c r="C110" s="80"/>
      <c r="E110" s="109" t="s">
        <v>2</v>
      </c>
      <c r="F110" s="109"/>
      <c r="G110" s="109"/>
      <c r="H110" s="27"/>
      <c r="I110" s="109" t="s">
        <v>3</v>
      </c>
      <c r="J110" s="109"/>
      <c r="K110" s="109"/>
    </row>
    <row r="111" spans="1:11" ht="16.5" customHeight="1" x14ac:dyDescent="0.5">
      <c r="A111" s="80"/>
      <c r="B111" s="80"/>
      <c r="C111" s="80"/>
      <c r="E111" s="110" t="s">
        <v>73</v>
      </c>
      <c r="F111" s="110"/>
      <c r="G111" s="110"/>
      <c r="H111" s="27"/>
      <c r="I111" s="110" t="s">
        <v>73</v>
      </c>
      <c r="J111" s="110"/>
      <c r="K111" s="110"/>
    </row>
    <row r="112" spans="1:11" ht="16.5" customHeight="1" x14ac:dyDescent="0.5">
      <c r="A112" s="80"/>
      <c r="B112" s="80"/>
      <c r="C112" s="80"/>
      <c r="E112" s="27" t="s">
        <v>5</v>
      </c>
      <c r="F112" s="28"/>
      <c r="G112" s="27" t="s">
        <v>5</v>
      </c>
      <c r="H112" s="27"/>
      <c r="I112" s="27" t="s">
        <v>5</v>
      </c>
      <c r="J112" s="28"/>
      <c r="K112" s="27" t="s">
        <v>5</v>
      </c>
    </row>
    <row r="113" spans="1:11" ht="16.5" customHeight="1" x14ac:dyDescent="0.5">
      <c r="A113" s="80"/>
      <c r="B113" s="80"/>
      <c r="C113" s="76"/>
      <c r="E113" s="77" t="s">
        <v>187</v>
      </c>
      <c r="F113" s="77"/>
      <c r="G113" s="77" t="s">
        <v>8</v>
      </c>
      <c r="H113" s="28"/>
      <c r="I113" s="77" t="s">
        <v>187</v>
      </c>
      <c r="J113" s="77"/>
      <c r="K113" s="77" t="s">
        <v>8</v>
      </c>
    </row>
    <row r="114" spans="1:11" ht="16.5" customHeight="1" x14ac:dyDescent="0.5">
      <c r="A114" s="80"/>
      <c r="B114" s="80"/>
      <c r="C114" s="76"/>
      <c r="D114" s="79"/>
      <c r="E114" s="29" t="s">
        <v>10</v>
      </c>
      <c r="F114" s="77"/>
      <c r="G114" s="29" t="s">
        <v>10</v>
      </c>
      <c r="H114" s="79"/>
      <c r="I114" s="29" t="s">
        <v>10</v>
      </c>
      <c r="J114" s="77"/>
      <c r="K114" s="29" t="s">
        <v>10</v>
      </c>
    </row>
    <row r="115" spans="1:11" ht="16.5" customHeight="1" x14ac:dyDescent="0.5">
      <c r="A115" s="80"/>
      <c r="B115" s="80"/>
      <c r="C115" s="25"/>
      <c r="D115" s="79"/>
      <c r="E115" s="31"/>
      <c r="F115" s="93"/>
      <c r="G115" s="31"/>
      <c r="H115" s="93"/>
      <c r="I115" s="31"/>
      <c r="K115" s="31"/>
    </row>
    <row r="116" spans="1:11" ht="16.5" customHeight="1" x14ac:dyDescent="0.5">
      <c r="A116" s="76" t="s">
        <v>228</v>
      </c>
      <c r="E116" s="31"/>
      <c r="F116" s="93"/>
      <c r="G116" s="31"/>
      <c r="H116" s="93"/>
      <c r="I116" s="31"/>
      <c r="K116" s="31"/>
    </row>
    <row r="117" spans="1:11" ht="16.5" customHeight="1" x14ac:dyDescent="0.5">
      <c r="A117" s="76"/>
      <c r="E117" s="31"/>
      <c r="F117" s="93"/>
      <c r="G117" s="31"/>
      <c r="H117" s="93"/>
      <c r="I117" s="31"/>
      <c r="K117" s="31"/>
    </row>
    <row r="118" spans="1:11" ht="16.5" customHeight="1" x14ac:dyDescent="0.5">
      <c r="A118" s="80" t="s">
        <v>181</v>
      </c>
      <c r="B118" s="80"/>
      <c r="C118" s="98"/>
      <c r="E118" s="31"/>
      <c r="F118" s="93"/>
      <c r="G118" s="31"/>
      <c r="H118" s="93"/>
      <c r="I118" s="31"/>
      <c r="K118" s="31"/>
    </row>
    <row r="119" spans="1:11" ht="16.5" customHeight="1" x14ac:dyDescent="0.5">
      <c r="A119" s="80"/>
      <c r="B119" s="80" t="s">
        <v>182</v>
      </c>
      <c r="C119" s="98"/>
      <c r="E119" s="31">
        <v>5162853</v>
      </c>
      <c r="F119" s="93"/>
      <c r="G119" s="31">
        <v>46757322</v>
      </c>
      <c r="H119" s="93"/>
      <c r="I119" s="31">
        <v>4775190</v>
      </c>
      <c r="J119" s="93"/>
      <c r="K119" s="31">
        <v>46578716</v>
      </c>
    </row>
    <row r="120" spans="1:11" ht="16.5" customHeight="1" x14ac:dyDescent="0.5">
      <c r="A120" s="80" t="s">
        <v>227</v>
      </c>
      <c r="B120" s="80"/>
      <c r="C120" s="98"/>
      <c r="E120" s="31">
        <v>0</v>
      </c>
      <c r="F120" s="93"/>
      <c r="G120" s="31">
        <v>1159015</v>
      </c>
      <c r="H120" s="93"/>
      <c r="I120" s="31">
        <v>0</v>
      </c>
      <c r="J120" s="93"/>
      <c r="K120" s="31">
        <v>1167040</v>
      </c>
    </row>
    <row r="121" spans="1:11" ht="16.5" customHeight="1" x14ac:dyDescent="0.5">
      <c r="A121" s="80" t="s">
        <v>183</v>
      </c>
      <c r="B121" s="80"/>
      <c r="C121" s="33"/>
      <c r="E121" s="31">
        <v>0</v>
      </c>
      <c r="G121" s="31">
        <v>10897293</v>
      </c>
      <c r="I121" s="31">
        <v>0</v>
      </c>
      <c r="K121" s="31">
        <v>10897293</v>
      </c>
    </row>
    <row r="122" spans="1:11" ht="16.5" customHeight="1" x14ac:dyDescent="0.5">
      <c r="A122" s="80" t="s">
        <v>216</v>
      </c>
      <c r="B122" s="80"/>
      <c r="C122" s="33"/>
      <c r="E122" s="31">
        <v>0</v>
      </c>
      <c r="G122" s="32">
        <v>0</v>
      </c>
      <c r="I122" s="31">
        <v>0</v>
      </c>
      <c r="K122" s="31">
        <v>359156.08</v>
      </c>
    </row>
    <row r="123" spans="1:11" ht="16.5" customHeight="1" x14ac:dyDescent="0.5">
      <c r="A123" s="80" t="s">
        <v>190</v>
      </c>
      <c r="B123" s="80"/>
      <c r="E123" s="32">
        <v>0</v>
      </c>
      <c r="G123" s="32">
        <v>0</v>
      </c>
      <c r="I123" s="31">
        <v>0</v>
      </c>
      <c r="K123" s="31">
        <v>458840</v>
      </c>
    </row>
    <row r="124" spans="1:11" ht="16.5" customHeight="1" x14ac:dyDescent="0.5">
      <c r="A124" s="80" t="s">
        <v>196</v>
      </c>
    </row>
    <row r="125" spans="1:11" ht="16.5" customHeight="1" x14ac:dyDescent="0.5">
      <c r="A125" s="80"/>
      <c r="B125" s="24" t="s">
        <v>197</v>
      </c>
      <c r="E125" s="31">
        <v>27449294</v>
      </c>
      <c r="G125" s="32">
        <v>0</v>
      </c>
      <c r="I125" s="31">
        <v>17215741</v>
      </c>
      <c r="K125" s="32">
        <v>0</v>
      </c>
    </row>
    <row r="126" spans="1:11" ht="16.5" customHeight="1" x14ac:dyDescent="0.5">
      <c r="A126" s="80"/>
    </row>
    <row r="127" spans="1:11" ht="16.5" customHeight="1" x14ac:dyDescent="0.5">
      <c r="A127" s="80"/>
    </row>
    <row r="128" spans="1:11" ht="16.5" customHeight="1" x14ac:dyDescent="0.5">
      <c r="A128" s="80"/>
    </row>
    <row r="129" spans="1:1" ht="16.5" customHeight="1" x14ac:dyDescent="0.5">
      <c r="A129" s="80"/>
    </row>
    <row r="130" spans="1:1" ht="16.5" customHeight="1" x14ac:dyDescent="0.5">
      <c r="A130" s="80"/>
    </row>
    <row r="131" spans="1:1" ht="16.5" customHeight="1" x14ac:dyDescent="0.5">
      <c r="A131" s="80"/>
    </row>
    <row r="132" spans="1:1" ht="16.5" customHeight="1" x14ac:dyDescent="0.5">
      <c r="A132" s="80"/>
    </row>
    <row r="133" spans="1:1" ht="16.5" customHeight="1" x14ac:dyDescent="0.5">
      <c r="A133" s="80"/>
    </row>
    <row r="134" spans="1:1" ht="16.5" customHeight="1" x14ac:dyDescent="0.5">
      <c r="A134" s="80"/>
    </row>
    <row r="135" spans="1:1" ht="16.5" customHeight="1" x14ac:dyDescent="0.5">
      <c r="A135" s="80"/>
    </row>
    <row r="136" spans="1:1" ht="16.5" customHeight="1" x14ac:dyDescent="0.5">
      <c r="A136" s="80"/>
    </row>
    <row r="137" spans="1:1" ht="16.5" customHeight="1" x14ac:dyDescent="0.5">
      <c r="A137" s="80"/>
    </row>
    <row r="138" spans="1:1" ht="16.5" customHeight="1" x14ac:dyDescent="0.5">
      <c r="A138" s="80"/>
    </row>
    <row r="139" spans="1:1" ht="16.5" customHeight="1" x14ac:dyDescent="0.5">
      <c r="A139" s="80"/>
    </row>
    <row r="140" spans="1:1" ht="16.5" customHeight="1" x14ac:dyDescent="0.5">
      <c r="A140" s="80"/>
    </row>
    <row r="141" spans="1:1" ht="16.5" customHeight="1" x14ac:dyDescent="0.5">
      <c r="A141" s="80"/>
    </row>
    <row r="142" spans="1:1" ht="16.5" customHeight="1" x14ac:dyDescent="0.5">
      <c r="A142" s="80"/>
    </row>
    <row r="143" spans="1:1" ht="16.5" customHeight="1" x14ac:dyDescent="0.5">
      <c r="A143" s="80"/>
    </row>
    <row r="144" spans="1:1" ht="16.5" customHeight="1" x14ac:dyDescent="0.5">
      <c r="A144" s="80"/>
    </row>
    <row r="145" spans="1:11" ht="16.5" customHeight="1" x14ac:dyDescent="0.5">
      <c r="A145" s="80"/>
    </row>
    <row r="146" spans="1:11" ht="16.5" customHeight="1" x14ac:dyDescent="0.5">
      <c r="A146" s="80"/>
    </row>
    <row r="147" spans="1:11" ht="16.5" customHeight="1" x14ac:dyDescent="0.5">
      <c r="A147" s="80"/>
    </row>
    <row r="148" spans="1:11" ht="16.5" customHeight="1" x14ac:dyDescent="0.5">
      <c r="A148" s="80"/>
    </row>
    <row r="149" spans="1:11" ht="16.5" customHeight="1" x14ac:dyDescent="0.5">
      <c r="A149" s="80"/>
    </row>
    <row r="150" spans="1:11" ht="16.5" customHeight="1" x14ac:dyDescent="0.5">
      <c r="A150" s="80"/>
    </row>
    <row r="151" spans="1:11" ht="18.75" customHeight="1" x14ac:dyDescent="0.5">
      <c r="A151" s="80"/>
    </row>
    <row r="152" spans="1:11" ht="22.5" customHeight="1" x14ac:dyDescent="0.5">
      <c r="A152" s="80"/>
    </row>
    <row r="153" spans="1:11" ht="21.95" customHeight="1" x14ac:dyDescent="0.5">
      <c r="A153" s="22" t="str">
        <f>'E9-11'!A54</f>
        <v>The accompanying notes from part of this interim financial information</v>
      </c>
      <c r="B153" s="75"/>
      <c r="C153" s="75"/>
      <c r="D153" s="75"/>
      <c r="E153" s="75"/>
      <c r="F153" s="75"/>
      <c r="G153" s="75"/>
      <c r="H153" s="75"/>
      <c r="I153" s="75"/>
      <c r="J153" s="75"/>
      <c r="K153" s="75"/>
    </row>
    <row r="154" spans="1:11" ht="16.5" customHeight="1" x14ac:dyDescent="0.5">
      <c r="E154" s="32"/>
      <c r="G154" s="32"/>
      <c r="I154" s="32"/>
      <c r="K154" s="32"/>
    </row>
    <row r="155" spans="1:11" ht="16.5" customHeight="1" x14ac:dyDescent="0.5">
      <c r="E155" s="32"/>
      <c r="G155" s="32"/>
      <c r="I155" s="32"/>
      <c r="K155" s="32"/>
    </row>
  </sheetData>
  <mergeCells count="12">
    <mergeCell ref="E61:G61"/>
    <mergeCell ref="I61:K61"/>
    <mergeCell ref="E110:G110"/>
    <mergeCell ref="I110:K110"/>
    <mergeCell ref="E111:G111"/>
    <mergeCell ref="I111:K111"/>
    <mergeCell ref="E6:G6"/>
    <mergeCell ref="I6:K6"/>
    <mergeCell ref="E7:G7"/>
    <mergeCell ref="I7:K7"/>
    <mergeCell ref="E60:G60"/>
    <mergeCell ref="I60:K60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4" max="10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2" ma:contentTypeDescription="Create a new document." ma:contentTypeScope="" ma:versionID="27f6b6343a04ff27f62c46ce39acd0d0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331780e009aeb8183415caa23a75ee9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Props1.xml><?xml version="1.0" encoding="utf-8"?>
<ds:datastoreItem xmlns:ds="http://schemas.openxmlformats.org/officeDocument/2006/customXml" ds:itemID="{5AD35160-E68C-4673-91EE-8669FDDAE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DEBA3-D3EA-44EF-BE8E-F94E98EAC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BD7687-8E8E-4C75-AB7C-B1E58BDC97D3}">
  <ds:schemaRefs>
    <ds:schemaRef ds:uri="http://purl.org/dc/elements/1.1/"/>
    <ds:schemaRef ds:uri="http://purl.org/dc/terms/"/>
    <ds:schemaRef ds:uri="http://schemas.microsoft.com/office/infopath/2007/PartnerControls"/>
    <ds:schemaRef ds:uri="706c292a-e8fe-4a4e-b3f8-32631456a7e4"/>
    <ds:schemaRef ds:uri="http://purl.org/dc/dcmitype/"/>
    <ds:schemaRef ds:uri="http://schemas.microsoft.com/office/2006/documentManagement/types"/>
    <ds:schemaRef ds:uri="a649e72d-95dd-47db-b1ea-e6b8cde77d0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 2-4</vt:lpstr>
      <vt:lpstr>E5 (3M)</vt:lpstr>
      <vt:lpstr>E6 (6M)</vt:lpstr>
      <vt:lpstr>E7</vt:lpstr>
      <vt:lpstr>E8</vt:lpstr>
      <vt:lpstr>E9-11</vt:lpstr>
      <vt:lpstr>'E7'!Print_Area</vt:lpstr>
      <vt:lpstr>'E9-11'!Print_Area</vt:lpstr>
      <vt:lpstr>'EN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Yaowalak Chittasopee (TH)</cp:lastModifiedBy>
  <cp:revision/>
  <cp:lastPrinted>2026-08-14T11:09:51Z</cp:lastPrinted>
  <dcterms:created xsi:type="dcterms:W3CDTF">2016-05-25T05:54:52Z</dcterms:created>
  <dcterms:modified xsi:type="dcterms:W3CDTF">2026-08-14T11:11:03Z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