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chonladap_kpmg_co_th/Documents/CPW/Q2'26/SET File/EN/"/>
    </mc:Choice>
  </mc:AlternateContent>
  <xr:revisionPtr revIDLastSave="149" documentId="13_ncr:1_{54D91081-B3D8-484D-81F4-C08072997BDB}" xr6:coauthVersionLast="47" xr6:coauthVersionMax="47" xr10:uidLastSave="{8F77FE67-B5E3-435C-9E19-8703A6A1D8B4}"/>
  <bookViews>
    <workbookView xWindow="-108" yWindow="-108" windowWidth="23256" windowHeight="12456" tabRatio="803" activeTab="7" xr2:uid="{00000000-000D-0000-FFFF-FFFF00000000}"/>
  </bookViews>
  <sheets>
    <sheet name="BS 2-3" sheetId="16" r:id="rId1"/>
    <sheet name="PL3M 4" sheetId="12" r:id="rId2"/>
    <sheet name="PL6M 5" sheetId="24" r:id="rId3"/>
    <sheet name="SH 6" sheetId="22" r:id="rId4"/>
    <sheet name="SH 7" sheetId="17" r:id="rId5"/>
    <sheet name="SH 8" sheetId="23" r:id="rId6"/>
    <sheet name="SH 9" sheetId="18" r:id="rId7"/>
    <sheet name="CF 10-11" sheetId="5" r:id="rId8"/>
  </sheets>
  <definedNames>
    <definedName name="_Hlk120336604" localSheetId="7">'CF 10-11'!$A$32</definedName>
    <definedName name="_xlnm.Print_Area" localSheetId="0">'BS 2-3'!$A$1:$I$77</definedName>
    <definedName name="_xlnm.Print_Area" localSheetId="7">'CF 10-11'!$A$1:$I$80</definedName>
    <definedName name="_xlnm.Print_Area" localSheetId="1">'PL3M 4'!$A$1:$J$41</definedName>
    <definedName name="_xlnm.Print_Area" localSheetId="2">'PL6M 5'!$A$1:$J$41</definedName>
    <definedName name="_xlnm.Print_Area" localSheetId="3">'SH 6'!$A$1:$P$24</definedName>
    <definedName name="_xlnm.Print_Area" localSheetId="4">'SH 7'!$A$1:$P$24</definedName>
    <definedName name="_xlnm.Print_Area" localSheetId="5">'SH 8'!$A$1:$N$23</definedName>
    <definedName name="_xlnm.Print_Area" localSheetId="6">'SH 9'!$A$1:$N$23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5" l="1"/>
  <c r="I13" i="5"/>
  <c r="G14" i="5"/>
  <c r="G13" i="5"/>
  <c r="E14" i="5"/>
  <c r="E13" i="5"/>
  <c r="C14" i="5"/>
  <c r="C13" i="5"/>
  <c r="J19" i="24"/>
  <c r="H19" i="24"/>
  <c r="F19" i="24"/>
  <c r="D19" i="24"/>
  <c r="J13" i="24"/>
  <c r="H13" i="24"/>
  <c r="F13" i="24"/>
  <c r="D13" i="24"/>
  <c r="G73" i="5"/>
  <c r="C73" i="5"/>
  <c r="H24" i="24" l="1"/>
  <c r="H26" i="24" s="1"/>
  <c r="F24" i="24"/>
  <c r="F26" i="24" s="1"/>
  <c r="D24" i="24"/>
  <c r="D26" i="24" s="1"/>
  <c r="J24" i="24"/>
  <c r="J26" i="24" s="1"/>
  <c r="H21" i="24"/>
  <c r="G11" i="5"/>
  <c r="F21" i="24"/>
  <c r="D21" i="24"/>
  <c r="H33" i="24"/>
  <c r="J21" i="24"/>
  <c r="J20" i="23"/>
  <c r="H20" i="23"/>
  <c r="F20" i="23"/>
  <c r="F22" i="23" s="1"/>
  <c r="D20" i="23"/>
  <c r="L16" i="23"/>
  <c r="J16" i="23"/>
  <c r="H16" i="23"/>
  <c r="F16" i="23"/>
  <c r="D16" i="23"/>
  <c r="N15" i="23"/>
  <c r="N16" i="23" s="1"/>
  <c r="N11" i="23"/>
  <c r="L21" i="22"/>
  <c r="J21" i="22"/>
  <c r="H21" i="22"/>
  <c r="F21" i="22"/>
  <c r="D21" i="22"/>
  <c r="D23" i="22" s="1"/>
  <c r="N17" i="22"/>
  <c r="L17" i="22"/>
  <c r="J17" i="22"/>
  <c r="H17" i="22"/>
  <c r="F17" i="22"/>
  <c r="D17" i="22"/>
  <c r="P16" i="22"/>
  <c r="P17" i="22" s="1"/>
  <c r="P12" i="22"/>
  <c r="H22" i="23" l="1"/>
  <c r="J22" i="23"/>
  <c r="L23" i="22"/>
  <c r="H23" i="22"/>
  <c r="F23" i="22"/>
  <c r="H34" i="24"/>
  <c r="H40" i="24" s="1"/>
  <c r="J33" i="24"/>
  <c r="J29" i="24"/>
  <c r="J37" i="24" s="1"/>
  <c r="J38" i="24" s="1"/>
  <c r="D29" i="24"/>
  <c r="D37" i="24" s="1"/>
  <c r="D38" i="24" s="1"/>
  <c r="N20" i="22"/>
  <c r="P20" i="22" s="1"/>
  <c r="P21" i="22" s="1"/>
  <c r="P23" i="22" s="1"/>
  <c r="F29" i="24"/>
  <c r="F37" i="24" s="1"/>
  <c r="F38" i="24" s="1"/>
  <c r="L19" i="18"/>
  <c r="H29" i="24"/>
  <c r="H37" i="24" s="1"/>
  <c r="H38" i="24" s="1"/>
  <c r="E11" i="5"/>
  <c r="F33" i="24"/>
  <c r="N20" i="17"/>
  <c r="C11" i="5"/>
  <c r="D33" i="24"/>
  <c r="D22" i="23"/>
  <c r="J23" i="22"/>
  <c r="I11" i="5"/>
  <c r="L19" i="23"/>
  <c r="N19" i="23" s="1"/>
  <c r="N20" i="23" s="1"/>
  <c r="N22" i="23" s="1"/>
  <c r="D34" i="24" l="1"/>
  <c r="D40" i="24" s="1"/>
  <c r="F34" i="24"/>
  <c r="F40" i="24" s="1"/>
  <c r="J34" i="24"/>
  <c r="J40" i="24" s="1"/>
  <c r="N21" i="22"/>
  <c r="N23" i="22" s="1"/>
  <c r="L20" i="23"/>
  <c r="L22" i="23" s="1"/>
  <c r="C49" i="16" l="1"/>
  <c r="I70" i="5"/>
  <c r="E70" i="5"/>
  <c r="D20" i="18" l="1"/>
  <c r="D21" i="17"/>
  <c r="I49" i="16" l="1"/>
  <c r="E49" i="16"/>
  <c r="E62" i="5" l="1"/>
  <c r="I62" i="5" l="1"/>
  <c r="J20" i="18"/>
  <c r="H20" i="18"/>
  <c r="F20" i="18"/>
  <c r="L16" i="18"/>
  <c r="J16" i="18"/>
  <c r="H16" i="18"/>
  <c r="F16" i="18"/>
  <c r="D16" i="18"/>
  <c r="D22" i="18" s="1"/>
  <c r="N15" i="18"/>
  <c r="N16" i="18" s="1"/>
  <c r="N11" i="18"/>
  <c r="L21" i="17"/>
  <c r="J21" i="17"/>
  <c r="H21" i="17"/>
  <c r="F21" i="17"/>
  <c r="N17" i="17"/>
  <c r="L17" i="17"/>
  <c r="J17" i="17"/>
  <c r="H17" i="17"/>
  <c r="F17" i="17"/>
  <c r="D17" i="17"/>
  <c r="D23" i="17" s="1"/>
  <c r="P16" i="17"/>
  <c r="P17" i="17" s="1"/>
  <c r="P12" i="17"/>
  <c r="J22" i="18" l="1"/>
  <c r="F22" i="18"/>
  <c r="H22" i="18"/>
  <c r="L23" i="17"/>
  <c r="F23" i="17"/>
  <c r="H23" i="17"/>
  <c r="J23" i="17"/>
  <c r="J19" i="12" l="1"/>
  <c r="J13" i="12"/>
  <c r="F19" i="12"/>
  <c r="F13" i="12"/>
  <c r="I74" i="16"/>
  <c r="E74" i="16"/>
  <c r="I55" i="16"/>
  <c r="I56" i="16" s="1"/>
  <c r="G55" i="16"/>
  <c r="E55" i="16"/>
  <c r="C55" i="16"/>
  <c r="G49" i="16"/>
  <c r="A32" i="16"/>
  <c r="I28" i="16"/>
  <c r="G28" i="16"/>
  <c r="E28" i="16"/>
  <c r="C28" i="16"/>
  <c r="I17" i="16"/>
  <c r="G17" i="16"/>
  <c r="E17" i="16"/>
  <c r="C17" i="16"/>
  <c r="J24" i="12" l="1"/>
  <c r="J26" i="12" s="1"/>
  <c r="J29" i="12" s="1"/>
  <c r="F24" i="12"/>
  <c r="F26" i="12" s="1"/>
  <c r="F29" i="12" s="1"/>
  <c r="I76" i="16"/>
  <c r="E56" i="16"/>
  <c r="E76" i="16" s="1"/>
  <c r="E30" i="16"/>
  <c r="I30" i="16"/>
  <c r="J21" i="12"/>
  <c r="F21" i="12"/>
  <c r="G56" i="16"/>
  <c r="C56" i="16"/>
  <c r="C30" i="16"/>
  <c r="G30" i="16"/>
  <c r="I27" i="5" l="1"/>
  <c r="F33" i="12"/>
  <c r="F37" i="12"/>
  <c r="F38" i="12" s="1"/>
  <c r="J33" i="12"/>
  <c r="J34" i="12" s="1"/>
  <c r="J37" i="12"/>
  <c r="J38" i="12" s="1"/>
  <c r="F34" i="12" l="1"/>
  <c r="F40" i="12" s="1"/>
  <c r="E27" i="5"/>
  <c r="E40" i="5" s="1"/>
  <c r="E42" i="5" s="1"/>
  <c r="E72" i="5" s="1"/>
  <c r="E74" i="5" s="1"/>
  <c r="I40" i="5"/>
  <c r="I42" i="5" s="1"/>
  <c r="I72" i="5" s="1"/>
  <c r="I74" i="5" s="1"/>
  <c r="H19" i="12"/>
  <c r="D19" i="12"/>
  <c r="H13" i="12"/>
  <c r="D13" i="12"/>
  <c r="H24" i="12" l="1"/>
  <c r="H26" i="12" s="1"/>
  <c r="H29" i="12" s="1"/>
  <c r="D24" i="12"/>
  <c r="J40" i="12"/>
  <c r="H21" i="12"/>
  <c r="D21" i="12"/>
  <c r="D26" i="12" l="1"/>
  <c r="D29" i="12" s="1"/>
  <c r="H33" i="12"/>
  <c r="H34" i="12" s="1"/>
  <c r="H37" i="12"/>
  <c r="H38" i="12" s="1"/>
  <c r="P20" i="17" l="1"/>
  <c r="P21" i="17" s="1"/>
  <c r="P23" i="17" s="1"/>
  <c r="D33" i="12"/>
  <c r="D37" i="12"/>
  <c r="D38" i="12" s="1"/>
  <c r="N19" i="18"/>
  <c r="N20" i="18" s="1"/>
  <c r="N22" i="18" s="1"/>
  <c r="L20" i="18"/>
  <c r="L22" i="18" s="1"/>
  <c r="G74" i="16" s="1"/>
  <c r="G76" i="16" s="1"/>
  <c r="D34" i="12" l="1"/>
  <c r="D40" i="12" s="1"/>
  <c r="N21" i="17"/>
  <c r="N23" i="17" s="1"/>
  <c r="C74" i="16" s="1"/>
  <c r="C76" i="16" s="1"/>
  <c r="H40" i="12"/>
  <c r="A44" i="5"/>
  <c r="G62" i="5" l="1"/>
  <c r="C62" i="5" l="1"/>
  <c r="G27" i="5" l="1"/>
  <c r="G40" i="5" s="1"/>
  <c r="G42" i="5" s="1"/>
  <c r="G70" i="5" l="1"/>
  <c r="G72" i="5" s="1"/>
  <c r="G74" i="5" s="1"/>
  <c r="C27" i="5"/>
  <c r="C40" i="5" s="1"/>
  <c r="C42" i="5" s="1"/>
  <c r="C70" i="5"/>
  <c r="C72" i="5" l="1"/>
  <c r="C7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Thammarat, Botthong</author>
  </authors>
  <commentList>
    <comment ref="I48" authorId="0" shapeId="0" xr:uid="{26021BB1-7DE6-4584-A0F1-44BD1D01285D}">
      <text>
        <r>
          <rPr>
            <b/>
            <sz val="9"/>
            <color indexed="81"/>
            <rFont val="Tahoma"/>
            <family val="2"/>
          </rPr>
          <t xml:space="preserve">Round+2
</t>
        </r>
      </text>
    </comment>
  </commentList>
</comments>
</file>

<file path=xl/sharedStrings.xml><?xml version="1.0" encoding="utf-8"?>
<sst xmlns="http://schemas.openxmlformats.org/spreadsheetml/2006/main" count="358" uniqueCount="171">
  <si>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</si>
  <si>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</si>
  <si>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</si>
  <si>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</si>
  <si>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</si>
  <si>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</si>
  <si>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</si>
  <si>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</si>
  <si>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</si>
  <si>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</si>
  <si>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</si>
  <si>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</si>
  <si>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</si>
  <si>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</si>
  <si>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</si>
  <si>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</si>
  <si>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</si>
  <si>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</si>
  <si>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</si>
  <si>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</si>
  <si>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</si>
  <si>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</si>
  <si>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</si>
  <si>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</si>
  <si>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</si>
  <si>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</si>
  <si>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</si>
  <si>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</si>
  <si>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</si>
  <si>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</si>
  <si>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</si>
  <si>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</si>
  <si>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</si>
  <si>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</si>
  <si>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</si>
  <si>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</si>
  <si>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</si>
  <si>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</si>
  <si>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</si>
  <si>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</si>
  <si>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</si>
  <si>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</si>
  <si>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</si>
  <si>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</si>
  <si>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</si>
  <si>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</si>
  <si>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</si>
  <si>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</si>
  <si>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</si>
  <si>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</si>
  <si>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</si>
  <si>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</si>
  <si>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</si>
  <si>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</si>
  <si>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</si>
  <si>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</si>
  <si>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</si>
  <si>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</si>
  <si>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</si>
  <si>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</si>
  <si>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</si>
  <si>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</si>
  <si>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</si>
  <si>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</si>
  <si>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</si>
  <si>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</si>
  <si>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</si>
  <si>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Profit before income tax expense</t>
  </si>
  <si>
    <t xml:space="preserve">   Owners of the parent</t>
  </si>
  <si>
    <t>Taxes paid</t>
  </si>
  <si>
    <t xml:space="preserve"> 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</si>
  <si>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</si>
  <si>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</si>
  <si>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</si>
  <si>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</si>
  <si>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</si>
  <si>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</si>
  <si>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</si>
  <si>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</si>
  <si>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</si>
  <si>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</si>
  <si>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</si>
  <si>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</si>
  <si>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</si>
  <si>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</si>
  <si>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</si>
  <si>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</si>
  <si>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</si>
  <si>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</si>
  <si>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</si>
  <si>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</si>
  <si>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</si>
  <si>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</si>
  <si>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</si>
  <si>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</si>
  <si>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</si>
  <si>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</si>
  <si>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</si>
  <si>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</si>
  <si>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</si>
  <si>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</si>
  <si>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</si>
  <si>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</si>
  <si>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</si>
  <si>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</si>
  <si>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</si>
  <si>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Dividends paid to owners of the Company</t>
  </si>
  <si>
    <t xml:space="preserve">    Dividends</t>
  </si>
  <si>
    <t xml:space="preserve"> Total distributions to owners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</si>
  <si>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</si>
  <si>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</si>
  <si>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</si>
  <si>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</si>
  <si>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</si>
  <si>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0.5 per share)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</si>
  <si>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</si>
  <si>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</si>
  <si>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</si>
  <si>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</si>
  <si>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Investments in subsidiary</t>
  </si>
  <si>
    <t>Intangible assets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</si>
  <si>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</si>
  <si>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</si>
  <si>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</si>
  <si>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</si>
  <si>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</si>
  <si>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</si>
  <si>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Tax expense</t>
  </si>
  <si>
    <t>Bank overdrafts and short-term borrowings</t>
  </si>
  <si>
    <t xml:space="preserve">   from financial institutions</t>
  </si>
  <si>
    <t>4</t>
  </si>
  <si>
    <t>5</t>
  </si>
  <si>
    <t>Balance at 1 January 2025</t>
  </si>
  <si>
    <t>Provisions for employee benefits</t>
  </si>
  <si>
    <t>Payables for purchase of leasehold improvements and equipment</t>
  </si>
  <si>
    <t>Dividend payables</t>
  </si>
  <si>
    <t>Interest received</t>
  </si>
  <si>
    <t>Proceeds from sale of leasehold improvements and equipment</t>
  </si>
  <si>
    <t>Proceeds from short-term loans to subsidiary</t>
  </si>
  <si>
    <t>Short-term loans to subsidiary</t>
  </si>
  <si>
    <t>Transactions  with owners, recorded directly in equity</t>
  </si>
  <si>
    <t>Distributions to owners</t>
  </si>
  <si>
    <t>Gain on amortized lease liability</t>
  </si>
  <si>
    <t>Decrease in deferred income from reward points</t>
  </si>
  <si>
    <t>(Gain) loss on disposal of leasehold improvements and equipment</t>
  </si>
  <si>
    <t>Dividend received</t>
  </si>
  <si>
    <t>Balance at 1 January 2026</t>
  </si>
  <si>
    <t>Net decrease in cash and cash equivalents</t>
  </si>
  <si>
    <t>Income</t>
  </si>
  <si>
    <t>Total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</si>
  <si>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</si>
  <si>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Reversal of expected credit loss</t>
  </si>
  <si>
    <t>Proceeds from short-term loans from financial institution</t>
  </si>
  <si>
    <t>30 June</t>
  </si>
  <si>
    <t>Six-month period ended</t>
  </si>
  <si>
    <t>Balance at 30 June 2025</t>
  </si>
  <si>
    <t>Six-month period ended 30 June 2025</t>
  </si>
  <si>
    <t>Six-month period ended 30 June 2026</t>
  </si>
  <si>
    <t>Balance at 30 June 2026</t>
  </si>
  <si>
    <t>(Reversal of) loss on inventory devaluation</t>
  </si>
  <si>
    <t>Net cash flow generated from operating activities</t>
  </si>
  <si>
    <t xml:space="preserve">Net cash flow used in financing activities  </t>
  </si>
  <si>
    <t>Payables for purchase of right of use assets</t>
  </si>
  <si>
    <t>Cash and cash equivalents at 30 June</t>
  </si>
  <si>
    <t>Unrealised (gain) loss on foreign exchange</t>
  </si>
  <si>
    <t>Reversal of provision for dismantlement</t>
  </si>
  <si>
    <t xml:space="preserve">Net cash from operating activities </t>
  </si>
  <si>
    <t>Restricted deposits at financial institutions decrease</t>
  </si>
  <si>
    <t xml:space="preserve">Net cash from (used in) investing activities  </t>
  </si>
  <si>
    <t>Repayment of short-term loans from financial institution</t>
  </si>
  <si>
    <t>(Gain) loss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</si>
</sst>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3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  <font>
      <b/>
      <sz val="9"/>
      <color indexed="81"/>
      <name val="Tahoma"/>
      <family val="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0" xfId="0" quotePrefix="1" applyNumberFormat="1" applyFont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37" fontId="3" fillId="0" borderId="0" xfId="0" applyNumberFormat="1" applyFont="1" applyProtection="1">
      <protection locked="0"/>
    </xf>
    <xf numFmtId="43" fontId="3" fillId="0" borderId="0" xfId="1" applyFont="1" applyFill="1" applyProtection="1"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166" fontId="5" fillId="0" borderId="0" xfId="1" applyNumberFormat="1" applyFont="1" applyFill="1" applyAlignme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166" fontId="3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38" fontId="3" fillId="0" borderId="0" xfId="1" applyNumberFormat="1" applyFont="1" applyFill="1" applyAlignment="1" applyProtection="1">
      <protection locked="0"/>
    </xf>
    <xf numFmtId="43" fontId="3" fillId="0" borderId="0" xfId="1" applyFont="1" applyFill="1" applyAlignment="1" applyProtection="1">
      <protection locked="0"/>
    </xf>
    <xf numFmtId="37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0" applyFont="1" applyProtection="1">
      <protection locked="0"/>
    </xf>
    <xf numFmtId="166" fontId="3" fillId="0" borderId="0" xfId="1" applyNumberFormat="1" applyFont="1" applyFill="1" applyBorder="1" applyProtection="1">
      <protection locked="0"/>
    </xf>
    <xf numFmtId="0" fontId="3" fillId="0" borderId="0" xfId="0" applyFont="1" applyAlignment="1" applyProtection="1">
      <alignment wrapText="1"/>
      <protection locked="0"/>
    </xf>
    <xf numFmtId="41" fontId="3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37" fontId="3" fillId="0" borderId="7" xfId="0" applyNumberFormat="1" applyFont="1" applyBorder="1" applyProtection="1">
      <protection locked="0"/>
    </xf>
    <xf numFmtId="0" fontId="6" fillId="0" borderId="0" xfId="0" applyFont="1" applyProtection="1">
      <protection locked="0"/>
    </xf>
    <xf numFmtId="166" fontId="3" fillId="0" borderId="0" xfId="0" applyNumberFormat="1" applyFont="1" applyProtection="1">
      <protection locked="0"/>
    </xf>
    <xf numFmtId="166" fontId="3" fillId="0" borderId="0" xfId="1" applyNumberFormat="1" applyFont="1" applyFill="1" applyBorder="1" applyAlignment="1" applyProtection="1">
      <alignment horizontal="center"/>
      <protection locked="0"/>
    </xf>
    <xf numFmtId="37" fontId="5" fillId="0" borderId="40" xfId="0" applyNumberFormat="1" applyFont="1" applyBorder="1" applyProtection="1">
      <protection locked="0"/>
    </xf>
    <xf numFmtId="43" fontId="3" fillId="0" borderId="0" xfId="1" applyFont="1" applyProtection="1">
      <protection locked="0"/>
    </xf>
    <xf numFmtId="0" fontId="3" fillId="17" borderId="0" xfId="0" applyFont="1" applyFill="1" applyProtection="1">
      <protection locked="0"/>
    </xf>
    <xf numFmtId="166" fontId="5" fillId="0" borderId="35" xfId="1" applyNumberFormat="1" applyFont="1" applyFill="1" applyBorder="1" applyAlignment="1" applyProtection="1"/>
    <xf numFmtId="166" fontId="5" fillId="0" borderId="35" xfId="1" applyNumberFormat="1" applyFont="1" applyBorder="1" applyProtection="1"/>
    <xf numFmtId="166" fontId="5" fillId="0" borderId="7" xfId="1" applyNumberFormat="1" applyFont="1" applyBorder="1" applyProtection="1"/>
    <xf numFmtId="166" fontId="5" fillId="0" borderId="40" xfId="1" applyNumberFormat="1" applyFont="1" applyBorder="1" applyProtection="1"/>
    <xf numFmtId="37" fontId="5" fillId="0" borderId="0" xfId="0" applyNumberFormat="1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16" fontId="6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5" fillId="0" borderId="0" xfId="0" applyNumberFormat="1" applyFont="1" applyProtection="1">
      <protection locked="0"/>
    </xf>
    <xf numFmtId="167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3" fontId="3" fillId="0" borderId="0" xfId="0" applyNumberFormat="1" applyFont="1" applyProtection="1">
      <protection locked="0"/>
    </xf>
    <xf numFmtId="166" fontId="5" fillId="0" borderId="0" xfId="1" applyNumberFormat="1" applyFont="1" applyAlignment="1" applyProtection="1">
      <protection locked="0"/>
    </xf>
    <xf numFmtId="166" fontId="5" fillId="0" borderId="0" xfId="1" applyNumberFormat="1" applyFont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horizontal="right" wrapText="1"/>
      <protection locked="0"/>
    </xf>
    <xf numFmtId="166" fontId="5" fillId="0" borderId="0" xfId="1" applyNumberFormat="1" applyFont="1" applyFill="1" applyBorder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Border="1" applyAlignment="1" applyProtection="1">
      <alignment wrapText="1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protection locked="0"/>
    </xf>
    <xf numFmtId="43" fontId="5" fillId="0" borderId="0" xfId="1" applyFont="1" applyBorder="1" applyAlignment="1" applyProtection="1">
      <alignment horizontal="right" wrapText="1"/>
      <protection locked="0"/>
    </xf>
    <xf numFmtId="43" fontId="5" fillId="0" borderId="0" xfId="1" applyFont="1" applyBorder="1" applyAlignment="1" applyProtection="1">
      <alignment wrapText="1"/>
      <protection locked="0"/>
    </xf>
    <xf numFmtId="43" fontId="5" fillId="0" borderId="0" xfId="1" applyFont="1" applyFill="1" applyBorder="1" applyAlignment="1" applyProtection="1">
      <alignment horizontal="right" wrapText="1"/>
      <protection locked="0"/>
    </xf>
    <xf numFmtId="43" fontId="5" fillId="0" borderId="0" xfId="1" applyFont="1" applyFill="1" applyBorder="1" applyAlignment="1" applyProtection="1">
      <alignment wrapText="1"/>
      <protection locked="0"/>
    </xf>
    <xf numFmtId="43" fontId="5" fillId="0" borderId="0" xfId="1" applyFont="1" applyFill="1" applyAlignment="1" applyProtection="1">
      <protection locked="0"/>
    </xf>
    <xf numFmtId="43" fontId="3" fillId="0" borderId="11" xfId="1" applyFont="1" applyFill="1" applyBorder="1" applyAlignment="1" applyProtection="1">
      <alignment horizontal="right"/>
      <protection locked="0"/>
    </xf>
    <xf numFmtId="43" fontId="3" fillId="0" borderId="11" xfId="1" applyFont="1" applyFill="1" applyBorder="1" applyAlignment="1" applyProtection="1">
      <protection locked="0"/>
    </xf>
    <xf numFmtId="166" fontId="6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" fontId="3" fillId="0" borderId="0" xfId="0" applyNumberFormat="1" applyFont="1" applyAlignment="1" applyProtection="1">
      <alignment horizontal="center"/>
      <protection locked="0"/>
    </xf>
    <xf numFmtId="166" fontId="6" fillId="0" borderId="0" xfId="1" applyNumberFormat="1" applyFont="1" applyFill="1" applyAlignment="1" applyProtection="1">
      <alignment horizontal="center"/>
      <protection locked="0"/>
    </xf>
    <xf numFmtId="166" fontId="7" fillId="0" borderId="0" xfId="1" applyNumberFormat="1" applyFont="1" applyFill="1" applyBorder="1" applyAlignment="1" applyProtection="1">
      <alignment horizontal="center"/>
      <protection locked="0"/>
    </xf>
    <xf numFmtId="166" fontId="5" fillId="0" borderId="0" xfId="1" applyNumberFormat="1" applyFont="1" applyFill="1" applyBorder="1" applyAlignment="1" applyProtection="1">
      <alignment horizontal="center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166" fontId="5" fillId="0" borderId="0" xfId="1" applyNumberFormat="1" applyFont="1" applyBorder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7" fillId="0" borderId="0" xfId="1" applyNumberFormat="1" applyFont="1" applyBorder="1" applyAlignment="1" applyProtection="1">
      <alignment horizontal="center"/>
      <protection locked="0"/>
    </xf>
    <xf numFmtId="166" fontId="0" fillId="0" borderId="0" xfId="0" applyNumberFormat="1" applyProtection="1">
      <protection locked="0"/>
    </xf>
    <xf numFmtId="0" fontId="151" fillId="0" borderId="0" xfId="0" applyFont="1" applyAlignment="1" applyProtection="1">
      <alignment horizontal="center"/>
      <protection locked="0"/>
    </xf>
    <xf numFmtId="166" fontId="5" fillId="0" borderId="35" xfId="1" applyNumberFormat="1" applyFont="1" applyBorder="1" applyAlignment="1" applyProtection="1">
      <alignment horizontal="center"/>
    </xf>
    <xf numFmtId="166" fontId="3" fillId="0" borderId="0" xfId="1" applyNumberFormat="1" applyFont="1" applyFill="1" applyBorder="1" applyAlignment="1" applyProtection="1">
      <alignment horizontal="right"/>
    </xf>
    <xf numFmtId="166" fontId="5" fillId="0" borderId="35" xfId="1" applyNumberFormat="1" applyFont="1" applyFill="1" applyBorder="1" applyAlignment="1" applyProtection="1">
      <alignment horizontal="center"/>
    </xf>
    <xf numFmtId="166" fontId="5" fillId="0" borderId="7" xfId="1" applyNumberFormat="1" applyFont="1" applyFill="1" applyBorder="1" applyAlignment="1" applyProtection="1">
      <alignment horizontal="center"/>
    </xf>
    <xf numFmtId="166" fontId="3" fillId="0" borderId="0" xfId="1" applyNumberFormat="1" applyFont="1" applyBorder="1" applyAlignment="1" applyProtection="1">
      <alignment horizontal="center"/>
      <protection locked="0"/>
    </xf>
    <xf numFmtId="166" fontId="3" fillId="0" borderId="40" xfId="1" applyNumberFormat="1" applyFont="1" applyFill="1" applyBorder="1" applyAlignment="1" applyProtection="1">
      <alignment horizontal="right"/>
      <protection locked="0"/>
    </xf>
    <xf numFmtId="166" fontId="5" fillId="0" borderId="0" xfId="1" applyNumberFormat="1" applyFont="1" applyFill="1" applyBorder="1" applyAlignment="1" applyProtection="1">
      <alignment horizontal="right"/>
    </xf>
    <xf numFmtId="43" fontId="3" fillId="0" borderId="0" xfId="1" applyFont="1" applyFill="1" applyBorder="1" applyAlignment="1" applyProtection="1">
      <protection locked="0"/>
    </xf>
    <xf numFmtId="43" fontId="5" fillId="0" borderId="0" xfId="1" applyFont="1" applyAlignment="1" applyProtection="1">
      <alignment horizontal="center"/>
      <protection locked="0"/>
    </xf>
    <xf numFmtId="43" fontId="3" fillId="0" borderId="0" xfId="1" applyFont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0" fontId="148" fillId="0" borderId="0" xfId="0" applyFont="1" applyProtection="1">
      <protection locked="0"/>
    </xf>
    <xf numFmtId="43" fontId="148" fillId="0" borderId="0" xfId="1" applyFont="1" applyFill="1" applyAlignment="1" applyProtection="1">
      <protection locked="0"/>
    </xf>
    <xf numFmtId="166" fontId="3" fillId="0" borderId="0" xfId="0" applyNumberFormat="1" applyFont="1" applyAlignment="1" applyProtection="1">
      <alignment wrapText="1"/>
      <protection locked="0"/>
    </xf>
    <xf numFmtId="166" fontId="3" fillId="0" borderId="0" xfId="1" applyNumberFormat="1" applyFont="1" applyFill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wrapText="1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1" fontId="3" fillId="0" borderId="0" xfId="0" applyNumberFormat="1" applyFont="1" applyAlignment="1" applyProtection="1">
      <alignment horizontal="right"/>
      <protection locked="0"/>
    </xf>
    <xf numFmtId="166" fontId="3" fillId="0" borderId="0" xfId="0" applyNumberFormat="1" applyFont="1" applyAlignment="1" applyProtection="1">
      <alignment horizontal="left"/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166" fontId="149" fillId="0" borderId="0" xfId="1" applyNumberFormat="1" applyFont="1" applyFill="1" applyBorder="1" applyAlignment="1" applyProtection="1">
      <alignment horizontal="right"/>
      <protection locked="0"/>
    </xf>
    <xf numFmtId="43" fontId="150" fillId="0" borderId="0" xfId="1" applyFont="1" applyFill="1" applyAlignment="1" applyProtection="1">
      <protection locked="0"/>
    </xf>
    <xf numFmtId="0" fontId="150" fillId="0" borderId="0" xfId="2" applyFont="1" applyProtection="1">
      <protection locked="0"/>
    </xf>
    <xf numFmtId="166" fontId="148" fillId="0" borderId="0" xfId="0" applyNumberFormat="1" applyFont="1" applyAlignment="1" applyProtection="1">
      <alignment horizontal="right"/>
      <protection locked="0"/>
    </xf>
    <xf numFmtId="0" fontId="148" fillId="0" borderId="0" xfId="0" applyFont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40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right"/>
    </xf>
    <xf numFmtId="166" fontId="5" fillId="0" borderId="6" xfId="1" applyNumberFormat="1" applyFont="1" applyFill="1" applyBorder="1" applyAlignment="1" applyProtection="1">
      <alignment horizontal="center"/>
    </xf>
    <xf numFmtId="166" fontId="5" fillId="0" borderId="0" xfId="1" applyNumberFormat="1" applyFont="1" applyFill="1" applyAlignment="1" applyProtection="1">
      <alignment horizontal="right"/>
    </xf>
    <xf numFmtId="166" fontId="5" fillId="0" borderId="9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Protection="1">
      <protection locked="0"/>
    </xf>
    <xf numFmtId="166" fontId="3" fillId="0" borderId="0" xfId="1" applyNumberFormat="1" applyFont="1" applyFill="1" applyProtection="1"/>
    <xf numFmtId="43" fontId="5" fillId="0" borderId="7" xfId="1" applyFont="1" applyBorder="1" applyProtection="1"/>
    <xf numFmtId="43" fontId="5" fillId="0" borderId="7" xfId="1" applyFont="1" applyFill="1" applyBorder="1" applyProtection="1"/>
    <xf numFmtId="166" fontId="3" fillId="0" borderId="8" xfId="1" applyNumberFormat="1" applyFont="1" applyFill="1" applyBorder="1" applyProtection="1">
      <protection locked="0"/>
    </xf>
    <xf numFmtId="3" fontId="0" fillId="0" borderId="0" xfId="0" applyNumberFormat="1" applyProtection="1">
      <protection locked="0"/>
    </xf>
    <xf numFmtId="41" fontId="3" fillId="0" borderId="8" xfId="0" applyNumberFormat="1" applyFont="1" applyBorder="1" applyAlignment="1" applyProtection="1">
      <alignment horizontal="right"/>
      <protection locked="0"/>
    </xf>
    <xf numFmtId="166" fontId="3" fillId="0" borderId="0" xfId="1" applyNumberFormat="1" applyFont="1" applyFill="1" applyAlignment="1" applyProtection="1"/>
    <xf numFmtId="43" fontId="3" fillId="0" borderId="0" xfId="1" applyFont="1" applyAlignment="1" applyProtection="1">
      <alignment horizontal="right"/>
      <protection locked="0"/>
    </xf>
    <xf numFmtId="43" fontId="3" fillId="0" borderId="8" xfId="1" applyFont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center"/>
      <protection locked="0"/>
    </xf>
    <xf numFmtId="166" fontId="5" fillId="0" borderId="35" xfId="1" applyNumberFormat="1" applyFont="1" applyFill="1" applyBorder="1" applyAlignment="1" applyProtection="1">
      <alignment horizontal="right"/>
    </xf>
    <xf numFmtId="43" fontId="3" fillId="0" borderId="0" xfId="1" applyFont="1" applyAlignment="1" applyProtection="1">
      <alignment horizontal="left"/>
      <protection locked="0"/>
    </xf>
    <xf numFmtId="166" fontId="3" fillId="0" borderId="0" xfId="1" applyNumberFormat="1" applyFont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5" fillId="0" borderId="35" xfId="0" applyNumberFormat="1" applyFont="1" applyBorder="1"/>
    <xf numFmtId="37" fontId="5" fillId="0" borderId="7" xfId="0" applyNumberFormat="1" applyFont="1" applyBorder="1"/>
    <xf numFmtId="37" fontId="5" fillId="0" borderId="40" xfId="0" applyNumberFormat="1" applyFont="1" applyBorder="1"/>
    <xf numFmtId="166" fontId="5" fillId="0" borderId="0" xfId="0" applyNumberFormat="1" applyFont="1"/>
    <xf numFmtId="166" fontId="5" fillId="0" borderId="9" xfId="0" applyNumberFormat="1" applyFont="1" applyBorder="1"/>
    <xf numFmtId="166" fontId="5" fillId="0" borderId="7" xfId="0" applyNumberFormat="1" applyFont="1" applyBorder="1"/>
    <xf numFmtId="37" fontId="5" fillId="0" borderId="0" xfId="0" applyNumberFormat="1" applyFont="1" applyAlignment="1">
      <alignment horizontal="right"/>
    </xf>
    <xf numFmtId="166" fontId="5" fillId="0" borderId="7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49" fontId="3" fillId="0" borderId="0" xfId="0" quotePrefix="1" applyNumberFormat="1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sheetPr>
    <tabColor theme="9" tint="0.59999389629810485"/>
  </sheetPr>
  <dimension ref="A1:CJ152"/>
  <sheetViews>
    <sheetView view="pageBreakPreview" topLeftCell="A65" zoomScaleNormal="70" zoomScaleSheetLayoutView="100" workbookViewId="0">
      <selection activeCell="A53" sqref="A53:XFD54"/>
    </sheetView>
  </sheetViews>
  <sheetFormatPr defaultColWidth="9.125" defaultRowHeight="13.8"/>
  <cols>
    <col min="1" max="1" width="49.375" style="6" customWidth="1"/>
    <col min="2" max="2" width="7.375" style="2" customWidth="1"/>
    <col min="3" max="3" width="14.875" style="2" bestFit="1" customWidth="1"/>
    <col min="4" max="4" width="1.25" style="2" customWidth="1"/>
    <col min="5" max="5" width="14.375" style="2" bestFit="1" customWidth="1"/>
    <col min="6" max="6" width="1.25" style="2" customWidth="1"/>
    <col min="7" max="7" width="14.875" style="2" bestFit="1" customWidth="1"/>
    <col min="8" max="8" width="1.25" style="2" customWidth="1"/>
    <col min="9" max="9" width="13.375" style="2" customWidth="1"/>
    <col min="10" max="10" width="10.875" style="2" bestFit="1" customWidth="1"/>
    <col min="11" max="12" width="13.375" style="2" bestFit="1" customWidth="1"/>
    <col min="13" max="13" width="7.625" style="2" customWidth="1"/>
    <col min="14" max="16384" width="9.125" style="2"/>
  </cols>
  <sheetData>
    <row r="1" spans="1:12" ht="20.55" customHeight="1">
      <c r="A1" s="1" t="s">
        <v>109</v>
      </c>
    </row>
    <row r="2" spans="1:12" ht="20.55" customHeight="1">
      <c r="A2" s="3" t="s">
        <v>0</v>
      </c>
    </row>
    <row r="3" spans="1:12" ht="20.55" customHeight="1">
      <c r="A3" s="4"/>
    </row>
    <row r="4" spans="1:12" ht="20.55" customHeight="1">
      <c r="A4" s="4"/>
      <c r="C4" s="143" t="s">
        <v>1</v>
      </c>
      <c r="D4" s="143"/>
      <c r="E4" s="143"/>
      <c r="F4" s="143"/>
      <c r="G4" s="143" t="s">
        <v>2</v>
      </c>
      <c r="H4" s="143"/>
      <c r="I4" s="143"/>
    </row>
    <row r="5" spans="1:12" ht="20.55" customHeight="1">
      <c r="B5" s="7"/>
      <c r="C5" s="144" t="s">
        <v>3</v>
      </c>
      <c r="D5" s="144"/>
      <c r="E5" s="144"/>
      <c r="F5" s="144"/>
      <c r="G5" s="144" t="s">
        <v>3</v>
      </c>
      <c r="H5" s="144"/>
      <c r="I5" s="144"/>
    </row>
    <row r="6" spans="1:12">
      <c r="B6" s="7"/>
      <c r="C6" s="8" t="s">
        <v>153</v>
      </c>
      <c r="D6" s="9"/>
      <c r="E6" s="9" t="s">
        <v>4</v>
      </c>
      <c r="F6" s="9"/>
      <c r="G6" s="8" t="s">
        <v>153</v>
      </c>
      <c r="H6" s="9"/>
      <c r="I6" s="9" t="s">
        <v>4</v>
      </c>
    </row>
    <row r="7" spans="1:12" ht="20.55" customHeight="1">
      <c r="A7" s="4" t="s">
        <v>5</v>
      </c>
      <c r="B7" s="10" t="s">
        <v>6</v>
      </c>
      <c r="C7" s="7">
        <v>2026</v>
      </c>
      <c r="D7" s="7"/>
      <c r="E7" s="7">
        <v>2025</v>
      </c>
      <c r="F7" s="7"/>
      <c r="G7" s="7">
        <v>2026</v>
      </c>
      <c r="H7" s="7"/>
      <c r="I7" s="7">
        <v>2025</v>
      </c>
    </row>
    <row r="8" spans="1:12" ht="20.55" customHeight="1">
      <c r="A8" s="4"/>
      <c r="B8" s="10"/>
      <c r="C8" s="7" t="s">
        <v>86</v>
      </c>
      <c r="D8" s="7"/>
      <c r="E8" s="7"/>
      <c r="F8" s="7"/>
      <c r="G8" s="7" t="s">
        <v>86</v>
      </c>
      <c r="H8" s="7"/>
      <c r="I8" s="7"/>
    </row>
    <row r="9" spans="1:12" ht="20.55" customHeight="1">
      <c r="B9" s="7"/>
      <c r="C9" s="142" t="s">
        <v>94</v>
      </c>
      <c r="D9" s="142"/>
      <c r="E9" s="142"/>
      <c r="F9" s="142"/>
      <c r="G9" s="142"/>
      <c r="H9" s="142"/>
      <c r="I9" s="142"/>
    </row>
    <row r="10" spans="1:12" ht="21.75" customHeight="1">
      <c r="A10" s="11" t="s">
        <v>7</v>
      </c>
      <c r="B10" s="10"/>
    </row>
    <row r="11" spans="1:12" ht="21.75" customHeight="1">
      <c r="A11" s="2" t="s">
        <v>8</v>
      </c>
      <c r="B11" s="12"/>
      <c r="C11" s="13">
        <v>37032</v>
      </c>
      <c r="D11" s="14"/>
      <c r="E11" s="13">
        <v>76666</v>
      </c>
      <c r="F11" s="13"/>
      <c r="G11" s="13">
        <v>32214</v>
      </c>
      <c r="H11" s="13"/>
      <c r="I11" s="13">
        <v>66409</v>
      </c>
      <c r="J11" s="15"/>
      <c r="K11" s="15"/>
      <c r="L11" s="15"/>
    </row>
    <row r="12" spans="1:12" ht="21.75" customHeight="1">
      <c r="A12" s="2" t="s">
        <v>9</v>
      </c>
      <c r="B12" s="12" t="s">
        <v>112</v>
      </c>
      <c r="C12" s="13">
        <v>128475</v>
      </c>
      <c r="D12" s="14"/>
      <c r="E12" s="13">
        <v>143207</v>
      </c>
      <c r="F12" s="13"/>
      <c r="G12" s="13">
        <v>73237</v>
      </c>
      <c r="H12" s="13"/>
      <c r="I12" s="13">
        <v>78664</v>
      </c>
      <c r="J12" s="15"/>
      <c r="K12" s="15"/>
      <c r="L12" s="15"/>
    </row>
    <row r="13" spans="1:12" ht="21.75" customHeight="1">
      <c r="A13" s="2" t="s">
        <v>110</v>
      </c>
      <c r="B13" s="12" t="s">
        <v>112</v>
      </c>
      <c r="C13" s="13">
        <v>233660</v>
      </c>
      <c r="D13" s="14"/>
      <c r="E13" s="13">
        <v>169669</v>
      </c>
      <c r="F13" s="13"/>
      <c r="G13" s="13">
        <v>203630</v>
      </c>
      <c r="H13" s="13"/>
      <c r="I13" s="13">
        <v>170031</v>
      </c>
      <c r="J13" s="15"/>
      <c r="K13" s="15"/>
      <c r="L13" s="15"/>
    </row>
    <row r="14" spans="1:12" ht="21.75" customHeight="1">
      <c r="A14" s="2" t="s">
        <v>103</v>
      </c>
      <c r="B14" s="12" t="s">
        <v>112</v>
      </c>
      <c r="C14" s="16">
        <v>0</v>
      </c>
      <c r="D14" s="17"/>
      <c r="E14" s="16">
        <v>0</v>
      </c>
      <c r="F14" s="13"/>
      <c r="G14" s="117">
        <v>25000</v>
      </c>
      <c r="H14" s="13"/>
      <c r="I14" s="13">
        <v>20000</v>
      </c>
      <c r="J14" s="15"/>
      <c r="K14" s="15"/>
      <c r="L14" s="15"/>
    </row>
    <row r="15" spans="1:12" ht="21.75" customHeight="1">
      <c r="A15" s="2" t="s">
        <v>10</v>
      </c>
      <c r="B15" s="12" t="s">
        <v>130</v>
      </c>
      <c r="C15" s="13">
        <v>941658</v>
      </c>
      <c r="D15" s="14"/>
      <c r="E15" s="13">
        <v>1011786</v>
      </c>
      <c r="F15" s="13"/>
      <c r="G15" s="13">
        <v>824216</v>
      </c>
      <c r="H15" s="13"/>
      <c r="I15" s="13">
        <v>888196</v>
      </c>
      <c r="J15" s="15"/>
      <c r="K15" s="15"/>
      <c r="L15" s="15"/>
    </row>
    <row r="16" spans="1:12" ht="21.75" customHeight="1">
      <c r="A16" s="2" t="s">
        <v>11</v>
      </c>
      <c r="B16" s="12"/>
      <c r="C16" s="13">
        <v>13324</v>
      </c>
      <c r="D16" s="14"/>
      <c r="E16" s="13">
        <v>27418</v>
      </c>
      <c r="F16" s="13"/>
      <c r="G16" s="13">
        <v>12669</v>
      </c>
      <c r="H16" s="13"/>
      <c r="I16" s="13">
        <v>26393</v>
      </c>
      <c r="J16" s="15"/>
      <c r="K16" s="15"/>
      <c r="L16" s="15"/>
    </row>
    <row r="17" spans="1:12" ht="21.75" customHeight="1">
      <c r="A17" s="18" t="s">
        <v>12</v>
      </c>
      <c r="B17" s="10"/>
      <c r="C17" s="41">
        <f>SUM(C11:C16)</f>
        <v>1354149</v>
      </c>
      <c r="D17" s="19"/>
      <c r="E17" s="41">
        <f>SUM(E11:E16)</f>
        <v>1428746</v>
      </c>
      <c r="F17" s="20"/>
      <c r="G17" s="41">
        <f>SUM(G11:G16)</f>
        <v>1170966</v>
      </c>
      <c r="H17" s="19"/>
      <c r="I17" s="41">
        <f>SUM(I11:I16)</f>
        <v>1249693</v>
      </c>
    </row>
    <row r="18" spans="1:12" ht="21.75" customHeight="1">
      <c r="B18" s="10"/>
      <c r="D18" s="15"/>
      <c r="E18" s="15"/>
      <c r="F18" s="15"/>
      <c r="G18" s="15"/>
      <c r="H18" s="15"/>
      <c r="I18" s="15"/>
    </row>
    <row r="19" spans="1:12" ht="21.75" customHeight="1">
      <c r="A19" s="11" t="s">
        <v>13</v>
      </c>
      <c r="B19" s="10"/>
      <c r="C19" s="15"/>
      <c r="D19" s="15"/>
      <c r="E19" s="15"/>
      <c r="F19" s="15"/>
      <c r="G19" s="15"/>
      <c r="H19" s="15"/>
      <c r="I19" s="15"/>
    </row>
    <row r="20" spans="1:12" ht="21.75" customHeight="1">
      <c r="A20" s="2" t="s">
        <v>119</v>
      </c>
      <c r="B20" s="12"/>
      <c r="C20" s="21">
        <v>0</v>
      </c>
      <c r="D20" s="22"/>
      <c r="E20" s="21">
        <v>0</v>
      </c>
      <c r="F20" s="15"/>
      <c r="G20" s="13">
        <v>112315</v>
      </c>
      <c r="H20" s="15"/>
      <c r="I20" s="23">
        <v>134575</v>
      </c>
      <c r="J20" s="15"/>
      <c r="K20" s="15"/>
      <c r="L20" s="15"/>
    </row>
    <row r="21" spans="1:12" ht="21.75" customHeight="1">
      <c r="A21" s="2" t="s">
        <v>15</v>
      </c>
      <c r="B21" s="12" t="s">
        <v>131</v>
      </c>
      <c r="C21" s="21">
        <v>211221</v>
      </c>
      <c r="D21" s="15"/>
      <c r="E21" s="21">
        <v>234172</v>
      </c>
      <c r="F21" s="15"/>
      <c r="G21" s="13">
        <v>205183</v>
      </c>
      <c r="H21" s="15"/>
      <c r="I21" s="23">
        <v>228016</v>
      </c>
      <c r="J21" s="15"/>
      <c r="K21" s="15"/>
      <c r="L21" s="15"/>
    </row>
    <row r="22" spans="1:12" ht="21.75" customHeight="1">
      <c r="A22" s="2" t="s">
        <v>96</v>
      </c>
      <c r="B22" s="12" t="s">
        <v>131</v>
      </c>
      <c r="C22" s="21">
        <v>696909</v>
      </c>
      <c r="D22" s="15"/>
      <c r="E22" s="21">
        <v>694689</v>
      </c>
      <c r="F22" s="15"/>
      <c r="G22" s="13">
        <v>694754</v>
      </c>
      <c r="H22" s="15"/>
      <c r="I22" s="23">
        <v>691531</v>
      </c>
      <c r="J22" s="15"/>
      <c r="K22" s="15"/>
      <c r="L22" s="15"/>
    </row>
    <row r="23" spans="1:12" ht="21.75" customHeight="1">
      <c r="A23" s="2" t="s">
        <v>111</v>
      </c>
      <c r="B23" s="12"/>
      <c r="C23" s="21">
        <v>139936</v>
      </c>
      <c r="D23" s="15"/>
      <c r="E23" s="21">
        <v>139936</v>
      </c>
      <c r="F23" s="15"/>
      <c r="G23" s="13">
        <v>139936</v>
      </c>
      <c r="H23" s="15"/>
      <c r="I23" s="23">
        <v>139936</v>
      </c>
      <c r="J23" s="15"/>
      <c r="K23" s="15"/>
      <c r="L23" s="15"/>
    </row>
    <row r="24" spans="1:12" ht="21.75" customHeight="1">
      <c r="A24" s="2" t="s">
        <v>120</v>
      </c>
      <c r="B24" s="12"/>
      <c r="C24" s="21">
        <v>101534</v>
      </c>
      <c r="D24" s="15"/>
      <c r="E24" s="21">
        <v>86199</v>
      </c>
      <c r="F24" s="15"/>
      <c r="G24" s="13">
        <v>77079</v>
      </c>
      <c r="H24" s="15"/>
      <c r="I24" s="23">
        <v>61792</v>
      </c>
      <c r="J24" s="15"/>
      <c r="K24" s="15"/>
      <c r="L24" s="15"/>
    </row>
    <row r="25" spans="1:12" ht="21.75" customHeight="1">
      <c r="A25" s="2" t="s">
        <v>16</v>
      </c>
      <c r="B25" s="12"/>
      <c r="C25" s="21">
        <v>33364</v>
      </c>
      <c r="D25" s="15"/>
      <c r="E25" s="21">
        <v>33506</v>
      </c>
      <c r="F25" s="15"/>
      <c r="G25" s="13">
        <v>25826</v>
      </c>
      <c r="H25" s="15"/>
      <c r="I25" s="23">
        <v>27181</v>
      </c>
      <c r="J25" s="15"/>
      <c r="K25" s="15"/>
      <c r="L25" s="15"/>
    </row>
    <row r="26" spans="1:12" ht="21.75" customHeight="1">
      <c r="A26" s="2" t="s">
        <v>14</v>
      </c>
      <c r="B26" s="12"/>
      <c r="C26" s="21">
        <v>574</v>
      </c>
      <c r="D26" s="15"/>
      <c r="E26" s="21">
        <v>574</v>
      </c>
      <c r="F26" s="15"/>
      <c r="G26" s="24">
        <v>0</v>
      </c>
      <c r="H26" s="15"/>
      <c r="I26" s="24">
        <v>0</v>
      </c>
      <c r="J26" s="15"/>
      <c r="K26" s="15"/>
    </row>
    <row r="27" spans="1:12" ht="21.75" customHeight="1">
      <c r="A27" s="2" t="s">
        <v>17</v>
      </c>
      <c r="B27" s="12" t="s">
        <v>112</v>
      </c>
      <c r="C27" s="21">
        <v>152573</v>
      </c>
      <c r="D27" s="15"/>
      <c r="E27" s="21">
        <v>152263</v>
      </c>
      <c r="F27" s="15"/>
      <c r="G27" s="13">
        <v>151233</v>
      </c>
      <c r="H27" s="15"/>
      <c r="I27" s="23">
        <v>151516</v>
      </c>
      <c r="J27" s="15"/>
      <c r="K27" s="15"/>
      <c r="L27" s="15"/>
    </row>
    <row r="28" spans="1:12" ht="21.75" customHeight="1">
      <c r="A28" s="18" t="s">
        <v>18</v>
      </c>
      <c r="B28" s="10"/>
      <c r="C28" s="42">
        <f>SUM(C20:C27)</f>
        <v>1336111</v>
      </c>
      <c r="D28" s="25"/>
      <c r="E28" s="134">
        <f>SUM(E20:E27)</f>
        <v>1341339</v>
      </c>
      <c r="F28" s="25"/>
      <c r="G28" s="42">
        <f>SUM(G20:G27)</f>
        <v>1406326</v>
      </c>
      <c r="H28" s="25"/>
      <c r="I28" s="134">
        <f>SUM(I20:I27)</f>
        <v>1434547</v>
      </c>
    </row>
    <row r="29" spans="1:12" ht="21.75" customHeight="1">
      <c r="A29" s="18"/>
      <c r="B29" s="10"/>
      <c r="C29" s="25"/>
      <c r="D29" s="25"/>
      <c r="E29" s="25"/>
      <c r="F29" s="25"/>
      <c r="G29" s="25"/>
      <c r="H29" s="25"/>
      <c r="I29" s="25"/>
    </row>
    <row r="30" spans="1:12" ht="21.75" customHeight="1" thickBot="1">
      <c r="A30" s="26" t="s">
        <v>19</v>
      </c>
      <c r="B30" s="10"/>
      <c r="C30" s="43">
        <f>+C28+C17</f>
        <v>2690260</v>
      </c>
      <c r="D30" s="25"/>
      <c r="E30" s="135">
        <f>+E28+E17</f>
        <v>2770085</v>
      </c>
      <c r="F30" s="25"/>
      <c r="G30" s="43">
        <f>+G28+G17</f>
        <v>2577292</v>
      </c>
      <c r="H30" s="25"/>
      <c r="I30" s="135">
        <f>+I28+I17</f>
        <v>2684240</v>
      </c>
    </row>
    <row r="31" spans="1:12" ht="21.75" customHeight="1" thickTop="1"/>
    <row r="32" spans="1:12" ht="20.55" customHeight="1">
      <c r="A32" s="1" t="str">
        <f>A1</f>
        <v>Copperwired Public Co., Ltd. and its Subsidiary</v>
      </c>
    </row>
    <row r="33" spans="1:12" ht="20.55" customHeight="1">
      <c r="A33" s="3" t="s">
        <v>0</v>
      </c>
    </row>
    <row r="34" spans="1:12" ht="17.100000000000001" customHeight="1">
      <c r="A34" s="4"/>
    </row>
    <row r="35" spans="1:12" ht="18" customHeight="1">
      <c r="A35" s="4"/>
      <c r="C35" s="143" t="s">
        <v>1</v>
      </c>
      <c r="D35" s="143"/>
      <c r="E35" s="143"/>
      <c r="F35" s="143"/>
      <c r="G35" s="143" t="s">
        <v>2</v>
      </c>
      <c r="H35" s="143"/>
      <c r="I35" s="143"/>
    </row>
    <row r="36" spans="1:12" ht="18" customHeight="1">
      <c r="B36" s="7"/>
      <c r="C36" s="144" t="s">
        <v>3</v>
      </c>
      <c r="D36" s="144"/>
      <c r="E36" s="144"/>
      <c r="F36" s="144"/>
      <c r="G36" s="144" t="s">
        <v>3</v>
      </c>
      <c r="H36" s="144"/>
      <c r="I36" s="144"/>
    </row>
    <row r="37" spans="1:12" ht="18" customHeight="1">
      <c r="A37" s="6" t="s">
        <v>70</v>
      </c>
      <c r="B37" s="7"/>
      <c r="C37" s="8" t="s">
        <v>153</v>
      </c>
      <c r="D37" s="9"/>
      <c r="E37" s="9" t="s">
        <v>4</v>
      </c>
      <c r="F37" s="9"/>
      <c r="G37" s="8" t="s">
        <v>153</v>
      </c>
      <c r="H37" s="9"/>
      <c r="I37" s="9" t="s">
        <v>4</v>
      </c>
    </row>
    <row r="38" spans="1:12" ht="18" customHeight="1">
      <c r="A38" s="26" t="s">
        <v>20</v>
      </c>
      <c r="B38" s="10" t="s">
        <v>6</v>
      </c>
      <c r="C38" s="7">
        <v>2026</v>
      </c>
      <c r="D38" s="7"/>
      <c r="E38" s="7">
        <v>2025</v>
      </c>
      <c r="F38" s="7"/>
      <c r="G38" s="7">
        <v>2026</v>
      </c>
      <c r="H38" s="7"/>
      <c r="I38" s="7">
        <v>2025</v>
      </c>
    </row>
    <row r="39" spans="1:12" ht="18" customHeight="1">
      <c r="A39" s="26"/>
      <c r="B39" s="10"/>
      <c r="C39" s="7" t="s">
        <v>86</v>
      </c>
      <c r="D39" s="7"/>
      <c r="E39" s="7"/>
      <c r="F39" s="7"/>
      <c r="G39" s="7" t="s">
        <v>86</v>
      </c>
      <c r="H39" s="7"/>
      <c r="I39" s="7"/>
    </row>
    <row r="40" spans="1:12" ht="18" customHeight="1">
      <c r="B40" s="7"/>
      <c r="C40" s="142" t="s">
        <v>94</v>
      </c>
      <c r="D40" s="142"/>
      <c r="E40" s="142"/>
      <c r="F40" s="142"/>
      <c r="G40" s="142"/>
      <c r="H40" s="142"/>
      <c r="I40" s="142"/>
    </row>
    <row r="41" spans="1:12" ht="18" customHeight="1">
      <c r="A41" s="27" t="s">
        <v>21</v>
      </c>
      <c r="B41" s="7"/>
      <c r="C41" s="15"/>
      <c r="D41" s="15"/>
      <c r="E41" s="15"/>
      <c r="F41" s="15"/>
      <c r="G41" s="15"/>
      <c r="H41" s="15"/>
      <c r="I41" s="15"/>
    </row>
    <row r="42" spans="1:12" ht="18" customHeight="1">
      <c r="A42" s="2" t="s">
        <v>128</v>
      </c>
      <c r="B42" s="12"/>
      <c r="C42" s="28"/>
      <c r="D42" s="15"/>
      <c r="E42" s="28"/>
      <c r="F42" s="15"/>
      <c r="G42" s="15"/>
      <c r="H42" s="15"/>
      <c r="I42" s="28"/>
    </row>
    <row r="43" spans="1:12" ht="18" customHeight="1">
      <c r="A43" s="2" t="s">
        <v>129</v>
      </c>
      <c r="B43" s="12"/>
      <c r="C43" s="21">
        <v>531019</v>
      </c>
      <c r="D43" s="15"/>
      <c r="E43" s="28">
        <v>446253</v>
      </c>
      <c r="F43" s="15"/>
      <c r="G43" s="13">
        <v>450000</v>
      </c>
      <c r="H43" s="15"/>
      <c r="I43" s="28">
        <v>390000</v>
      </c>
      <c r="J43" s="15"/>
      <c r="K43" s="15"/>
      <c r="L43" s="15"/>
    </row>
    <row r="44" spans="1:12" ht="18" customHeight="1">
      <c r="A44" s="2" t="s">
        <v>22</v>
      </c>
      <c r="B44" s="12" t="s">
        <v>112</v>
      </c>
      <c r="C44" s="21">
        <v>384978</v>
      </c>
      <c r="D44" s="15"/>
      <c r="E44" s="28">
        <v>569539</v>
      </c>
      <c r="F44" s="15"/>
      <c r="G44" s="13">
        <v>386967</v>
      </c>
      <c r="H44" s="15"/>
      <c r="I44" s="28">
        <v>580332</v>
      </c>
      <c r="J44" s="15"/>
      <c r="K44" s="15"/>
      <c r="L44" s="15"/>
    </row>
    <row r="45" spans="1:12" ht="18" customHeight="1">
      <c r="A45" s="2" t="s">
        <v>113</v>
      </c>
      <c r="B45" s="12" t="s">
        <v>112</v>
      </c>
      <c r="C45" s="21">
        <v>115220</v>
      </c>
      <c r="D45" s="15"/>
      <c r="E45" s="28">
        <v>88735</v>
      </c>
      <c r="F45" s="15"/>
      <c r="G45" s="13">
        <v>97830</v>
      </c>
      <c r="H45" s="15"/>
      <c r="I45" s="28">
        <v>63362</v>
      </c>
      <c r="J45" s="15"/>
      <c r="K45" s="15"/>
      <c r="L45" s="15"/>
    </row>
    <row r="46" spans="1:12" ht="18" customHeight="1">
      <c r="A46" s="2" t="s">
        <v>97</v>
      </c>
      <c r="B46" s="12"/>
      <c r="C46" s="21">
        <v>253555</v>
      </c>
      <c r="D46" s="15"/>
      <c r="E46" s="28">
        <v>232272</v>
      </c>
      <c r="F46" s="15"/>
      <c r="G46" s="13">
        <v>252215</v>
      </c>
      <c r="H46" s="15"/>
      <c r="I46" s="28">
        <v>230386</v>
      </c>
      <c r="J46" s="15"/>
      <c r="K46" s="15"/>
      <c r="L46" s="15"/>
    </row>
    <row r="47" spans="1:12" ht="18" customHeight="1">
      <c r="A47" s="2" t="s">
        <v>23</v>
      </c>
      <c r="B47" s="10"/>
      <c r="C47" s="21">
        <v>20279</v>
      </c>
      <c r="D47" s="15"/>
      <c r="E47" s="28">
        <v>25619</v>
      </c>
      <c r="F47" s="15"/>
      <c r="G47" s="13">
        <v>10741</v>
      </c>
      <c r="H47" s="14"/>
      <c r="I47" s="28">
        <v>17080</v>
      </c>
      <c r="J47" s="15"/>
      <c r="K47" s="15"/>
      <c r="L47" s="15"/>
    </row>
    <row r="48" spans="1:12" ht="18" customHeight="1">
      <c r="A48" s="2" t="s">
        <v>24</v>
      </c>
      <c r="B48" s="10"/>
      <c r="C48" s="21">
        <v>4614</v>
      </c>
      <c r="D48" s="15"/>
      <c r="E48" s="28">
        <v>2123</v>
      </c>
      <c r="F48" s="15"/>
      <c r="G48" s="13">
        <v>3022</v>
      </c>
      <c r="H48" s="15"/>
      <c r="I48" s="28">
        <v>1629</v>
      </c>
      <c r="J48" s="15"/>
      <c r="K48" s="15"/>
      <c r="L48" s="15"/>
    </row>
    <row r="49" spans="1:12" ht="18" customHeight="1">
      <c r="A49" s="18" t="s">
        <v>25</v>
      </c>
      <c r="B49" s="10"/>
      <c r="C49" s="42">
        <f>SUM(C42:C48)</f>
        <v>1309665</v>
      </c>
      <c r="D49" s="25"/>
      <c r="E49" s="134">
        <f>SUM(E42:E48)</f>
        <v>1364541</v>
      </c>
      <c r="F49" s="25"/>
      <c r="G49" s="42">
        <f>SUM(G42:G48)</f>
        <v>1200775</v>
      </c>
      <c r="H49" s="25"/>
      <c r="I49" s="134">
        <f>SUM(I42:I48)</f>
        <v>1282789</v>
      </c>
    </row>
    <row r="50" spans="1:12" ht="9" customHeight="1">
      <c r="B50" s="10"/>
      <c r="C50" s="15"/>
      <c r="D50" s="15"/>
      <c r="E50" s="15"/>
      <c r="F50" s="15"/>
      <c r="G50" s="15"/>
      <c r="H50" s="15"/>
      <c r="I50" s="15"/>
    </row>
    <row r="51" spans="1:12" ht="18" customHeight="1">
      <c r="A51" s="11" t="s">
        <v>26</v>
      </c>
      <c r="B51" s="10"/>
      <c r="C51" s="15"/>
      <c r="D51" s="15"/>
      <c r="E51" s="15"/>
      <c r="F51" s="15"/>
      <c r="G51" s="15"/>
      <c r="H51" s="15"/>
      <c r="I51" s="15"/>
    </row>
    <row r="52" spans="1:12" ht="18" customHeight="1">
      <c r="A52" s="29" t="s">
        <v>98</v>
      </c>
      <c r="B52" s="10"/>
      <c r="C52" s="21">
        <v>454360</v>
      </c>
      <c r="D52" s="15"/>
      <c r="E52" s="30">
        <v>473594</v>
      </c>
      <c r="F52" s="15"/>
      <c r="G52" s="13">
        <v>453502</v>
      </c>
      <c r="H52" s="15"/>
      <c r="I52" s="30">
        <v>472254</v>
      </c>
      <c r="J52" s="15"/>
      <c r="K52" s="15"/>
      <c r="L52" s="15"/>
    </row>
    <row r="53" spans="1:12" ht="18" customHeight="1">
      <c r="A53" s="6" t="s">
        <v>99</v>
      </c>
      <c r="B53" s="10"/>
      <c r="C53" s="21">
        <v>28125</v>
      </c>
      <c r="D53" s="15"/>
      <c r="E53" s="30">
        <v>26139</v>
      </c>
      <c r="F53" s="15"/>
      <c r="G53" s="13">
        <v>24643</v>
      </c>
      <c r="H53" s="15"/>
      <c r="I53" s="30">
        <v>22924</v>
      </c>
      <c r="J53" s="15"/>
      <c r="K53" s="15"/>
      <c r="L53" s="15"/>
    </row>
    <row r="54" spans="1:12" ht="18" customHeight="1">
      <c r="A54" s="29" t="s">
        <v>27</v>
      </c>
      <c r="B54" s="10"/>
      <c r="C54" s="21">
        <v>22482</v>
      </c>
      <c r="D54" s="15"/>
      <c r="E54" s="30">
        <v>22047</v>
      </c>
      <c r="F54" s="15"/>
      <c r="G54" s="13">
        <v>21661</v>
      </c>
      <c r="H54" s="15"/>
      <c r="I54" s="30">
        <v>21426</v>
      </c>
      <c r="J54" s="15"/>
      <c r="K54" s="15"/>
      <c r="L54" s="15"/>
    </row>
    <row r="55" spans="1:12" ht="18" customHeight="1">
      <c r="A55" s="18" t="s">
        <v>28</v>
      </c>
      <c r="B55" s="10"/>
      <c r="C55" s="42">
        <f>SUM(C52:C54)</f>
        <v>504967</v>
      </c>
      <c r="D55" s="25"/>
      <c r="E55" s="134">
        <f>SUM(E52:E54)</f>
        <v>521780</v>
      </c>
      <c r="F55" s="25"/>
      <c r="G55" s="42">
        <f>SUM(G52:G54)</f>
        <v>499806</v>
      </c>
      <c r="H55" s="25"/>
      <c r="I55" s="134">
        <f>SUM(I52:I54)</f>
        <v>516604</v>
      </c>
    </row>
    <row r="56" spans="1:12" ht="18" customHeight="1">
      <c r="A56" s="26" t="s">
        <v>29</v>
      </c>
      <c r="B56" s="10"/>
      <c r="C56" s="42">
        <f>+C55+C49</f>
        <v>1814632</v>
      </c>
      <c r="D56" s="25"/>
      <c r="E56" s="134">
        <f>+E55+E49</f>
        <v>1886321</v>
      </c>
      <c r="F56" s="25"/>
      <c r="G56" s="42">
        <f>+G55+G49</f>
        <v>1700581</v>
      </c>
      <c r="H56" s="25"/>
      <c r="I56" s="134">
        <f>+I55+I49</f>
        <v>1799393</v>
      </c>
    </row>
    <row r="57" spans="1:12" ht="9" customHeight="1">
      <c r="B57" s="7"/>
      <c r="C57" s="10"/>
      <c r="D57" s="10"/>
      <c r="E57" s="10"/>
      <c r="F57" s="10"/>
      <c r="G57" s="10"/>
      <c r="H57" s="10"/>
      <c r="I57" s="10"/>
    </row>
    <row r="58" spans="1:12" ht="18" customHeight="1">
      <c r="A58" s="31" t="s">
        <v>30</v>
      </c>
      <c r="B58" s="10"/>
      <c r="C58" s="15"/>
      <c r="D58" s="15"/>
      <c r="E58" s="15"/>
      <c r="F58" s="15"/>
      <c r="G58" s="15"/>
      <c r="H58" s="15"/>
      <c r="I58" s="15"/>
    </row>
    <row r="59" spans="1:12" ht="18" customHeight="1">
      <c r="A59" s="32" t="s">
        <v>31</v>
      </c>
      <c r="B59" s="10"/>
      <c r="C59" s="15"/>
      <c r="D59" s="15"/>
      <c r="E59" s="15"/>
      <c r="F59" s="15"/>
      <c r="G59" s="15"/>
      <c r="H59" s="15"/>
      <c r="I59" s="15"/>
    </row>
    <row r="60" spans="1:12" ht="18" customHeight="1">
      <c r="A60" s="29" t="s">
        <v>121</v>
      </c>
      <c r="B60" s="10"/>
    </row>
    <row r="61" spans="1:12" ht="18" customHeight="1">
      <c r="A61" s="33" t="s">
        <v>105</v>
      </c>
      <c r="B61" s="10"/>
    </row>
    <row r="62" spans="1:12" ht="18" customHeight="1" thickBot="1">
      <c r="A62" s="33" t="s">
        <v>114</v>
      </c>
      <c r="B62" s="10"/>
      <c r="C62" s="34">
        <v>300000</v>
      </c>
      <c r="D62" s="15"/>
      <c r="E62" s="34">
        <v>300000</v>
      </c>
      <c r="F62" s="15"/>
      <c r="G62" s="34">
        <v>300000</v>
      </c>
      <c r="H62" s="15"/>
      <c r="I62" s="34">
        <v>300000</v>
      </c>
      <c r="J62" s="15"/>
      <c r="K62" s="15"/>
    </row>
    <row r="63" spans="1:12" ht="18" customHeight="1" thickTop="1">
      <c r="A63" s="29" t="s">
        <v>122</v>
      </c>
      <c r="B63" s="10"/>
      <c r="C63" s="15"/>
      <c r="D63" s="15"/>
      <c r="E63" s="15"/>
      <c r="F63" s="15"/>
      <c r="G63" s="15"/>
      <c r="H63" s="15"/>
      <c r="I63" s="15"/>
    </row>
    <row r="64" spans="1:12" ht="18" customHeight="1">
      <c r="A64" s="35" t="s">
        <v>104</v>
      </c>
      <c r="B64" s="10"/>
      <c r="C64" s="15"/>
      <c r="D64" s="15"/>
      <c r="E64" s="15"/>
      <c r="F64" s="15"/>
      <c r="G64" s="15"/>
      <c r="H64" s="15"/>
      <c r="I64" s="15"/>
    </row>
    <row r="65" spans="1:12" ht="18" customHeight="1">
      <c r="A65" s="35" t="s">
        <v>114</v>
      </c>
      <c r="B65" s="10"/>
      <c r="C65" s="15">
        <v>300000</v>
      </c>
      <c r="D65" s="15"/>
      <c r="E65" s="15">
        <v>300000</v>
      </c>
      <c r="F65" s="15"/>
      <c r="G65" s="15">
        <v>300000</v>
      </c>
      <c r="H65" s="15"/>
      <c r="I65" s="15">
        <v>300000</v>
      </c>
      <c r="J65" s="15"/>
      <c r="K65" s="15"/>
    </row>
    <row r="66" spans="1:12" ht="18" customHeight="1">
      <c r="A66" s="29" t="s">
        <v>66</v>
      </c>
      <c r="B66" s="10"/>
      <c r="C66" s="15">
        <v>331763</v>
      </c>
      <c r="D66" s="15"/>
      <c r="E66" s="15">
        <v>331763</v>
      </c>
      <c r="F66" s="15"/>
      <c r="G66" s="15">
        <v>331763</v>
      </c>
      <c r="H66" s="15"/>
      <c r="I66" s="15">
        <v>331763</v>
      </c>
      <c r="J66" s="15"/>
      <c r="K66" s="15"/>
    </row>
    <row r="67" spans="1:12" ht="18" customHeight="1">
      <c r="A67" s="6" t="s">
        <v>80</v>
      </c>
      <c r="B67" s="10"/>
      <c r="C67" s="36">
        <v>2433</v>
      </c>
      <c r="D67" s="15"/>
      <c r="E67" s="36">
        <v>2433</v>
      </c>
      <c r="F67" s="15"/>
      <c r="G67" s="36">
        <v>2433</v>
      </c>
      <c r="H67" s="15"/>
      <c r="I67" s="36">
        <v>2433</v>
      </c>
      <c r="J67" s="15"/>
      <c r="K67" s="15"/>
    </row>
    <row r="68" spans="1:12" ht="18" customHeight="1">
      <c r="A68" s="32" t="s">
        <v>32</v>
      </c>
      <c r="C68" s="15"/>
      <c r="D68" s="15"/>
      <c r="E68" s="15"/>
      <c r="F68" s="15"/>
      <c r="G68" s="15"/>
      <c r="H68" s="15"/>
      <c r="I68" s="15"/>
    </row>
    <row r="69" spans="1:12" ht="18" customHeight="1">
      <c r="A69" s="32" t="s">
        <v>123</v>
      </c>
      <c r="B69" s="10"/>
      <c r="C69" s="37">
        <v>-160</v>
      </c>
      <c r="D69" s="24"/>
      <c r="E69" s="37">
        <v>-160</v>
      </c>
      <c r="F69" s="24"/>
      <c r="G69" s="37">
        <v>0</v>
      </c>
      <c r="H69" s="24"/>
      <c r="I69" s="37">
        <v>0</v>
      </c>
      <c r="J69" s="15"/>
      <c r="K69" s="15"/>
    </row>
    <row r="70" spans="1:12" ht="18" customHeight="1">
      <c r="A70" s="6" t="s">
        <v>63</v>
      </c>
      <c r="B70" s="10"/>
      <c r="C70" s="36"/>
      <c r="D70" s="15"/>
      <c r="E70" s="36"/>
      <c r="F70" s="15"/>
      <c r="G70" s="36"/>
      <c r="H70" s="15"/>
      <c r="I70" s="36"/>
    </row>
    <row r="71" spans="1:12" ht="18" customHeight="1">
      <c r="A71" s="32" t="s">
        <v>124</v>
      </c>
      <c r="B71" s="10"/>
      <c r="C71" s="15"/>
      <c r="D71" s="15"/>
      <c r="E71" s="15"/>
      <c r="F71" s="15"/>
      <c r="G71" s="15"/>
      <c r="H71" s="15"/>
      <c r="I71" s="15"/>
    </row>
    <row r="72" spans="1:12" ht="18" customHeight="1">
      <c r="A72" s="32" t="s">
        <v>125</v>
      </c>
      <c r="B72" s="10"/>
      <c r="C72" s="21">
        <v>30000</v>
      </c>
      <c r="D72" s="24"/>
      <c r="E72" s="37">
        <v>30000</v>
      </c>
      <c r="F72" s="24"/>
      <c r="G72" s="13">
        <v>30000</v>
      </c>
      <c r="H72" s="24"/>
      <c r="I72" s="37">
        <v>30000</v>
      </c>
      <c r="J72" s="15"/>
      <c r="K72" s="15"/>
      <c r="L72" s="15"/>
    </row>
    <row r="73" spans="1:12" ht="18" customHeight="1">
      <c r="A73" s="32" t="s">
        <v>126</v>
      </c>
      <c r="C73" s="21">
        <v>211592</v>
      </c>
      <c r="D73" s="15"/>
      <c r="E73" s="37">
        <v>219728</v>
      </c>
      <c r="F73" s="15"/>
      <c r="G73" s="13">
        <v>212515</v>
      </c>
      <c r="H73" s="15"/>
      <c r="I73" s="37">
        <v>220651</v>
      </c>
      <c r="J73" s="15"/>
      <c r="K73" s="15"/>
      <c r="L73" s="15"/>
    </row>
    <row r="74" spans="1:12" ht="18" customHeight="1">
      <c r="A74" s="26" t="s">
        <v>33</v>
      </c>
      <c r="B74" s="10"/>
      <c r="C74" s="44">
        <f>SUM(C65:C73)</f>
        <v>875628</v>
      </c>
      <c r="D74" s="25"/>
      <c r="E74" s="136">
        <f>SUM(E65:E73)</f>
        <v>883764</v>
      </c>
      <c r="F74" s="25"/>
      <c r="G74" s="44">
        <f>SUM(G65:G73)</f>
        <v>876711</v>
      </c>
      <c r="H74" s="25"/>
      <c r="I74" s="136">
        <f>SUM(I65:I73)</f>
        <v>884847</v>
      </c>
    </row>
    <row r="75" spans="1:12" ht="9" customHeight="1">
      <c r="A75" s="26"/>
      <c r="B75" s="10"/>
      <c r="C75" s="38"/>
      <c r="D75" s="25"/>
      <c r="E75" s="38"/>
      <c r="F75" s="25"/>
      <c r="G75" s="38"/>
      <c r="H75" s="25"/>
      <c r="I75" s="38"/>
    </row>
    <row r="76" spans="1:12" ht="18" customHeight="1" thickBot="1">
      <c r="A76" s="26" t="s">
        <v>34</v>
      </c>
      <c r="B76" s="10"/>
      <c r="C76" s="43">
        <f>+C74+C56</f>
        <v>2690260</v>
      </c>
      <c r="D76" s="25"/>
      <c r="E76" s="135">
        <f>+E74+E56</f>
        <v>2770085</v>
      </c>
      <c r="F76" s="25"/>
      <c r="G76" s="43">
        <f>+G74+G56</f>
        <v>2577292</v>
      </c>
      <c r="H76" s="25"/>
      <c r="I76" s="135">
        <f>+I74+I56</f>
        <v>2684240</v>
      </c>
    </row>
    <row r="77" spans="1:12" ht="20.55" customHeight="1" thickTop="1">
      <c r="A77" s="26"/>
      <c r="B77" s="10"/>
      <c r="C77" s="25"/>
      <c r="D77" s="25"/>
      <c r="E77" s="25"/>
      <c r="F77" s="25"/>
      <c r="G77" s="25"/>
      <c r="H77" s="25"/>
      <c r="I77" s="25"/>
    </row>
    <row r="78" spans="1:12" ht="20.55" customHeight="1">
      <c r="C78" s="39"/>
      <c r="D78" s="39"/>
      <c r="E78" s="39"/>
      <c r="F78" s="39"/>
      <c r="G78" s="39"/>
      <c r="H78" s="39"/>
      <c r="I78" s="16"/>
    </row>
    <row r="79" spans="1:12" ht="20.55" customHeight="1">
      <c r="C79" s="39"/>
      <c r="D79" s="39"/>
      <c r="E79" s="39"/>
      <c r="F79" s="39"/>
      <c r="G79" s="39"/>
      <c r="H79" s="39"/>
      <c r="I79" s="39"/>
    </row>
    <row r="150" spans="1:88" ht="20.55" customHeight="1"/>
    <row r="152" spans="1:88" s="40" customFormat="1" ht="20.55" customHeight="1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sheetPr>
    <tabColor theme="9" tint="0.59999389629810485"/>
  </sheetPr>
  <dimension ref="A1:M100"/>
  <sheetViews>
    <sheetView view="pageBreakPreview" topLeftCell="A23" zoomScale="78" zoomScaleNormal="78" zoomScaleSheetLayoutView="78" workbookViewId="0">
      <selection activeCell="A45" sqref="A45"/>
    </sheetView>
  </sheetViews>
  <sheetFormatPr defaultColWidth="9.125" defaultRowHeight="21.75" customHeight="1"/>
  <cols>
    <col min="1" max="1" width="58.25" style="6" customWidth="1"/>
    <col min="2" max="2" width="7" style="2" customWidth="1"/>
    <col min="3" max="3" width="1.375" style="2" customWidth="1"/>
    <col min="4" max="4" width="12.625" style="48" customWidth="1"/>
    <col min="5" max="5" width="1.375" style="2" customWidth="1"/>
    <col min="6" max="6" width="12.625" style="48" customWidth="1"/>
    <col min="7" max="7" width="1.375" style="2" customWidth="1"/>
    <col min="8" max="8" width="12.625" style="2" customWidth="1"/>
    <col min="9" max="9" width="1.375" style="2" customWidth="1"/>
    <col min="10" max="10" width="12.625" style="2" customWidth="1"/>
    <col min="11" max="11" width="9.125" style="2"/>
    <col min="12" max="12" width="10.875" style="2" bestFit="1" customWidth="1"/>
    <col min="13" max="13" width="11.75" style="2" bestFit="1" customWidth="1"/>
    <col min="14" max="16384" width="9.125" style="2"/>
  </cols>
  <sheetData>
    <row r="1" spans="1:13" ht="21" customHeight="1">
      <c r="A1" s="1" t="s">
        <v>92</v>
      </c>
      <c r="D1" s="45"/>
      <c r="E1" s="25"/>
      <c r="F1" s="45"/>
      <c r="G1" s="25"/>
      <c r="H1" s="25"/>
      <c r="I1" s="25"/>
      <c r="J1" s="25"/>
    </row>
    <row r="2" spans="1:13" ht="21" customHeight="1">
      <c r="A2" s="3" t="s">
        <v>87</v>
      </c>
      <c r="D2" s="46"/>
      <c r="E2" s="5"/>
      <c r="F2" s="46"/>
      <c r="G2" s="5"/>
      <c r="H2" s="5"/>
      <c r="I2" s="5"/>
      <c r="J2" s="5"/>
    </row>
    <row r="3" spans="1:13" ht="21" customHeight="1">
      <c r="A3" s="4"/>
      <c r="D3" s="46"/>
      <c r="E3" s="5"/>
      <c r="F3" s="46"/>
      <c r="G3" s="5"/>
      <c r="H3" s="143"/>
      <c r="I3" s="143"/>
      <c r="J3" s="143"/>
    </row>
    <row r="4" spans="1:13" ht="21" customHeight="1">
      <c r="B4" s="6"/>
      <c r="C4" s="6"/>
      <c r="D4" s="143" t="s">
        <v>1</v>
      </c>
      <c r="E4" s="143"/>
      <c r="F4" s="143"/>
      <c r="H4" s="143" t="s">
        <v>2</v>
      </c>
      <c r="I4" s="143"/>
      <c r="J4" s="143"/>
    </row>
    <row r="5" spans="1:13" ht="21" customHeight="1">
      <c r="B5" s="7"/>
      <c r="C5" s="7"/>
      <c r="D5" s="144" t="s">
        <v>3</v>
      </c>
      <c r="E5" s="144"/>
      <c r="F5" s="144"/>
      <c r="G5" s="5"/>
      <c r="H5" s="144" t="s">
        <v>3</v>
      </c>
      <c r="I5" s="144"/>
      <c r="J5" s="144"/>
    </row>
    <row r="6" spans="1:13" ht="21" customHeight="1">
      <c r="B6" s="10"/>
      <c r="C6" s="10"/>
      <c r="D6" s="147" t="s">
        <v>93</v>
      </c>
      <c r="E6" s="147"/>
      <c r="F6" s="147"/>
      <c r="G6" s="7"/>
      <c r="H6" s="147" t="s">
        <v>93</v>
      </c>
      <c r="I6" s="147"/>
      <c r="J6" s="147"/>
    </row>
    <row r="7" spans="1:13" ht="21" customHeight="1">
      <c r="B7" s="10"/>
      <c r="C7" s="47">
        <v>45382</v>
      </c>
      <c r="D7" s="145" t="s">
        <v>153</v>
      </c>
      <c r="E7" s="146"/>
      <c r="F7" s="146"/>
      <c r="G7" s="7"/>
      <c r="H7" s="145" t="s">
        <v>153</v>
      </c>
      <c r="I7" s="146"/>
      <c r="J7" s="146"/>
    </row>
    <row r="8" spans="1:13" ht="21" customHeight="1">
      <c r="B8" s="10"/>
      <c r="C8" s="10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3" ht="21" customHeight="1">
      <c r="A9" s="4"/>
      <c r="D9" s="142" t="s">
        <v>94</v>
      </c>
      <c r="E9" s="142"/>
      <c r="F9" s="142"/>
      <c r="G9" s="142"/>
      <c r="H9" s="142"/>
      <c r="I9" s="142"/>
      <c r="J9" s="142"/>
    </row>
    <row r="10" spans="1:13" ht="21" customHeight="1">
      <c r="A10" s="31" t="s">
        <v>148</v>
      </c>
      <c r="B10" s="10"/>
      <c r="C10" s="10"/>
    </row>
    <row r="11" spans="1:13" ht="21" customHeight="1">
      <c r="A11" s="29" t="s">
        <v>73</v>
      </c>
      <c r="B11" s="10"/>
      <c r="C11" s="10"/>
      <c r="D11" s="117">
        <v>2585194</v>
      </c>
      <c r="E11" s="117"/>
      <c r="F11" s="117">
        <v>2555455</v>
      </c>
      <c r="G11" s="117"/>
      <c r="H11" s="117">
        <v>2394705</v>
      </c>
      <c r="I11" s="117"/>
      <c r="J11" s="117">
        <v>2440538</v>
      </c>
    </row>
    <row r="12" spans="1:13" ht="21" customHeight="1">
      <c r="A12" s="6" t="s">
        <v>35</v>
      </c>
      <c r="B12" s="10"/>
      <c r="C12" s="10"/>
      <c r="D12" s="117">
        <v>11231</v>
      </c>
      <c r="E12" s="117"/>
      <c r="F12" s="117">
        <v>10340</v>
      </c>
      <c r="G12" s="117"/>
      <c r="H12" s="117">
        <v>6141</v>
      </c>
      <c r="I12" s="117"/>
      <c r="J12" s="117">
        <v>5406</v>
      </c>
      <c r="L12" s="15"/>
      <c r="M12" s="36"/>
    </row>
    <row r="13" spans="1:13" ht="21" customHeight="1">
      <c r="A13" s="18" t="s">
        <v>149</v>
      </c>
      <c r="B13" s="10"/>
      <c r="C13" s="10"/>
      <c r="D13" s="41">
        <f>SUM(D11:D12)</f>
        <v>2596425</v>
      </c>
      <c r="E13" s="49"/>
      <c r="F13" s="41">
        <f>SUM(F11:F12)</f>
        <v>2565795</v>
      </c>
      <c r="G13" s="19"/>
      <c r="H13" s="41">
        <f>SUM(H11:H12)</f>
        <v>2400846</v>
      </c>
      <c r="I13" s="49"/>
      <c r="J13" s="41">
        <f>SUM(J11:J12)</f>
        <v>2445944</v>
      </c>
    </row>
    <row r="14" spans="1:13" ht="14.1" customHeight="1">
      <c r="A14" s="18"/>
      <c r="B14" s="10"/>
      <c r="C14" s="10"/>
      <c r="D14" s="50"/>
      <c r="E14" s="51"/>
      <c r="F14" s="50"/>
      <c r="G14" s="19"/>
      <c r="H14" s="50"/>
      <c r="I14" s="51"/>
      <c r="J14" s="50"/>
    </row>
    <row r="15" spans="1:13" ht="21" customHeight="1">
      <c r="A15" s="31" t="s">
        <v>36</v>
      </c>
      <c r="B15" s="10"/>
      <c r="C15" s="10"/>
      <c r="D15" s="36"/>
      <c r="F15" s="36"/>
      <c r="G15" s="14"/>
      <c r="H15" s="36"/>
      <c r="J15" s="36"/>
    </row>
    <row r="16" spans="1:13" ht="21" customHeight="1">
      <c r="A16" s="29" t="s">
        <v>81</v>
      </c>
      <c r="B16" s="10"/>
      <c r="C16" s="10"/>
      <c r="D16" s="117">
        <v>2213506</v>
      </c>
      <c r="E16" s="117"/>
      <c r="F16" s="117">
        <v>2250385</v>
      </c>
      <c r="G16" s="117"/>
      <c r="H16" s="117">
        <v>2097636</v>
      </c>
      <c r="I16" s="117"/>
      <c r="J16" s="117">
        <v>2176671</v>
      </c>
      <c r="L16" s="52"/>
      <c r="M16" s="52"/>
    </row>
    <row r="17" spans="1:13" ht="21" customHeight="1">
      <c r="A17" s="29" t="s">
        <v>74</v>
      </c>
      <c r="B17" s="10"/>
      <c r="C17" s="10"/>
      <c r="D17" s="117">
        <v>258212</v>
      </c>
      <c r="E17" s="117"/>
      <c r="F17" s="117">
        <v>224553</v>
      </c>
      <c r="G17" s="117"/>
      <c r="H17" s="117">
        <v>218010</v>
      </c>
      <c r="I17" s="117"/>
      <c r="J17" s="117">
        <v>210162</v>
      </c>
    </row>
    <row r="18" spans="1:13" ht="21" customHeight="1">
      <c r="A18" s="29" t="s">
        <v>37</v>
      </c>
      <c r="B18" s="10"/>
      <c r="C18" s="10"/>
      <c r="D18" s="117">
        <v>69344</v>
      </c>
      <c r="E18" s="117"/>
      <c r="F18" s="117">
        <v>60018</v>
      </c>
      <c r="G18" s="117"/>
      <c r="H18" s="117">
        <v>52724</v>
      </c>
      <c r="I18" s="117"/>
      <c r="J18" s="117">
        <v>45053</v>
      </c>
      <c r="M18" s="36"/>
    </row>
    <row r="19" spans="1:13" ht="21" customHeight="1">
      <c r="A19" s="18" t="s">
        <v>39</v>
      </c>
      <c r="B19" s="10"/>
      <c r="C19" s="10"/>
      <c r="D19" s="41">
        <f>SUM(D16:D18)</f>
        <v>2541062</v>
      </c>
      <c r="F19" s="41">
        <f>SUM(F16:F18)</f>
        <v>2534956</v>
      </c>
      <c r="G19" s="19"/>
      <c r="H19" s="41">
        <f>SUM(H16:H18)</f>
        <v>2368370</v>
      </c>
      <c r="J19" s="41">
        <f>SUM(J16:J18)</f>
        <v>2431886</v>
      </c>
    </row>
    <row r="20" spans="1:13" ht="14.1" customHeight="1">
      <c r="B20" s="10"/>
      <c r="C20" s="10"/>
      <c r="D20" s="50"/>
      <c r="E20" s="51"/>
      <c r="F20" s="50"/>
      <c r="G20" s="20"/>
      <c r="H20" s="50"/>
      <c r="I20" s="51"/>
      <c r="J20" s="50"/>
    </row>
    <row r="21" spans="1:13" ht="21" customHeight="1">
      <c r="A21" s="26" t="s">
        <v>102</v>
      </c>
      <c r="B21" s="10"/>
      <c r="C21" s="10"/>
      <c r="D21" s="137">
        <f>D13-D19</f>
        <v>55363</v>
      </c>
      <c r="E21" s="26"/>
      <c r="F21" s="137">
        <f>F13-F19</f>
        <v>30839</v>
      </c>
      <c r="G21" s="53"/>
      <c r="H21" s="137">
        <f>H13-H19</f>
        <v>32476</v>
      </c>
      <c r="I21" s="26"/>
      <c r="J21" s="137">
        <f>J13-J19</f>
        <v>14058</v>
      </c>
    </row>
    <row r="22" spans="1:13" ht="21" customHeight="1">
      <c r="A22" s="2" t="s">
        <v>38</v>
      </c>
      <c r="B22" s="10"/>
      <c r="C22" s="10"/>
      <c r="D22" s="117">
        <v>7219</v>
      </c>
      <c r="E22" s="117"/>
      <c r="F22" s="117">
        <v>9453</v>
      </c>
      <c r="G22" s="117"/>
      <c r="H22" s="117">
        <v>6797</v>
      </c>
      <c r="I22" s="117"/>
      <c r="J22" s="117">
        <v>9002</v>
      </c>
      <c r="L22" s="15"/>
    </row>
    <row r="23" spans="1:13" ht="21" customHeight="1">
      <c r="A23" s="2" t="s">
        <v>100</v>
      </c>
      <c r="B23" s="10"/>
      <c r="C23" s="10"/>
      <c r="D23" s="121">
        <v>0</v>
      </c>
      <c r="E23" s="117"/>
      <c r="F23" s="121">
        <v>0</v>
      </c>
      <c r="G23" s="117"/>
      <c r="H23" s="121">
        <v>17913</v>
      </c>
      <c r="I23" s="117"/>
      <c r="J23" s="121">
        <v>13064</v>
      </c>
    </row>
    <row r="24" spans="1:13" ht="21" customHeight="1">
      <c r="A24" s="26" t="s">
        <v>67</v>
      </c>
      <c r="B24" s="10"/>
      <c r="C24" s="10"/>
      <c r="D24" s="137">
        <f>D13-D19-D22+D23</f>
        <v>48144</v>
      </c>
      <c r="E24" s="26"/>
      <c r="F24" s="137">
        <f>F13-F19-F22+F23</f>
        <v>21386</v>
      </c>
      <c r="G24" s="19"/>
      <c r="H24" s="137">
        <f>H13-H19-H22+H23</f>
        <v>43592</v>
      </c>
      <c r="I24" s="26"/>
      <c r="J24" s="137">
        <f>J13-J19-J22+J23</f>
        <v>18120</v>
      </c>
    </row>
    <row r="25" spans="1:13" ht="21" customHeight="1">
      <c r="A25" s="2" t="s">
        <v>127</v>
      </c>
      <c r="B25" s="10"/>
      <c r="C25" s="10"/>
      <c r="D25" s="117">
        <v>-9595</v>
      </c>
      <c r="E25" s="117"/>
      <c r="F25" s="117">
        <v>-4254</v>
      </c>
      <c r="G25" s="117"/>
      <c r="H25" s="117">
        <v>-5043</v>
      </c>
      <c r="I25" s="117"/>
      <c r="J25" s="117">
        <v>-988</v>
      </c>
      <c r="L25" s="15"/>
    </row>
    <row r="26" spans="1:13" ht="21" customHeight="1" thickBot="1">
      <c r="A26" s="26" t="s">
        <v>82</v>
      </c>
      <c r="B26" s="10"/>
      <c r="C26" s="10"/>
      <c r="D26" s="138">
        <f>SUM(D24:D25)</f>
        <v>38549</v>
      </c>
      <c r="F26" s="138">
        <f>SUM(F24:F25)</f>
        <v>17132</v>
      </c>
      <c r="G26" s="19"/>
      <c r="H26" s="138">
        <f>SUM(H24:H25)</f>
        <v>38549</v>
      </c>
      <c r="J26" s="138">
        <f>SUM(J24:J25)</f>
        <v>17132</v>
      </c>
    </row>
    <row r="27" spans="1:13" ht="14.1" customHeight="1" thickTop="1">
      <c r="A27" s="26"/>
      <c r="B27" s="10"/>
      <c r="C27" s="10"/>
      <c r="D27" s="54"/>
      <c r="E27" s="19"/>
      <c r="F27" s="55"/>
      <c r="G27" s="19"/>
      <c r="H27" s="56"/>
      <c r="I27" s="19"/>
      <c r="J27" s="56"/>
    </row>
    <row r="28" spans="1:13" ht="21" customHeight="1">
      <c r="A28" s="26" t="s">
        <v>115</v>
      </c>
      <c r="B28" s="10"/>
      <c r="C28" s="10"/>
      <c r="D28" s="54"/>
      <c r="E28" s="19"/>
      <c r="F28" s="55"/>
      <c r="G28" s="19"/>
      <c r="H28" s="56"/>
      <c r="I28" s="19"/>
      <c r="J28" s="56"/>
    </row>
    <row r="29" spans="1:13" ht="21" customHeight="1" thickBot="1">
      <c r="A29" s="26" t="s">
        <v>83</v>
      </c>
      <c r="B29" s="10"/>
      <c r="C29" s="10"/>
      <c r="D29" s="139">
        <f>D26</f>
        <v>38549</v>
      </c>
      <c r="E29" s="19"/>
      <c r="F29" s="139">
        <f>F26</f>
        <v>17132</v>
      </c>
      <c r="G29" s="19"/>
      <c r="H29" s="139">
        <f>H26</f>
        <v>38549</v>
      </c>
      <c r="I29" s="19"/>
      <c r="J29" s="139">
        <f>J26</f>
        <v>17132</v>
      </c>
    </row>
    <row r="30" spans="1:13" ht="12.75" customHeight="1" thickTop="1">
      <c r="A30" s="26"/>
      <c r="B30" s="10"/>
      <c r="C30" s="10"/>
      <c r="D30" s="58"/>
      <c r="E30" s="20"/>
      <c r="F30" s="58"/>
      <c r="G30" s="20"/>
      <c r="H30" s="20"/>
      <c r="I30" s="20"/>
      <c r="J30" s="20"/>
    </row>
    <row r="31" spans="1:13" ht="14.1" customHeight="1">
      <c r="A31" s="4"/>
      <c r="B31" s="10"/>
      <c r="C31" s="10"/>
      <c r="D31" s="54"/>
      <c r="E31" s="59"/>
      <c r="F31" s="55"/>
      <c r="G31" s="59"/>
      <c r="H31" s="56"/>
      <c r="I31" s="56"/>
      <c r="J31" s="56"/>
    </row>
    <row r="32" spans="1:13" ht="21" customHeight="1">
      <c r="A32" s="18" t="s">
        <v>65</v>
      </c>
      <c r="B32" s="10"/>
      <c r="C32" s="10"/>
      <c r="D32" s="60"/>
      <c r="E32" s="14"/>
      <c r="F32" s="60"/>
      <c r="G32" s="14"/>
      <c r="H32" s="61"/>
      <c r="I32" s="14"/>
      <c r="J32" s="61"/>
    </row>
    <row r="33" spans="1:10" ht="21" customHeight="1">
      <c r="A33" s="32" t="s">
        <v>68</v>
      </c>
      <c r="B33" s="10"/>
      <c r="C33" s="10"/>
      <c r="D33" s="118">
        <f>D26</f>
        <v>38549</v>
      </c>
      <c r="E33" s="117"/>
      <c r="F33" s="118">
        <f>F26</f>
        <v>17132</v>
      </c>
      <c r="G33" s="117"/>
      <c r="H33" s="118">
        <f>H26</f>
        <v>38549</v>
      </c>
      <c r="I33" s="117"/>
      <c r="J33" s="118">
        <f>J26</f>
        <v>17132</v>
      </c>
    </row>
    <row r="34" spans="1:10" ht="21" customHeight="1" thickBot="1">
      <c r="A34" s="18" t="s">
        <v>82</v>
      </c>
      <c r="B34" s="10"/>
      <c r="C34" s="10"/>
      <c r="D34" s="138">
        <f>SUM(D33)</f>
        <v>38549</v>
      </c>
      <c r="E34" s="19"/>
      <c r="F34" s="138">
        <f>SUM(F33)</f>
        <v>17132</v>
      </c>
      <c r="G34" s="19"/>
      <c r="H34" s="138">
        <f>SUM(H33)</f>
        <v>38549</v>
      </c>
      <c r="I34" s="19"/>
      <c r="J34" s="138">
        <f>SUM(J33)</f>
        <v>17132</v>
      </c>
    </row>
    <row r="35" spans="1:10" ht="14.1" customHeight="1" thickTop="1">
      <c r="A35" s="4"/>
      <c r="B35" s="10"/>
      <c r="C35" s="10"/>
      <c r="D35" s="54"/>
      <c r="E35" s="59"/>
      <c r="F35" s="55"/>
      <c r="G35" s="59"/>
      <c r="H35" s="56"/>
      <c r="I35" s="56"/>
      <c r="J35" s="56"/>
    </row>
    <row r="36" spans="1:10" ht="21" customHeight="1">
      <c r="A36" s="18" t="s">
        <v>40</v>
      </c>
      <c r="B36" s="10"/>
      <c r="C36" s="10"/>
      <c r="D36" s="55"/>
      <c r="E36" s="56"/>
      <c r="F36" s="55"/>
      <c r="G36" s="56"/>
      <c r="H36" s="56"/>
      <c r="I36" s="56"/>
      <c r="J36" s="56"/>
    </row>
    <row r="37" spans="1:10" ht="21" customHeight="1">
      <c r="A37" s="32" t="s">
        <v>68</v>
      </c>
      <c r="B37" s="10"/>
      <c r="C37" s="10"/>
      <c r="D37" s="118">
        <f>D29</f>
        <v>38549</v>
      </c>
      <c r="E37" s="117"/>
      <c r="F37" s="118">
        <f>F29</f>
        <v>17132</v>
      </c>
      <c r="G37" s="117"/>
      <c r="H37" s="118">
        <f>H29</f>
        <v>38549</v>
      </c>
      <c r="I37" s="117"/>
      <c r="J37" s="118">
        <f>J29</f>
        <v>17132</v>
      </c>
    </row>
    <row r="38" spans="1:10" ht="21" customHeight="1" thickBot="1">
      <c r="A38" s="18" t="s">
        <v>83</v>
      </c>
      <c r="B38" s="10"/>
      <c r="C38" s="10"/>
      <c r="D38" s="138">
        <f>SUM(D37)</f>
        <v>38549</v>
      </c>
      <c r="E38" s="19"/>
      <c r="F38" s="138">
        <f>SUM(F37)</f>
        <v>17132</v>
      </c>
      <c r="G38" s="59"/>
      <c r="H38" s="138">
        <f>SUM(H37)</f>
        <v>38549</v>
      </c>
      <c r="I38" s="19"/>
      <c r="J38" s="138">
        <f>SUM(J37)</f>
        <v>17132</v>
      </c>
    </row>
    <row r="39" spans="1:10" ht="14.1" customHeight="1" thickTop="1">
      <c r="B39" s="10"/>
      <c r="C39" s="10"/>
      <c r="D39" s="62"/>
      <c r="E39" s="63"/>
      <c r="F39" s="64"/>
      <c r="G39" s="63"/>
      <c r="H39" s="65"/>
      <c r="I39" s="65"/>
      <c r="J39" s="65"/>
    </row>
    <row r="40" spans="1:10" ht="21" customHeight="1" thickBot="1">
      <c r="A40" s="18" t="s">
        <v>150</v>
      </c>
      <c r="B40" s="10"/>
      <c r="C40" s="10"/>
      <c r="D40" s="119">
        <f>D34/600000</f>
        <v>6.4248333333333338E-2</v>
      </c>
      <c r="E40" s="66"/>
      <c r="F40" s="119">
        <f>F34/600000</f>
        <v>2.8553333333333333E-2</v>
      </c>
      <c r="G40" s="66"/>
      <c r="H40" s="119">
        <f>H34/600000</f>
        <v>6.4248333333333338E-2</v>
      </c>
      <c r="I40" s="66"/>
      <c r="J40" s="120">
        <f>J34/600000</f>
        <v>2.8553333333333333E-2</v>
      </c>
    </row>
    <row r="41" spans="1:10" ht="18" customHeight="1" thickTop="1">
      <c r="A41" s="29"/>
      <c r="B41" s="10"/>
      <c r="C41" s="10"/>
      <c r="D41" s="67"/>
      <c r="E41" s="24"/>
      <c r="F41" s="67"/>
      <c r="G41" s="24"/>
      <c r="H41" s="68"/>
      <c r="I41" s="24"/>
      <c r="J41" s="68"/>
    </row>
    <row r="100" spans="1:10" s="40" customFormat="1" ht="21.75" customHeight="1">
      <c r="A100" s="6"/>
      <c r="B100" s="2"/>
      <c r="C100" s="2"/>
      <c r="D100" s="48"/>
      <c r="E100" s="2"/>
      <c r="F100" s="48"/>
      <c r="G100" s="2"/>
      <c r="H100" s="2"/>
      <c r="I100" s="2"/>
      <c r="J100" s="2"/>
    </row>
  </sheetData>
  <sheetProtection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4155E-0581-48E2-B177-3872BBD0CAE7}">
  <sheetPr>
    <tabColor theme="9" tint="0.59999389629810485"/>
  </sheetPr>
  <dimension ref="A1:M100"/>
  <sheetViews>
    <sheetView view="pageBreakPreview" topLeftCell="A33" zoomScale="110" zoomScaleNormal="78" zoomScaleSheetLayoutView="110" workbookViewId="0">
      <selection activeCell="A38" sqref="A38:XFD38"/>
    </sheetView>
  </sheetViews>
  <sheetFormatPr defaultColWidth="9.125" defaultRowHeight="21.75" customHeight="1"/>
  <cols>
    <col min="1" max="1" width="58.25" style="6" customWidth="1"/>
    <col min="2" max="2" width="7" style="2" customWidth="1"/>
    <col min="3" max="3" width="1.375" style="2" customWidth="1"/>
    <col min="4" max="4" width="12.625" style="48" customWidth="1"/>
    <col min="5" max="5" width="1.375" style="2" customWidth="1"/>
    <col min="6" max="6" width="12.625" style="48" customWidth="1"/>
    <col min="7" max="7" width="1.375" style="2" customWidth="1"/>
    <col min="8" max="8" width="12.625" style="2" customWidth="1"/>
    <col min="9" max="9" width="1.375" style="2" customWidth="1"/>
    <col min="10" max="10" width="12.625" style="2" customWidth="1"/>
    <col min="11" max="11" width="9.125" style="2"/>
    <col min="12" max="12" width="10.875" style="2" bestFit="1" customWidth="1"/>
    <col min="13" max="13" width="11.75" style="2" bestFit="1" customWidth="1"/>
    <col min="14" max="16384" width="9.125" style="2"/>
  </cols>
  <sheetData>
    <row r="1" spans="1:13" ht="21" customHeight="1">
      <c r="A1" s="1" t="s">
        <v>92</v>
      </c>
      <c r="D1" s="45"/>
      <c r="E1" s="25"/>
      <c r="F1" s="45"/>
      <c r="G1" s="25"/>
      <c r="H1" s="25"/>
      <c r="I1" s="25"/>
      <c r="J1" s="25"/>
    </row>
    <row r="2" spans="1:13" ht="21" customHeight="1">
      <c r="A2" s="3" t="s">
        <v>87</v>
      </c>
      <c r="D2" s="46"/>
      <c r="E2" s="5"/>
      <c r="F2" s="46"/>
      <c r="G2" s="5"/>
      <c r="H2" s="5"/>
      <c r="I2" s="5"/>
      <c r="J2" s="5"/>
    </row>
    <row r="3" spans="1:13" ht="21" customHeight="1">
      <c r="A3" s="4"/>
      <c r="D3" s="46"/>
      <c r="E3" s="5"/>
      <c r="F3" s="46"/>
      <c r="G3" s="5"/>
      <c r="H3" s="143"/>
      <c r="I3" s="143"/>
      <c r="J3" s="143"/>
    </row>
    <row r="4" spans="1:13" ht="21" customHeight="1">
      <c r="B4" s="6"/>
      <c r="C4" s="6"/>
      <c r="D4" s="143" t="s">
        <v>1</v>
      </c>
      <c r="E4" s="143"/>
      <c r="F4" s="143"/>
      <c r="H4" s="143" t="s">
        <v>2</v>
      </c>
      <c r="I4" s="143"/>
      <c r="J4" s="143"/>
    </row>
    <row r="5" spans="1:13" ht="21" customHeight="1">
      <c r="B5" s="7"/>
      <c r="C5" s="7"/>
      <c r="D5" s="144" t="s">
        <v>3</v>
      </c>
      <c r="E5" s="144"/>
      <c r="F5" s="144"/>
      <c r="G5" s="5"/>
      <c r="H5" s="144" t="s">
        <v>3</v>
      </c>
      <c r="I5" s="144"/>
      <c r="J5" s="144"/>
    </row>
    <row r="6" spans="1:13" ht="21" customHeight="1">
      <c r="B6" s="10"/>
      <c r="C6" s="10"/>
      <c r="D6" s="147" t="s">
        <v>154</v>
      </c>
      <c r="E6" s="147"/>
      <c r="F6" s="147"/>
      <c r="G6" s="7"/>
      <c r="H6" s="147" t="s">
        <v>154</v>
      </c>
      <c r="I6" s="147"/>
      <c r="J6" s="147"/>
    </row>
    <row r="7" spans="1:13" ht="21" customHeight="1">
      <c r="B7" s="10"/>
      <c r="C7" s="47">
        <v>45382</v>
      </c>
      <c r="D7" s="145" t="s">
        <v>153</v>
      </c>
      <c r="E7" s="146"/>
      <c r="F7" s="146"/>
      <c r="G7" s="7"/>
      <c r="H7" s="145" t="s">
        <v>153</v>
      </c>
      <c r="I7" s="146"/>
      <c r="J7" s="146"/>
    </row>
    <row r="8" spans="1:13" ht="21" customHeight="1">
      <c r="B8" s="10" t="s">
        <v>6</v>
      </c>
      <c r="C8" s="10"/>
      <c r="D8" s="7">
        <v>2026</v>
      </c>
      <c r="E8" s="7"/>
      <c r="F8" s="7">
        <v>2025</v>
      </c>
      <c r="G8" s="7"/>
      <c r="H8" s="7">
        <v>2026</v>
      </c>
      <c r="I8" s="7"/>
      <c r="J8" s="7">
        <v>2025</v>
      </c>
    </row>
    <row r="9" spans="1:13" ht="21" customHeight="1">
      <c r="A9" s="4"/>
      <c r="D9" s="142" t="s">
        <v>94</v>
      </c>
      <c r="E9" s="142"/>
      <c r="F9" s="142"/>
      <c r="G9" s="142"/>
      <c r="H9" s="142"/>
      <c r="I9" s="142"/>
      <c r="J9" s="142"/>
    </row>
    <row r="10" spans="1:13" ht="21" customHeight="1">
      <c r="A10" s="31" t="s">
        <v>148</v>
      </c>
      <c r="B10" s="10"/>
      <c r="C10" s="10"/>
    </row>
    <row r="11" spans="1:13" ht="21" customHeight="1">
      <c r="A11" s="29" t="s">
        <v>73</v>
      </c>
      <c r="B11" s="10">
        <v>6</v>
      </c>
      <c r="C11" s="10"/>
      <c r="D11" s="117">
        <v>5474665</v>
      </c>
      <c r="E11" s="117"/>
      <c r="F11" s="117">
        <v>5169623</v>
      </c>
      <c r="G11" s="117"/>
      <c r="H11" s="117">
        <v>5124039</v>
      </c>
      <c r="I11" s="117"/>
      <c r="J11" s="117">
        <v>4934239</v>
      </c>
    </row>
    <row r="12" spans="1:13" ht="21" customHeight="1">
      <c r="A12" s="6" t="s">
        <v>35</v>
      </c>
      <c r="B12" s="10"/>
      <c r="C12" s="10"/>
      <c r="D12" s="117">
        <v>23444</v>
      </c>
      <c r="E12" s="117"/>
      <c r="F12" s="117">
        <v>15560</v>
      </c>
      <c r="G12" s="117"/>
      <c r="H12" s="117">
        <v>12816</v>
      </c>
      <c r="I12" s="117"/>
      <c r="J12" s="117">
        <v>10793</v>
      </c>
      <c r="L12" s="15"/>
      <c r="M12" s="36"/>
    </row>
    <row r="13" spans="1:13" ht="21" customHeight="1">
      <c r="A13" s="18" t="s">
        <v>149</v>
      </c>
      <c r="B13" s="10"/>
      <c r="C13" s="10"/>
      <c r="D13" s="41">
        <f>SUM(D11:D12)</f>
        <v>5498109</v>
      </c>
      <c r="E13" s="49"/>
      <c r="F13" s="41">
        <f>SUM(F11:F12)</f>
        <v>5185183</v>
      </c>
      <c r="G13" s="19"/>
      <c r="H13" s="41">
        <f>SUM(H11:H12)</f>
        <v>5136855</v>
      </c>
      <c r="I13" s="49"/>
      <c r="J13" s="41">
        <f>SUM(J11:J12)</f>
        <v>4945032</v>
      </c>
    </row>
    <row r="14" spans="1:13" ht="14.1" customHeight="1">
      <c r="A14" s="18"/>
      <c r="B14" s="10"/>
      <c r="C14" s="10"/>
      <c r="D14" s="50"/>
      <c r="E14" s="51"/>
      <c r="F14" s="50"/>
      <c r="G14" s="19"/>
      <c r="H14" s="50"/>
      <c r="I14" s="51"/>
      <c r="J14" s="50"/>
    </row>
    <row r="15" spans="1:13" ht="21" customHeight="1">
      <c r="A15" s="31" t="s">
        <v>36</v>
      </c>
      <c r="B15" s="10"/>
      <c r="C15" s="10"/>
      <c r="D15" s="36"/>
      <c r="F15" s="36"/>
      <c r="G15" s="14"/>
      <c r="H15" s="36"/>
      <c r="J15" s="36"/>
    </row>
    <row r="16" spans="1:13" ht="21" customHeight="1">
      <c r="A16" s="29" t="s">
        <v>81</v>
      </c>
      <c r="B16" s="10">
        <v>4</v>
      </c>
      <c r="C16" s="10"/>
      <c r="D16" s="117">
        <v>4718608</v>
      </c>
      <c r="E16" s="117"/>
      <c r="F16" s="117">
        <v>4553894</v>
      </c>
      <c r="G16" s="117"/>
      <c r="H16" s="117">
        <v>4511113</v>
      </c>
      <c r="I16" s="117"/>
      <c r="J16" s="117">
        <v>4408978</v>
      </c>
      <c r="L16" s="52"/>
      <c r="M16" s="52"/>
    </row>
    <row r="17" spans="1:13" ht="21" customHeight="1">
      <c r="A17" s="29" t="s">
        <v>74</v>
      </c>
      <c r="B17" s="10"/>
      <c r="C17" s="10"/>
      <c r="D17" s="117">
        <v>523059</v>
      </c>
      <c r="E17" s="117"/>
      <c r="F17" s="117">
        <v>445401</v>
      </c>
      <c r="G17" s="117"/>
      <c r="H17" s="117">
        <v>446281</v>
      </c>
      <c r="I17" s="117"/>
      <c r="J17" s="117">
        <v>414840</v>
      </c>
    </row>
    <row r="18" spans="1:13" ht="21" customHeight="1">
      <c r="A18" s="29" t="s">
        <v>37</v>
      </c>
      <c r="B18" s="10"/>
      <c r="C18" s="10"/>
      <c r="D18" s="117">
        <v>140268</v>
      </c>
      <c r="E18" s="117"/>
      <c r="F18" s="117">
        <v>114032</v>
      </c>
      <c r="G18" s="117"/>
      <c r="H18" s="117">
        <v>105268</v>
      </c>
      <c r="I18" s="117"/>
      <c r="J18" s="117">
        <v>85231</v>
      </c>
      <c r="M18" s="36"/>
    </row>
    <row r="19" spans="1:13" ht="21" customHeight="1">
      <c r="A19" s="18" t="s">
        <v>39</v>
      </c>
      <c r="B19" s="10"/>
      <c r="C19" s="10"/>
      <c r="D19" s="41">
        <f>SUM(D16:D18)</f>
        <v>5381935</v>
      </c>
      <c r="F19" s="41">
        <f>SUM(F16:F18)</f>
        <v>5113327</v>
      </c>
      <c r="G19" s="19"/>
      <c r="H19" s="41">
        <f>SUM(H16:H18)</f>
        <v>5062662</v>
      </c>
      <c r="J19" s="41">
        <f>SUM(J16:J18)</f>
        <v>4909049</v>
      </c>
    </row>
    <row r="20" spans="1:13" ht="14.1" customHeight="1">
      <c r="B20" s="10"/>
      <c r="C20" s="10"/>
      <c r="D20" s="50"/>
      <c r="E20" s="51"/>
      <c r="F20" s="50"/>
      <c r="G20" s="20"/>
      <c r="H20" s="50"/>
      <c r="I20" s="51"/>
      <c r="J20" s="50"/>
    </row>
    <row r="21" spans="1:13" ht="21" customHeight="1">
      <c r="A21" s="26" t="s">
        <v>102</v>
      </c>
      <c r="B21" s="10"/>
      <c r="C21" s="10"/>
      <c r="D21" s="137">
        <f>D13-D19</f>
        <v>116174</v>
      </c>
      <c r="E21" s="26"/>
      <c r="F21" s="137">
        <f>F13-F19</f>
        <v>71856</v>
      </c>
      <c r="G21" s="53"/>
      <c r="H21" s="137">
        <f>H13-H19</f>
        <v>74193</v>
      </c>
      <c r="I21" s="26"/>
      <c r="J21" s="137">
        <f>J13-J19</f>
        <v>35983</v>
      </c>
    </row>
    <row r="22" spans="1:13" ht="21" customHeight="1">
      <c r="A22" s="2" t="s">
        <v>38</v>
      </c>
      <c r="B22" s="10"/>
      <c r="C22" s="10"/>
      <c r="D22" s="117">
        <v>13953</v>
      </c>
      <c r="E22" s="117"/>
      <c r="F22" s="117">
        <v>19603</v>
      </c>
      <c r="G22" s="117"/>
      <c r="H22" s="117">
        <v>12973</v>
      </c>
      <c r="I22" s="117"/>
      <c r="J22" s="117">
        <v>18953</v>
      </c>
      <c r="L22" s="15"/>
    </row>
    <row r="23" spans="1:13" ht="21" customHeight="1">
      <c r="A23" s="2" t="s">
        <v>100</v>
      </c>
      <c r="B23" s="10"/>
      <c r="C23" s="10"/>
      <c r="D23" s="121">
        <v>0</v>
      </c>
      <c r="E23" s="117"/>
      <c r="F23" s="121">
        <v>0</v>
      </c>
      <c r="G23" s="117"/>
      <c r="H23" s="121">
        <v>32740</v>
      </c>
      <c r="I23" s="117"/>
      <c r="J23" s="121">
        <v>28178</v>
      </c>
    </row>
    <row r="24" spans="1:13" ht="21" customHeight="1">
      <c r="A24" s="26" t="s">
        <v>67</v>
      </c>
      <c r="B24" s="10"/>
      <c r="C24" s="10"/>
      <c r="D24" s="137">
        <f>D13-D19-D22+D23</f>
        <v>102221</v>
      </c>
      <c r="E24" s="26"/>
      <c r="F24" s="137">
        <f>F13-F19-F22+F23</f>
        <v>52253</v>
      </c>
      <c r="G24" s="19"/>
      <c r="H24" s="137">
        <f>H13-H19-H22+H23</f>
        <v>93960</v>
      </c>
      <c r="I24" s="26"/>
      <c r="J24" s="137">
        <f>J13-J19-J22+J23</f>
        <v>45208</v>
      </c>
    </row>
    <row r="25" spans="1:13" ht="21" customHeight="1">
      <c r="A25" s="2" t="s">
        <v>127</v>
      </c>
      <c r="B25" s="10"/>
      <c r="C25" s="10"/>
      <c r="D25" s="117">
        <v>-20357</v>
      </c>
      <c r="E25" s="117"/>
      <c r="F25" s="117">
        <v>-10381</v>
      </c>
      <c r="G25" s="117"/>
      <c r="H25" s="117">
        <v>-12096</v>
      </c>
      <c r="I25" s="117"/>
      <c r="J25" s="117">
        <v>-3336</v>
      </c>
      <c r="L25" s="15"/>
    </row>
    <row r="26" spans="1:13" ht="21" customHeight="1" thickBot="1">
      <c r="A26" s="26" t="s">
        <v>82</v>
      </c>
      <c r="B26" s="10"/>
      <c r="C26" s="10"/>
      <c r="D26" s="138">
        <f>SUM(D24:D25)</f>
        <v>81864</v>
      </c>
      <c r="F26" s="138">
        <f>SUM(F24:F25)</f>
        <v>41872</v>
      </c>
      <c r="G26" s="19"/>
      <c r="H26" s="138">
        <f>SUM(H24:H25)</f>
        <v>81864</v>
      </c>
      <c r="J26" s="138">
        <f>SUM(J24:J25)</f>
        <v>41872</v>
      </c>
    </row>
    <row r="27" spans="1:13" ht="14.1" customHeight="1" thickTop="1">
      <c r="A27" s="26"/>
      <c r="B27" s="10"/>
      <c r="C27" s="10"/>
      <c r="D27" s="54"/>
      <c r="E27" s="19"/>
      <c r="F27" s="55"/>
      <c r="G27" s="19"/>
      <c r="H27" s="56"/>
      <c r="I27" s="19"/>
      <c r="J27" s="56"/>
    </row>
    <row r="28" spans="1:13" ht="21" customHeight="1">
      <c r="A28" s="26" t="s">
        <v>115</v>
      </c>
      <c r="B28" s="10"/>
      <c r="C28" s="10"/>
      <c r="D28" s="54"/>
      <c r="E28" s="19"/>
      <c r="F28" s="55"/>
      <c r="G28" s="19"/>
      <c r="H28" s="56"/>
      <c r="I28" s="19"/>
      <c r="J28" s="56"/>
    </row>
    <row r="29" spans="1:13" ht="21" customHeight="1" thickBot="1">
      <c r="A29" s="26" t="s">
        <v>83</v>
      </c>
      <c r="B29" s="10"/>
      <c r="C29" s="10"/>
      <c r="D29" s="139">
        <f>D26</f>
        <v>81864</v>
      </c>
      <c r="E29" s="19"/>
      <c r="F29" s="139">
        <f>F26</f>
        <v>41872</v>
      </c>
      <c r="G29" s="19"/>
      <c r="H29" s="139">
        <f>H26</f>
        <v>81864</v>
      </c>
      <c r="I29" s="19"/>
      <c r="J29" s="139">
        <f>J26</f>
        <v>41872</v>
      </c>
    </row>
    <row r="30" spans="1:13" ht="12.75" customHeight="1" thickTop="1">
      <c r="A30" s="26"/>
      <c r="B30" s="10"/>
      <c r="C30" s="10"/>
      <c r="D30" s="58"/>
      <c r="E30" s="20"/>
      <c r="F30" s="58"/>
      <c r="G30" s="20"/>
      <c r="H30" s="20"/>
      <c r="I30" s="20"/>
      <c r="J30" s="20"/>
    </row>
    <row r="31" spans="1:13" ht="14.1" customHeight="1">
      <c r="A31" s="4"/>
      <c r="B31" s="10"/>
      <c r="C31" s="10"/>
      <c r="D31" s="54"/>
      <c r="E31" s="59"/>
      <c r="F31" s="55"/>
      <c r="G31" s="59"/>
      <c r="H31" s="56"/>
      <c r="I31" s="56"/>
      <c r="J31" s="56"/>
    </row>
    <row r="32" spans="1:13" ht="21" customHeight="1">
      <c r="A32" s="18" t="s">
        <v>65</v>
      </c>
      <c r="B32" s="10"/>
      <c r="C32" s="10"/>
      <c r="D32" s="60"/>
      <c r="E32" s="14"/>
      <c r="F32" s="60"/>
      <c r="G32" s="14"/>
      <c r="H32" s="61"/>
      <c r="I32" s="14"/>
      <c r="J32" s="61"/>
    </row>
    <row r="33" spans="1:10" ht="21" customHeight="1">
      <c r="A33" s="32" t="s">
        <v>68</v>
      </c>
      <c r="B33" s="10"/>
      <c r="C33" s="10"/>
      <c r="D33" s="118">
        <f>D26</f>
        <v>81864</v>
      </c>
      <c r="E33" s="117"/>
      <c r="F33" s="118">
        <f>F26</f>
        <v>41872</v>
      </c>
      <c r="G33" s="117"/>
      <c r="H33" s="118">
        <f>H26</f>
        <v>81864</v>
      </c>
      <c r="I33" s="117"/>
      <c r="J33" s="118">
        <f>J26</f>
        <v>41872</v>
      </c>
    </row>
    <row r="34" spans="1:10" ht="21" customHeight="1" thickBot="1">
      <c r="A34" s="18" t="s">
        <v>82</v>
      </c>
      <c r="B34" s="10"/>
      <c r="C34" s="10"/>
      <c r="D34" s="138">
        <f>SUM(D33)</f>
        <v>81864</v>
      </c>
      <c r="E34" s="19"/>
      <c r="F34" s="138">
        <f>SUM(F33)</f>
        <v>41872</v>
      </c>
      <c r="G34" s="19"/>
      <c r="H34" s="138">
        <f>SUM(H33)</f>
        <v>81864</v>
      </c>
      <c r="I34" s="19"/>
      <c r="J34" s="138">
        <f>SUM(J33)</f>
        <v>41872</v>
      </c>
    </row>
    <row r="35" spans="1:10" ht="14.1" customHeight="1" thickTop="1">
      <c r="A35" s="4"/>
      <c r="B35" s="10"/>
      <c r="C35" s="10"/>
      <c r="D35" s="54"/>
      <c r="E35" s="59"/>
      <c r="F35" s="55"/>
      <c r="G35" s="59"/>
      <c r="H35" s="56"/>
      <c r="I35" s="56"/>
      <c r="J35" s="56"/>
    </row>
    <row r="36" spans="1:10" ht="21" customHeight="1">
      <c r="A36" s="18" t="s">
        <v>40</v>
      </c>
      <c r="B36" s="10"/>
      <c r="C36" s="10"/>
      <c r="D36" s="55"/>
      <c r="E36" s="56"/>
      <c r="F36" s="55"/>
      <c r="G36" s="56"/>
      <c r="H36" s="56"/>
      <c r="I36" s="56"/>
      <c r="J36" s="56"/>
    </row>
    <row r="37" spans="1:10" ht="21" customHeight="1">
      <c r="A37" s="32" t="s">
        <v>68</v>
      </c>
      <c r="B37" s="10"/>
      <c r="C37" s="10"/>
      <c r="D37" s="118">
        <f>D29</f>
        <v>81864</v>
      </c>
      <c r="E37" s="117"/>
      <c r="F37" s="118">
        <f>F29</f>
        <v>41872</v>
      </c>
      <c r="G37" s="117"/>
      <c r="H37" s="118">
        <f>H29</f>
        <v>81864</v>
      </c>
      <c r="I37" s="117"/>
      <c r="J37" s="118">
        <f>J29</f>
        <v>41872</v>
      </c>
    </row>
    <row r="38" spans="1:10" ht="21" customHeight="1" thickBot="1">
      <c r="A38" s="18" t="s">
        <v>83</v>
      </c>
      <c r="B38" s="10"/>
      <c r="C38" s="10"/>
      <c r="D38" s="138">
        <f>SUM(D37)</f>
        <v>81864</v>
      </c>
      <c r="E38" s="19"/>
      <c r="F38" s="138">
        <f>SUM(F37)</f>
        <v>41872</v>
      </c>
      <c r="G38" s="59"/>
      <c r="H38" s="138">
        <f>SUM(H37)</f>
        <v>81864</v>
      </c>
      <c r="I38" s="19"/>
      <c r="J38" s="138">
        <f>SUM(J37)</f>
        <v>41872</v>
      </c>
    </row>
    <row r="39" spans="1:10" ht="14.1" customHeight="1" thickTop="1">
      <c r="B39" s="10"/>
      <c r="C39" s="10"/>
      <c r="D39" s="62"/>
      <c r="E39" s="63"/>
      <c r="F39" s="64"/>
      <c r="G39" s="63"/>
      <c r="H39" s="65"/>
      <c r="I39" s="65"/>
      <c r="J39" s="65"/>
    </row>
    <row r="40" spans="1:10" ht="21" customHeight="1" thickBot="1">
      <c r="A40" s="18" t="s">
        <v>150</v>
      </c>
      <c r="B40" s="10"/>
      <c r="C40" s="10"/>
      <c r="D40" s="119">
        <f>D34/600000</f>
        <v>0.13644000000000001</v>
      </c>
      <c r="E40" s="66"/>
      <c r="F40" s="119">
        <f>F34/600000</f>
        <v>6.9786666666666664E-2</v>
      </c>
      <c r="G40" s="66"/>
      <c r="H40" s="119">
        <f>H34/600000</f>
        <v>0.13644000000000001</v>
      </c>
      <c r="I40" s="66"/>
      <c r="J40" s="120">
        <f>J34/600000</f>
        <v>6.9786666666666664E-2</v>
      </c>
    </row>
    <row r="41" spans="1:10" ht="18" customHeight="1" thickTop="1">
      <c r="A41" s="29"/>
      <c r="B41" s="10"/>
      <c r="C41" s="10"/>
      <c r="D41" s="67"/>
      <c r="E41" s="24"/>
      <c r="F41" s="67"/>
      <c r="G41" s="24"/>
      <c r="H41" s="68"/>
      <c r="I41" s="24"/>
      <c r="J41" s="68"/>
    </row>
    <row r="100" spans="1:10" s="40" customFormat="1" ht="21.75" customHeight="1">
      <c r="A100" s="6"/>
      <c r="B100" s="2"/>
      <c r="C100" s="2"/>
      <c r="D100" s="48"/>
      <c r="E100" s="2"/>
      <c r="F100" s="48"/>
      <c r="G100" s="2"/>
      <c r="H100" s="2"/>
      <c r="I100" s="2"/>
      <c r="J100" s="2"/>
    </row>
  </sheetData>
  <sheetProtection formatCells="0" formatColumns="0" formatRows="0" insertColumns="0" insertRows="0" insertHyperlinks="0" deleteColumns="0" deleteRows="0" sort="0" autoFilter="0" pivotTables="0"/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DA40-3AFA-4D11-8BE8-DC829B9D5091}">
  <sheetPr>
    <tabColor theme="9" tint="0.59999389629810485"/>
  </sheetPr>
  <dimension ref="A1:Q25"/>
  <sheetViews>
    <sheetView view="pageBreakPreview" topLeftCell="A7" zoomScale="90" zoomScaleNormal="76" zoomScaleSheetLayoutView="90" workbookViewId="0">
      <selection activeCell="D25" sqref="D25"/>
    </sheetView>
  </sheetViews>
  <sheetFormatPr defaultColWidth="8.875" defaultRowHeight="21.6"/>
  <cols>
    <col min="1" max="1" width="52.75" style="70" customWidth="1"/>
    <col min="2" max="2" width="7.125" style="82" customWidth="1"/>
    <col min="3" max="3" width="1.625" style="70" customWidth="1"/>
    <col min="4" max="4" width="13.875" style="70" customWidth="1"/>
    <col min="5" max="5" width="1.625" style="70" customWidth="1"/>
    <col min="6" max="6" width="13.875" style="70" customWidth="1"/>
    <col min="7" max="7" width="1.625" style="70" customWidth="1"/>
    <col min="8" max="8" width="19.125" style="70" customWidth="1"/>
    <col min="9" max="9" width="1.625" style="70" customWidth="1"/>
    <col min="10" max="10" width="16.375" style="70" customWidth="1"/>
    <col min="11" max="11" width="1.625" style="70" customWidth="1"/>
    <col min="12" max="12" width="13.875" style="70" customWidth="1"/>
    <col min="13" max="13" width="1.625" style="70" customWidth="1"/>
    <col min="14" max="14" width="14.625" style="70" customWidth="1"/>
    <col min="15" max="15" width="1.625" style="70" customWidth="1"/>
    <col min="16" max="17" width="16.25" style="70" customWidth="1"/>
    <col min="18" max="16384" width="8.875" style="70"/>
  </cols>
  <sheetData>
    <row r="1" spans="1:17">
      <c r="A1" s="1" t="s">
        <v>92</v>
      </c>
      <c r="B1" s="69"/>
      <c r="C1" s="61"/>
      <c r="D1" s="14"/>
      <c r="E1" s="61"/>
      <c r="F1" s="14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>
      <c r="A2" s="71" t="s">
        <v>88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/>
      <c r="B3" s="72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6"/>
      <c r="B4" s="10"/>
      <c r="C4" s="35"/>
      <c r="D4" s="143" t="s">
        <v>41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26"/>
    </row>
    <row r="5" spans="1:17">
      <c r="A5" s="6"/>
      <c r="B5" s="72"/>
      <c r="C5" s="5"/>
      <c r="D5" s="5"/>
      <c r="E5" s="5"/>
      <c r="F5" s="5"/>
      <c r="G5" s="5"/>
      <c r="H5" s="5"/>
      <c r="I5" s="5"/>
      <c r="J5" s="5"/>
      <c r="K5" s="5"/>
      <c r="L5" s="148" t="s">
        <v>63</v>
      </c>
      <c r="M5" s="148"/>
      <c r="N5" s="148"/>
      <c r="O5" s="5"/>
      <c r="P5" s="5"/>
      <c r="Q5" s="5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42</v>
      </c>
      <c r="K6" s="7"/>
      <c r="L6" s="2"/>
      <c r="M6" s="7"/>
      <c r="N6" s="2"/>
      <c r="O6" s="7"/>
      <c r="P6" s="5"/>
    </row>
    <row r="7" spans="1:17">
      <c r="A7" s="6"/>
      <c r="B7" s="47"/>
      <c r="C7" s="2"/>
      <c r="D7" s="73" t="s">
        <v>43</v>
      </c>
      <c r="E7" s="2"/>
      <c r="F7" s="7" t="s">
        <v>90</v>
      </c>
      <c r="G7" s="7"/>
      <c r="H7" s="7"/>
      <c r="I7" s="7"/>
      <c r="J7" s="7" t="s">
        <v>44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45</v>
      </c>
      <c r="E8" s="2"/>
      <c r="F8" s="7" t="s">
        <v>78</v>
      </c>
      <c r="G8" s="7"/>
      <c r="H8" s="7" t="s">
        <v>79</v>
      </c>
      <c r="I8" s="7"/>
      <c r="J8" s="7" t="s">
        <v>47</v>
      </c>
      <c r="K8" s="7"/>
      <c r="L8" s="7"/>
      <c r="M8" s="7"/>
      <c r="N8" s="7"/>
      <c r="O8" s="7"/>
      <c r="P8" s="7" t="s">
        <v>48</v>
      </c>
    </row>
    <row r="9" spans="1:17">
      <c r="A9" s="6"/>
      <c r="B9" s="10" t="s">
        <v>6</v>
      </c>
      <c r="C9" s="2"/>
      <c r="D9" s="7" t="s">
        <v>49</v>
      </c>
      <c r="E9" s="2"/>
      <c r="F9" s="7" t="s">
        <v>75</v>
      </c>
      <c r="G9" s="7"/>
      <c r="H9" s="7" t="s">
        <v>72</v>
      </c>
      <c r="I9" s="7"/>
      <c r="J9" s="7" t="s">
        <v>50</v>
      </c>
      <c r="K9" s="7"/>
      <c r="L9" s="7" t="s">
        <v>95</v>
      </c>
      <c r="M9" s="7"/>
      <c r="N9" s="7" t="s">
        <v>46</v>
      </c>
      <c r="O9" s="7"/>
      <c r="P9" s="7" t="s">
        <v>51</v>
      </c>
    </row>
    <row r="10" spans="1:17">
      <c r="A10" s="2"/>
      <c r="B10" s="10"/>
      <c r="C10" s="10"/>
      <c r="D10" s="142" t="s">
        <v>94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7">
      <c r="A11" s="4" t="s">
        <v>156</v>
      </c>
      <c r="B11" s="69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7">
      <c r="A12" s="26" t="s">
        <v>132</v>
      </c>
      <c r="B12" s="75"/>
      <c r="C12" s="58"/>
      <c r="D12" s="58">
        <v>300000</v>
      </c>
      <c r="E12" s="58"/>
      <c r="F12" s="58">
        <v>331763</v>
      </c>
      <c r="G12" s="58"/>
      <c r="H12" s="58">
        <v>2433</v>
      </c>
      <c r="I12" s="58"/>
      <c r="J12" s="58">
        <v>-160</v>
      </c>
      <c r="K12" s="58"/>
      <c r="L12" s="58">
        <v>27400</v>
      </c>
      <c r="M12" s="58"/>
      <c r="N12" s="58">
        <v>190891</v>
      </c>
      <c r="O12" s="58"/>
      <c r="P12" s="89">
        <f>SUM(D12:N12)</f>
        <v>852327</v>
      </c>
    </row>
    <row r="13" spans="1:17" ht="16.05" customHeight="1">
      <c r="A13" s="26"/>
      <c r="B13" s="75"/>
      <c r="C13" s="58"/>
      <c r="D13" s="58"/>
      <c r="E13" s="58"/>
      <c r="F13" s="58"/>
      <c r="G13" s="58"/>
      <c r="H13" s="76"/>
      <c r="I13" s="58"/>
      <c r="J13" s="58"/>
      <c r="K13" s="58"/>
      <c r="L13" s="58"/>
      <c r="M13" s="58"/>
      <c r="N13" s="58"/>
      <c r="O13" s="58"/>
      <c r="P13" s="58"/>
    </row>
    <row r="14" spans="1:17">
      <c r="A14" s="26" t="s">
        <v>140</v>
      </c>
      <c r="B14" s="75"/>
      <c r="C14" s="58"/>
      <c r="D14" s="58"/>
      <c r="E14" s="58"/>
      <c r="F14" s="58"/>
      <c r="G14" s="58"/>
      <c r="H14" s="76"/>
      <c r="I14" s="58"/>
      <c r="J14" s="58"/>
      <c r="K14" s="58"/>
      <c r="L14" s="58"/>
      <c r="M14" s="58"/>
      <c r="N14" s="58"/>
      <c r="O14" s="58"/>
      <c r="P14" s="58"/>
    </row>
    <row r="15" spans="1:17">
      <c r="A15" s="27" t="s">
        <v>141</v>
      </c>
      <c r="B15" s="77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58"/>
      <c r="P15" s="58"/>
    </row>
    <row r="16" spans="1:17">
      <c r="A16" s="2" t="s">
        <v>107</v>
      </c>
      <c r="B16" s="10">
        <v>7</v>
      </c>
      <c r="C16" s="78"/>
      <c r="D16" s="87">
        <v>0</v>
      </c>
      <c r="E16" s="78"/>
      <c r="F16" s="87">
        <v>0</v>
      </c>
      <c r="G16" s="78"/>
      <c r="H16" s="87">
        <v>0</v>
      </c>
      <c r="I16" s="78"/>
      <c r="J16" s="87">
        <v>0</v>
      </c>
      <c r="K16" s="45"/>
      <c r="L16" s="87">
        <v>0</v>
      </c>
      <c r="N16" s="60">
        <v>-72000</v>
      </c>
      <c r="O16" s="45"/>
      <c r="P16" s="84">
        <f>SUM(D16:N16)</f>
        <v>-72000</v>
      </c>
    </row>
    <row r="17" spans="1:17">
      <c r="A17" s="26" t="s">
        <v>108</v>
      </c>
      <c r="B17" s="80"/>
      <c r="C17" s="45"/>
      <c r="D17" s="83">
        <f>SUM(D16)</f>
        <v>0</v>
      </c>
      <c r="E17" s="45"/>
      <c r="F17" s="83">
        <f>SUM(F16)</f>
        <v>0</v>
      </c>
      <c r="G17" s="45"/>
      <c r="H17" s="83">
        <f>SUM(H16)</f>
        <v>0</v>
      </c>
      <c r="I17" s="45"/>
      <c r="J17" s="83">
        <f>SUM(J16)</f>
        <v>0</v>
      </c>
      <c r="K17" s="45"/>
      <c r="L17" s="83">
        <f>SUM(L16)</f>
        <v>0</v>
      </c>
      <c r="N17" s="83">
        <f>SUM(N16)</f>
        <v>-72000</v>
      </c>
      <c r="O17" s="45"/>
      <c r="P17" s="83">
        <f>SUM(P16)</f>
        <v>-72000</v>
      </c>
    </row>
    <row r="18" spans="1:17" ht="16.05" customHeight="1">
      <c r="A18" s="26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7">
      <c r="A19" s="4" t="s">
        <v>84</v>
      </c>
      <c r="B19" s="75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7">
      <c r="A20" s="6" t="s">
        <v>53</v>
      </c>
      <c r="B20" s="69"/>
      <c r="C20" s="58"/>
      <c r="D20" s="60">
        <v>0</v>
      </c>
      <c r="E20" s="58"/>
      <c r="F20" s="60">
        <v>0</v>
      </c>
      <c r="G20" s="58"/>
      <c r="H20" s="60">
        <v>0</v>
      </c>
      <c r="I20" s="58"/>
      <c r="J20" s="60">
        <v>0</v>
      </c>
      <c r="K20" s="58"/>
      <c r="L20" s="60">
        <v>0</v>
      </c>
      <c r="M20" s="60"/>
      <c r="N20" s="84">
        <f>'PL6M 5'!F26</f>
        <v>41872</v>
      </c>
      <c r="O20" s="76"/>
      <c r="P20" s="84">
        <f>SUM(D20:N20)</f>
        <v>41872</v>
      </c>
    </row>
    <row r="21" spans="1:17">
      <c r="A21" s="4" t="s">
        <v>83</v>
      </c>
      <c r="B21" s="69"/>
      <c r="C21" s="60"/>
      <c r="D21" s="128">
        <f>SUM(D20:D20)</f>
        <v>0</v>
      </c>
      <c r="E21" s="58"/>
      <c r="F21" s="128">
        <f>SUM(F20:F20)</f>
        <v>0</v>
      </c>
      <c r="G21" s="58"/>
      <c r="H21" s="128">
        <f>SUM(H20:H20)</f>
        <v>0</v>
      </c>
      <c r="I21" s="58"/>
      <c r="J21" s="128">
        <f>SUM(J20:J20)</f>
        <v>0</v>
      </c>
      <c r="K21" s="76"/>
      <c r="L21" s="85">
        <f>SUM(L20:L20)</f>
        <v>0</v>
      </c>
      <c r="M21" s="76"/>
      <c r="N21" s="85">
        <f>SUM(N20:N20)</f>
        <v>41872</v>
      </c>
      <c r="O21" s="58"/>
      <c r="P21" s="85">
        <f>SUM(P20:P20)</f>
        <v>41872</v>
      </c>
    </row>
    <row r="22" spans="1:17" ht="16.05" customHeight="1">
      <c r="A22" s="4"/>
      <c r="B22" s="69"/>
      <c r="C22" s="60"/>
      <c r="D22" s="60"/>
      <c r="E22" s="60"/>
      <c r="F22" s="60"/>
      <c r="G22" s="58"/>
      <c r="H22" s="88"/>
      <c r="I22" s="58"/>
      <c r="J22" s="60"/>
      <c r="K22" s="76"/>
      <c r="L22" s="76"/>
      <c r="M22" s="76"/>
      <c r="N22" s="76"/>
      <c r="O22" s="58"/>
      <c r="P22" s="76"/>
    </row>
    <row r="23" spans="1:17" ht="21.6" customHeight="1" thickBot="1">
      <c r="A23" s="26" t="s">
        <v>155</v>
      </c>
      <c r="B23" s="75"/>
      <c r="C23" s="60"/>
      <c r="D23" s="86">
        <f>D12+D21+D17</f>
        <v>300000</v>
      </c>
      <c r="E23" s="60"/>
      <c r="F23" s="86">
        <f>F12+F21+F17</f>
        <v>331763</v>
      </c>
      <c r="G23" s="58"/>
      <c r="H23" s="86">
        <f>H12+H21+H17</f>
        <v>2433</v>
      </c>
      <c r="I23" s="58"/>
      <c r="J23" s="86">
        <f>J12+J21+J17</f>
        <v>-160</v>
      </c>
      <c r="K23" s="76"/>
      <c r="L23" s="86">
        <f>L12+L21+L17</f>
        <v>27400</v>
      </c>
      <c r="M23" s="76"/>
      <c r="N23" s="86">
        <f>N12+N21+N17</f>
        <v>160763</v>
      </c>
      <c r="O23" s="58"/>
      <c r="P23" s="86">
        <f>P12+P21+P17</f>
        <v>822199</v>
      </c>
      <c r="Q23" s="81"/>
    </row>
    <row r="24" spans="1:17" ht="22.2" thickTop="1">
      <c r="C24" s="60"/>
      <c r="E24" s="60"/>
      <c r="G24" s="58"/>
      <c r="M24" s="76"/>
      <c r="O24" s="58"/>
    </row>
    <row r="25" spans="1:17">
      <c r="P25" s="81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77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sheetPr>
    <tabColor theme="9" tint="0.59999389629810485"/>
  </sheetPr>
  <dimension ref="A1:Q26"/>
  <sheetViews>
    <sheetView view="pageBreakPreview" topLeftCell="A7" zoomScale="90" zoomScaleNormal="76" zoomScaleSheetLayoutView="90" workbookViewId="0">
      <selection activeCell="A23" sqref="A23:XFD23"/>
    </sheetView>
  </sheetViews>
  <sheetFormatPr defaultColWidth="8.875" defaultRowHeight="21.6"/>
  <cols>
    <col min="1" max="1" width="52.75" style="70" customWidth="1"/>
    <col min="2" max="2" width="7.75" style="82" customWidth="1"/>
    <col min="3" max="3" width="1.625" style="70" customWidth="1"/>
    <col min="4" max="4" width="13.875" style="70" customWidth="1"/>
    <col min="5" max="5" width="1.625" style="70" customWidth="1"/>
    <col min="6" max="6" width="13.875" style="70" customWidth="1"/>
    <col min="7" max="7" width="1.625" style="70" customWidth="1"/>
    <col min="8" max="8" width="19.25" style="70" customWidth="1"/>
    <col min="9" max="9" width="1.625" style="70" customWidth="1"/>
    <col min="10" max="10" width="16.375" style="70" customWidth="1"/>
    <col min="11" max="11" width="1.625" style="70" customWidth="1"/>
    <col min="12" max="12" width="13.875" style="70" customWidth="1"/>
    <col min="13" max="13" width="1.625" style="70" customWidth="1"/>
    <col min="14" max="14" width="14.625" style="70" customWidth="1"/>
    <col min="15" max="15" width="1.625" style="70" customWidth="1"/>
    <col min="16" max="16" width="16.125" style="70" customWidth="1"/>
    <col min="17" max="17" width="16.25" style="70" customWidth="1"/>
    <col min="18" max="16384" width="8.875" style="70"/>
  </cols>
  <sheetData>
    <row r="1" spans="1:17">
      <c r="A1" s="1" t="s">
        <v>92</v>
      </c>
      <c r="B1" s="69"/>
      <c r="C1" s="61"/>
      <c r="D1" s="14"/>
      <c r="E1" s="61"/>
      <c r="F1" s="14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</row>
    <row r="2" spans="1:17">
      <c r="A2" s="71" t="s">
        <v>88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>
      <c r="A3" s="4"/>
      <c r="B3" s="72"/>
      <c r="C3" s="4"/>
      <c r="D3" s="4"/>
      <c r="E3" s="4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>
      <c r="A4" s="6"/>
      <c r="B4" s="10"/>
      <c r="C4" s="35"/>
      <c r="D4" s="143" t="s">
        <v>41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26"/>
    </row>
    <row r="5" spans="1:17">
      <c r="A5" s="6"/>
      <c r="B5" s="72"/>
      <c r="C5" s="5"/>
      <c r="D5" s="5"/>
      <c r="E5" s="5"/>
      <c r="F5" s="5"/>
      <c r="G5" s="5"/>
      <c r="H5" s="5"/>
      <c r="I5" s="5"/>
      <c r="J5" s="5"/>
      <c r="K5" s="5"/>
      <c r="L5" s="148" t="s">
        <v>63</v>
      </c>
      <c r="M5" s="148"/>
      <c r="N5" s="148"/>
      <c r="O5" s="5"/>
      <c r="P5" s="5"/>
      <c r="Q5" s="5"/>
    </row>
    <row r="6" spans="1:17">
      <c r="A6" s="6"/>
      <c r="B6" s="10"/>
      <c r="C6" s="5"/>
      <c r="D6" s="2"/>
      <c r="E6" s="5"/>
      <c r="F6" s="7"/>
      <c r="G6" s="7"/>
      <c r="H6" s="7"/>
      <c r="I6" s="7"/>
      <c r="J6" s="7" t="s">
        <v>42</v>
      </c>
      <c r="K6" s="7"/>
      <c r="L6" s="2"/>
      <c r="M6" s="7"/>
      <c r="N6" s="2"/>
      <c r="O6" s="7"/>
      <c r="P6" s="5"/>
    </row>
    <row r="7" spans="1:17">
      <c r="A7" s="6"/>
      <c r="B7" s="47"/>
      <c r="C7" s="2"/>
      <c r="D7" s="73" t="s">
        <v>43</v>
      </c>
      <c r="E7" s="2"/>
      <c r="F7" s="7" t="s">
        <v>90</v>
      </c>
      <c r="G7" s="7"/>
      <c r="H7" s="7"/>
      <c r="I7" s="7"/>
      <c r="J7" s="7" t="s">
        <v>44</v>
      </c>
      <c r="K7" s="7"/>
      <c r="L7" s="2"/>
      <c r="M7" s="7"/>
      <c r="N7" s="2"/>
      <c r="O7" s="7"/>
      <c r="P7" s="2"/>
    </row>
    <row r="8" spans="1:17">
      <c r="A8" s="6"/>
      <c r="B8" s="10"/>
      <c r="C8" s="2"/>
      <c r="D8" s="7" t="s">
        <v>45</v>
      </c>
      <c r="E8" s="2"/>
      <c r="F8" s="7" t="s">
        <v>78</v>
      </c>
      <c r="G8" s="7"/>
      <c r="H8" s="7" t="s">
        <v>79</v>
      </c>
      <c r="I8" s="7"/>
      <c r="J8" s="7" t="s">
        <v>47</v>
      </c>
      <c r="K8" s="7"/>
      <c r="L8" s="7"/>
      <c r="M8" s="7"/>
      <c r="N8" s="7"/>
      <c r="O8" s="7"/>
      <c r="P8" s="7" t="s">
        <v>48</v>
      </c>
    </row>
    <row r="9" spans="1:17">
      <c r="A9" s="6"/>
      <c r="B9" s="10" t="s">
        <v>6</v>
      </c>
      <c r="C9" s="2"/>
      <c r="D9" s="7" t="s">
        <v>49</v>
      </c>
      <c r="E9" s="2"/>
      <c r="F9" s="7" t="s">
        <v>75</v>
      </c>
      <c r="G9" s="7"/>
      <c r="H9" s="7" t="s">
        <v>72</v>
      </c>
      <c r="I9" s="7"/>
      <c r="J9" s="7" t="s">
        <v>50</v>
      </c>
      <c r="K9" s="7"/>
      <c r="L9" s="7" t="s">
        <v>95</v>
      </c>
      <c r="M9" s="7"/>
      <c r="N9" s="7" t="s">
        <v>46</v>
      </c>
      <c r="O9" s="7"/>
      <c r="P9" s="7" t="s">
        <v>51</v>
      </c>
    </row>
    <row r="10" spans="1:17">
      <c r="A10" s="2"/>
      <c r="B10" s="10"/>
      <c r="C10" s="10"/>
      <c r="D10" s="142" t="s">
        <v>94</v>
      </c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7">
      <c r="A11" s="4" t="s">
        <v>157</v>
      </c>
      <c r="B11" s="69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7">
      <c r="A12" s="26" t="s">
        <v>146</v>
      </c>
      <c r="B12" s="75"/>
      <c r="C12" s="58"/>
      <c r="D12" s="58">
        <v>300000</v>
      </c>
      <c r="E12" s="58"/>
      <c r="F12" s="58">
        <v>331763</v>
      </c>
      <c r="G12" s="58"/>
      <c r="H12" s="76">
        <v>2433</v>
      </c>
      <c r="I12" s="58"/>
      <c r="J12" s="58">
        <v>-160</v>
      </c>
      <c r="K12" s="58"/>
      <c r="L12" s="58">
        <v>30000</v>
      </c>
      <c r="M12" s="58"/>
      <c r="N12" s="58">
        <v>219728</v>
      </c>
      <c r="O12" s="58"/>
      <c r="P12" s="89">
        <f>SUM(D12:N12)</f>
        <v>883764</v>
      </c>
      <c r="Q12" s="81"/>
    </row>
    <row r="13" spans="1:17" ht="16.05" customHeight="1">
      <c r="A13" s="26"/>
      <c r="B13" s="75"/>
      <c r="C13" s="58"/>
      <c r="D13" s="58"/>
      <c r="E13" s="58"/>
      <c r="F13" s="58"/>
      <c r="G13" s="58"/>
      <c r="H13" s="76"/>
      <c r="I13" s="58"/>
      <c r="J13" s="58"/>
      <c r="K13" s="58"/>
      <c r="L13" s="58"/>
      <c r="M13" s="58"/>
      <c r="N13" s="58"/>
      <c r="O13" s="58"/>
      <c r="P13" s="58"/>
    </row>
    <row r="14" spans="1:17">
      <c r="A14" s="26" t="s">
        <v>140</v>
      </c>
      <c r="B14" s="75"/>
      <c r="C14" s="58"/>
      <c r="D14" s="58"/>
      <c r="E14" s="58"/>
      <c r="F14" s="58"/>
      <c r="G14" s="58"/>
      <c r="H14" s="76"/>
      <c r="I14" s="58"/>
      <c r="J14" s="58"/>
      <c r="K14" s="58"/>
      <c r="L14" s="58"/>
      <c r="M14" s="58"/>
      <c r="N14" s="58"/>
      <c r="O14" s="58"/>
      <c r="P14" s="58"/>
    </row>
    <row r="15" spans="1:17">
      <c r="A15" s="27" t="s">
        <v>141</v>
      </c>
      <c r="B15" s="77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58"/>
      <c r="P15" s="58"/>
    </row>
    <row r="16" spans="1:17">
      <c r="A16" s="2" t="s">
        <v>107</v>
      </c>
      <c r="B16" s="10">
        <v>7</v>
      </c>
      <c r="C16" s="78"/>
      <c r="D16" s="87">
        <v>0</v>
      </c>
      <c r="E16" s="78"/>
      <c r="F16" s="87">
        <v>0</v>
      </c>
      <c r="G16" s="78"/>
      <c r="H16" s="87">
        <v>0</v>
      </c>
      <c r="I16" s="78"/>
      <c r="J16" s="87">
        <v>0</v>
      </c>
      <c r="K16" s="45"/>
      <c r="L16" s="87">
        <v>0</v>
      </c>
      <c r="N16" s="60">
        <v>-90000</v>
      </c>
      <c r="O16" s="45"/>
      <c r="P16" s="84">
        <f>SUM(D16:N16)</f>
        <v>-90000</v>
      </c>
    </row>
    <row r="17" spans="1:17">
      <c r="A17" s="26" t="s">
        <v>108</v>
      </c>
      <c r="B17" s="80"/>
      <c r="C17" s="45"/>
      <c r="D17" s="83">
        <f>SUM(D16)</f>
        <v>0</v>
      </c>
      <c r="E17" s="45"/>
      <c r="F17" s="83">
        <f>SUM(F16)</f>
        <v>0</v>
      </c>
      <c r="G17" s="45"/>
      <c r="H17" s="83">
        <f>SUM(H16)</f>
        <v>0</v>
      </c>
      <c r="I17" s="45"/>
      <c r="J17" s="83">
        <f>SUM(J16)</f>
        <v>0</v>
      </c>
      <c r="K17" s="45"/>
      <c r="L17" s="83">
        <f>SUM(L16)</f>
        <v>0</v>
      </c>
      <c r="N17" s="83">
        <f>SUM(N16)</f>
        <v>-90000</v>
      </c>
      <c r="O17" s="45"/>
      <c r="P17" s="83">
        <f>SUM(P16)</f>
        <v>-90000</v>
      </c>
    </row>
    <row r="18" spans="1:17" ht="16.05" customHeight="1">
      <c r="A18" s="26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7">
      <c r="A19" s="4" t="s">
        <v>84</v>
      </c>
      <c r="B19" s="75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</row>
    <row r="20" spans="1:17">
      <c r="A20" s="6" t="s">
        <v>53</v>
      </c>
      <c r="B20" s="69"/>
      <c r="C20" s="58"/>
      <c r="D20" s="60">
        <v>0</v>
      </c>
      <c r="E20" s="58"/>
      <c r="F20" s="60">
        <v>0</v>
      </c>
      <c r="G20" s="60"/>
      <c r="H20" s="60">
        <v>0</v>
      </c>
      <c r="I20" s="60"/>
      <c r="J20" s="60">
        <v>0</v>
      </c>
      <c r="K20" s="60"/>
      <c r="L20" s="60">
        <v>0</v>
      </c>
      <c r="M20" s="60"/>
      <c r="N20" s="84">
        <f>'PL6M 5'!D26</f>
        <v>81864</v>
      </c>
      <c r="O20" s="76"/>
      <c r="P20" s="84">
        <f>SUM(D20:N20)</f>
        <v>81864</v>
      </c>
    </row>
    <row r="21" spans="1:17">
      <c r="A21" s="4" t="s">
        <v>83</v>
      </c>
      <c r="B21" s="69"/>
      <c r="C21" s="60"/>
      <c r="D21" s="128">
        <f>SUM(D20:D20)</f>
        <v>0</v>
      </c>
      <c r="E21" s="58"/>
      <c r="F21" s="128">
        <f>SUM(F20:F20)</f>
        <v>0</v>
      </c>
      <c r="G21" s="58"/>
      <c r="H21" s="128">
        <f>SUM(H20:H20)</f>
        <v>0</v>
      </c>
      <c r="I21" s="58"/>
      <c r="J21" s="128">
        <f>SUM(J20:J20)</f>
        <v>0</v>
      </c>
      <c r="K21" s="76"/>
      <c r="L21" s="85">
        <f>SUM(L20:L20)</f>
        <v>0</v>
      </c>
      <c r="M21" s="76"/>
      <c r="N21" s="85">
        <f>SUM(N20:N20)</f>
        <v>81864</v>
      </c>
      <c r="O21" s="58"/>
      <c r="P21" s="85">
        <f>SUM(P20:P20)</f>
        <v>81864</v>
      </c>
    </row>
    <row r="22" spans="1:17" ht="16.05" customHeight="1">
      <c r="A22" s="4"/>
      <c r="B22" s="69"/>
      <c r="C22" s="60"/>
      <c r="D22" s="60"/>
      <c r="E22" s="60"/>
      <c r="F22" s="60"/>
      <c r="G22" s="58"/>
      <c r="H22" s="88"/>
      <c r="I22" s="58"/>
      <c r="J22" s="60"/>
      <c r="K22" s="76"/>
      <c r="L22" s="76"/>
      <c r="M22" s="76"/>
      <c r="N22" s="76"/>
      <c r="O22" s="58"/>
      <c r="P22" s="76"/>
    </row>
    <row r="23" spans="1:17" ht="21.6" customHeight="1" thickBot="1">
      <c r="A23" s="26" t="s">
        <v>158</v>
      </c>
      <c r="B23" s="75"/>
      <c r="C23" s="60"/>
      <c r="D23" s="86">
        <f>D12+D21+D17</f>
        <v>300000</v>
      </c>
      <c r="E23" s="60"/>
      <c r="F23" s="86">
        <f>F12+F21+F17</f>
        <v>331763</v>
      </c>
      <c r="G23" s="58"/>
      <c r="H23" s="86">
        <f>H12+H21+H17</f>
        <v>2433</v>
      </c>
      <c r="I23" s="58"/>
      <c r="J23" s="86">
        <f>J12+J21+J17</f>
        <v>-160</v>
      </c>
      <c r="K23" s="76"/>
      <c r="L23" s="86">
        <f>L12+L21+L17</f>
        <v>30000</v>
      </c>
      <c r="M23" s="76"/>
      <c r="N23" s="86">
        <f>N12+N21+N17</f>
        <v>211592</v>
      </c>
      <c r="O23" s="58"/>
      <c r="P23" s="86">
        <f>P12+P21+P17</f>
        <v>875628</v>
      </c>
      <c r="Q23" s="81"/>
    </row>
    <row r="24" spans="1:17" ht="22.2" thickTop="1">
      <c r="C24" s="60"/>
      <c r="E24" s="60"/>
      <c r="G24" s="58"/>
      <c r="M24" s="76"/>
      <c r="O24" s="58"/>
    </row>
    <row r="25" spans="1:17">
      <c r="P25" s="81"/>
    </row>
    <row r="26" spans="1:17">
      <c r="N26" s="122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10:P10"/>
  </mergeCells>
  <pageMargins left="0.7" right="0.7" top="0.48" bottom="0.5" header="0.5" footer="0.5"/>
  <pageSetup paperSize="9" scale="76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D560F-4AF4-4F1F-BEBA-087658B8F4AF}">
  <sheetPr>
    <tabColor theme="9" tint="0.59999389629810485"/>
  </sheetPr>
  <dimension ref="A1:O25"/>
  <sheetViews>
    <sheetView view="pageBreakPreview" topLeftCell="A13" zoomScaleNormal="81" zoomScaleSheetLayoutView="100" workbookViewId="0">
      <selection activeCell="E25" sqref="E25"/>
    </sheetView>
  </sheetViews>
  <sheetFormatPr defaultColWidth="8.875" defaultRowHeight="21.6"/>
  <cols>
    <col min="1" max="1" width="53" style="70" customWidth="1"/>
    <col min="2" max="2" width="7.125" style="82" customWidth="1"/>
    <col min="3" max="3" width="1.25" style="70" customWidth="1"/>
    <col min="4" max="4" width="15.75" style="70" customWidth="1"/>
    <col min="5" max="5" width="1.25" style="70" customWidth="1"/>
    <col min="6" max="6" width="15.75" style="70" customWidth="1"/>
    <col min="7" max="7" width="1.25" style="70" customWidth="1"/>
    <col min="8" max="8" width="19.625" style="70" customWidth="1"/>
    <col min="9" max="9" width="1.25" style="70" customWidth="1"/>
    <col min="10" max="10" width="15.75" style="70" customWidth="1"/>
    <col min="11" max="11" width="1.25" style="70" customWidth="1"/>
    <col min="12" max="12" width="15.75" style="70" customWidth="1"/>
    <col min="13" max="13" width="1.25" style="70" customWidth="1"/>
    <col min="14" max="14" width="15.75" style="70" customWidth="1"/>
    <col min="15" max="15" width="16.125" style="70" customWidth="1"/>
    <col min="16" max="16384" width="8.875" style="70"/>
  </cols>
  <sheetData>
    <row r="1" spans="1:15">
      <c r="A1" s="1" t="s">
        <v>92</v>
      </c>
      <c r="B1" s="69"/>
      <c r="C1" s="90"/>
      <c r="D1" s="24"/>
      <c r="E1" s="90"/>
      <c r="F1" s="24"/>
      <c r="G1" s="90"/>
      <c r="H1" s="90"/>
      <c r="I1" s="90"/>
      <c r="J1" s="90"/>
      <c r="K1" s="90"/>
      <c r="L1" s="90"/>
      <c r="M1" s="90"/>
      <c r="N1" s="24"/>
      <c r="O1" s="24"/>
    </row>
    <row r="2" spans="1:15">
      <c r="A2" s="71" t="s">
        <v>88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49"/>
      <c r="B3" s="149"/>
      <c r="C3" s="149"/>
      <c r="D3" s="149"/>
      <c r="E3" s="149"/>
      <c r="F3" s="149"/>
      <c r="G3" s="2"/>
      <c r="H3" s="2"/>
      <c r="I3" s="2"/>
      <c r="J3" s="2"/>
      <c r="K3" s="2"/>
      <c r="L3" s="2"/>
      <c r="M3" s="2"/>
      <c r="N3" s="2"/>
      <c r="O3" s="2"/>
    </row>
    <row r="4" spans="1:15">
      <c r="A4" s="6"/>
      <c r="B4" s="10"/>
      <c r="C4" s="6"/>
      <c r="D4" s="143" t="s">
        <v>52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26"/>
    </row>
    <row r="5" spans="1:15">
      <c r="A5" s="6"/>
      <c r="B5" s="72"/>
      <c r="C5" s="5"/>
      <c r="D5" s="5"/>
      <c r="E5" s="5"/>
      <c r="F5" s="5"/>
      <c r="G5" s="5"/>
      <c r="H5" s="5"/>
      <c r="I5" s="5"/>
      <c r="J5" s="148" t="s">
        <v>63</v>
      </c>
      <c r="K5" s="148"/>
      <c r="L5" s="148"/>
      <c r="M5" s="5"/>
      <c r="N5" s="5"/>
      <c r="O5" s="5"/>
    </row>
    <row r="6" spans="1:15">
      <c r="A6" s="6"/>
      <c r="B6" s="10"/>
      <c r="C6" s="2"/>
      <c r="D6" s="7" t="s">
        <v>43</v>
      </c>
      <c r="E6" s="2"/>
      <c r="F6" s="7" t="s">
        <v>90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47"/>
      <c r="C7" s="2"/>
      <c r="D7" s="73" t="s">
        <v>45</v>
      </c>
      <c r="E7" s="2"/>
      <c r="F7" s="7" t="s">
        <v>78</v>
      </c>
      <c r="G7" s="7"/>
      <c r="H7" s="7" t="s">
        <v>79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49</v>
      </c>
      <c r="E8" s="2"/>
      <c r="F8" s="7" t="s">
        <v>75</v>
      </c>
      <c r="G8" s="7"/>
      <c r="H8" s="7" t="s">
        <v>72</v>
      </c>
      <c r="I8" s="7"/>
      <c r="J8" s="7" t="s">
        <v>95</v>
      </c>
      <c r="K8" s="7"/>
      <c r="L8" s="7" t="s">
        <v>46</v>
      </c>
      <c r="M8" s="7"/>
      <c r="N8" s="7" t="s">
        <v>33</v>
      </c>
    </row>
    <row r="9" spans="1:15">
      <c r="A9" s="2"/>
      <c r="B9" s="10" t="s">
        <v>6</v>
      </c>
      <c r="C9" s="10"/>
      <c r="D9" s="142" t="s">
        <v>94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5">
      <c r="A10" s="4" t="s">
        <v>156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4" t="s">
        <v>132</v>
      </c>
      <c r="B11" s="69"/>
      <c r="C11" s="45"/>
      <c r="D11" s="45">
        <v>300000</v>
      </c>
      <c r="E11" s="45"/>
      <c r="F11" s="45">
        <v>331763</v>
      </c>
      <c r="G11" s="45"/>
      <c r="H11" s="45">
        <v>2433</v>
      </c>
      <c r="I11" s="91"/>
      <c r="J11" s="45">
        <v>27400</v>
      </c>
      <c r="K11" s="45"/>
      <c r="L11" s="45">
        <v>191813</v>
      </c>
      <c r="M11" s="10"/>
      <c r="N11" s="140">
        <f>SUM(D11:L11)</f>
        <v>853409</v>
      </c>
    </row>
    <row r="12" spans="1:15">
      <c r="A12" s="26"/>
      <c r="B12" s="7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5">
      <c r="A13" s="26" t="s">
        <v>140</v>
      </c>
      <c r="B13" s="7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5">
      <c r="A14" s="27" t="s">
        <v>141</v>
      </c>
      <c r="B14" s="7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5">
      <c r="A15" s="2" t="s">
        <v>107</v>
      </c>
      <c r="B15" s="10">
        <v>7</v>
      </c>
      <c r="C15" s="78"/>
      <c r="D15" s="87">
        <v>0</v>
      </c>
      <c r="E15" s="78"/>
      <c r="F15" s="87">
        <v>0</v>
      </c>
      <c r="G15" s="78"/>
      <c r="H15" s="87">
        <v>0</v>
      </c>
      <c r="I15" s="78"/>
      <c r="J15" s="87">
        <v>0</v>
      </c>
      <c r="K15" s="45"/>
      <c r="L15" s="79">
        <v>-72000</v>
      </c>
      <c r="M15" s="45"/>
      <c r="N15" s="110">
        <f>SUM(D15:L15)</f>
        <v>-72000</v>
      </c>
    </row>
    <row r="16" spans="1:15">
      <c r="A16" s="26" t="s">
        <v>108</v>
      </c>
      <c r="B16" s="77"/>
      <c r="C16" s="45"/>
      <c r="D16" s="85">
        <f>SUM(D15)</f>
        <v>0</v>
      </c>
      <c r="E16" s="45"/>
      <c r="F16" s="85">
        <f>SUM(F15)</f>
        <v>0</v>
      </c>
      <c r="G16" s="45"/>
      <c r="H16" s="85">
        <f>SUM(H15)</f>
        <v>0</v>
      </c>
      <c r="I16" s="45"/>
      <c r="J16" s="85">
        <f>SUM(J15)</f>
        <v>0</v>
      </c>
      <c r="K16" s="45"/>
      <c r="L16" s="85">
        <f>SUM(L15)</f>
        <v>-72000</v>
      </c>
      <c r="M16" s="45"/>
      <c r="N16" s="85">
        <f>SUM(N15)</f>
        <v>-72000</v>
      </c>
    </row>
    <row r="17" spans="1:15">
      <c r="A17" s="26"/>
      <c r="B17" s="10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5">
      <c r="A18" s="4" t="s">
        <v>84</v>
      </c>
      <c r="B18" s="80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5">
      <c r="A19" s="6" t="s">
        <v>53</v>
      </c>
      <c r="B19" s="10"/>
      <c r="C19" s="79"/>
      <c r="D19" s="87">
        <v>0</v>
      </c>
      <c r="E19" s="79"/>
      <c r="F19" s="87">
        <v>0</v>
      </c>
      <c r="G19" s="79"/>
      <c r="H19" s="87">
        <v>0</v>
      </c>
      <c r="I19" s="92"/>
      <c r="J19" s="87">
        <v>0</v>
      </c>
      <c r="K19" s="60"/>
      <c r="L19" s="84">
        <f>'PL6M 5'!J26</f>
        <v>41872</v>
      </c>
      <c r="M19" s="60"/>
      <c r="N19" s="110">
        <f>SUM(D19:L19)</f>
        <v>41872</v>
      </c>
    </row>
    <row r="20" spans="1:15">
      <c r="A20" s="4" t="s">
        <v>83</v>
      </c>
      <c r="B20" s="69"/>
      <c r="C20" s="79"/>
      <c r="D20" s="85">
        <f>SUM(D19:D19)</f>
        <v>0</v>
      </c>
      <c r="E20" s="45"/>
      <c r="F20" s="85">
        <f>SUM(F19:F19)</f>
        <v>0</v>
      </c>
      <c r="G20" s="131"/>
      <c r="H20" s="85">
        <f>SUM(H19:H19)</f>
        <v>0</v>
      </c>
      <c r="I20" s="132"/>
      <c r="J20" s="85">
        <f>SUM(J19:J19)</f>
        <v>0</v>
      </c>
      <c r="K20" s="58"/>
      <c r="L20" s="85">
        <f>SUM(L19:L19)</f>
        <v>41872</v>
      </c>
      <c r="M20" s="58"/>
      <c r="N20" s="85">
        <f>SUM(N19:N19)</f>
        <v>41872</v>
      </c>
    </row>
    <row r="21" spans="1:15">
      <c r="A21" s="6"/>
      <c r="B21" s="69"/>
      <c r="C21" s="79"/>
      <c r="D21" s="37"/>
      <c r="E21" s="79"/>
      <c r="F21" s="37"/>
      <c r="G21" s="93"/>
      <c r="H21" s="37"/>
      <c r="I21" s="17"/>
      <c r="J21" s="37"/>
      <c r="K21" s="60"/>
      <c r="L21" s="37"/>
      <c r="M21" s="60"/>
      <c r="N21" s="37"/>
    </row>
    <row r="22" spans="1:15" ht="22.2" thickBot="1">
      <c r="A22" s="26" t="s">
        <v>155</v>
      </c>
      <c r="B22" s="69"/>
      <c r="C22" s="7"/>
      <c r="D22" s="141">
        <f>SUM(D20+D11+D16)</f>
        <v>300000</v>
      </c>
      <c r="E22" s="7"/>
      <c r="F22" s="141">
        <f>SUM(F20+F11+F16)</f>
        <v>331763</v>
      </c>
      <c r="G22" s="7"/>
      <c r="H22" s="141">
        <f>SUM(H20+H11+H16)</f>
        <v>2433</v>
      </c>
      <c r="I22" s="7"/>
      <c r="J22" s="141">
        <f>SUM(J20+J11+J16)</f>
        <v>27400</v>
      </c>
      <c r="K22" s="7"/>
      <c r="L22" s="141">
        <f>SUM(L20+L11+L16)</f>
        <v>161685</v>
      </c>
      <c r="M22" s="7"/>
      <c r="N22" s="141">
        <f>SUM(N20+N11+N16)</f>
        <v>823281</v>
      </c>
      <c r="O22" s="81"/>
    </row>
    <row r="23" spans="1:15" ht="22.2" thickTop="1">
      <c r="B23" s="69"/>
      <c r="C23" s="79"/>
      <c r="E23" s="79"/>
      <c r="G23" s="93"/>
      <c r="I23" s="17"/>
      <c r="K23" s="60"/>
      <c r="M23" s="60"/>
    </row>
    <row r="24" spans="1:15">
      <c r="B24" s="69"/>
      <c r="N24" s="81"/>
    </row>
    <row r="25" spans="1:15">
      <c r="B25" s="75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sheetPr>
    <tabColor theme="9" tint="0.59999389629810485"/>
  </sheetPr>
  <dimension ref="A1:O28"/>
  <sheetViews>
    <sheetView view="pageBreakPreview" topLeftCell="A7" zoomScale="90" zoomScaleNormal="81" zoomScaleSheetLayoutView="90" workbookViewId="0">
      <selection activeCell="F25" sqref="F25"/>
    </sheetView>
  </sheetViews>
  <sheetFormatPr defaultColWidth="8.875" defaultRowHeight="21.6"/>
  <cols>
    <col min="1" max="1" width="53" style="70" customWidth="1"/>
    <col min="2" max="2" width="7.375" style="82" customWidth="1"/>
    <col min="3" max="3" width="1.25" style="70" customWidth="1"/>
    <col min="4" max="4" width="15.75" style="70" customWidth="1"/>
    <col min="5" max="5" width="1.25" style="70" customWidth="1"/>
    <col min="6" max="6" width="15.75" style="70" customWidth="1"/>
    <col min="7" max="7" width="1.25" style="70" customWidth="1"/>
    <col min="8" max="8" width="19.625" style="70" customWidth="1"/>
    <col min="9" max="9" width="1.25" style="70" customWidth="1"/>
    <col min="10" max="10" width="15.75" style="70" customWidth="1"/>
    <col min="11" max="11" width="1.25" style="70" customWidth="1"/>
    <col min="12" max="12" width="15.75" style="70" customWidth="1"/>
    <col min="13" max="13" width="1.25" style="70" customWidth="1"/>
    <col min="14" max="14" width="15.75" style="70" customWidth="1"/>
    <col min="15" max="15" width="16.125" style="70" customWidth="1"/>
    <col min="16" max="16384" width="8.875" style="70"/>
  </cols>
  <sheetData>
    <row r="1" spans="1:15">
      <c r="A1" s="1" t="s">
        <v>92</v>
      </c>
      <c r="B1" s="69"/>
      <c r="C1" s="90"/>
      <c r="D1" s="24"/>
      <c r="E1" s="90"/>
      <c r="F1" s="24"/>
      <c r="G1" s="90"/>
      <c r="H1" s="90"/>
      <c r="I1" s="90"/>
      <c r="J1" s="90"/>
      <c r="K1" s="90"/>
      <c r="L1" s="90"/>
      <c r="M1" s="90"/>
      <c r="N1" s="24"/>
      <c r="O1" s="24"/>
    </row>
    <row r="2" spans="1:15">
      <c r="A2" s="71" t="s">
        <v>88</v>
      </c>
      <c r="B2" s="1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>
      <c r="A3" s="149"/>
      <c r="B3" s="149"/>
      <c r="C3" s="149"/>
      <c r="D3" s="149"/>
      <c r="E3" s="149"/>
      <c r="F3" s="149"/>
      <c r="G3" s="2"/>
      <c r="H3" s="2"/>
      <c r="I3" s="2"/>
      <c r="J3" s="2"/>
      <c r="K3" s="2"/>
      <c r="L3" s="2"/>
      <c r="M3" s="2"/>
      <c r="N3" s="2"/>
      <c r="O3" s="2"/>
    </row>
    <row r="4" spans="1:15">
      <c r="A4" s="6"/>
      <c r="B4" s="10"/>
      <c r="C4" s="6"/>
      <c r="D4" s="143" t="s">
        <v>52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26"/>
    </row>
    <row r="5" spans="1:15">
      <c r="A5" s="6"/>
      <c r="B5" s="72"/>
      <c r="C5" s="5"/>
      <c r="D5" s="5"/>
      <c r="E5" s="5"/>
      <c r="F5" s="5"/>
      <c r="G5" s="5"/>
      <c r="H5" s="5"/>
      <c r="I5" s="5"/>
      <c r="J5" s="148" t="s">
        <v>63</v>
      </c>
      <c r="K5" s="148"/>
      <c r="L5" s="148"/>
      <c r="M5" s="5"/>
      <c r="N5" s="5"/>
      <c r="O5" s="5"/>
    </row>
    <row r="6" spans="1:15">
      <c r="A6" s="6"/>
      <c r="B6" s="10"/>
      <c r="C6" s="2"/>
      <c r="D6" s="7" t="s">
        <v>43</v>
      </c>
      <c r="E6" s="2"/>
      <c r="F6" s="7" t="s">
        <v>90</v>
      </c>
      <c r="G6" s="7"/>
      <c r="H6" s="7"/>
      <c r="I6" s="7"/>
      <c r="J6" s="2"/>
      <c r="K6" s="2"/>
      <c r="L6" s="2"/>
      <c r="M6" s="2"/>
      <c r="N6" s="2"/>
    </row>
    <row r="7" spans="1:15">
      <c r="A7" s="6"/>
      <c r="B7" s="47"/>
      <c r="C7" s="2"/>
      <c r="D7" s="73" t="s">
        <v>45</v>
      </c>
      <c r="E7" s="2"/>
      <c r="F7" s="7" t="s">
        <v>78</v>
      </c>
      <c r="G7" s="7"/>
      <c r="H7" s="7" t="s">
        <v>79</v>
      </c>
      <c r="I7" s="7"/>
      <c r="J7" s="2"/>
      <c r="K7" s="7"/>
      <c r="L7" s="2"/>
      <c r="M7" s="7"/>
      <c r="N7" s="2"/>
    </row>
    <row r="8" spans="1:15">
      <c r="A8" s="6"/>
      <c r="B8" s="10"/>
      <c r="C8" s="2"/>
      <c r="D8" s="7" t="s">
        <v>49</v>
      </c>
      <c r="E8" s="2"/>
      <c r="F8" s="7" t="s">
        <v>75</v>
      </c>
      <c r="G8" s="7"/>
      <c r="H8" s="7" t="s">
        <v>72</v>
      </c>
      <c r="I8" s="7"/>
      <c r="J8" s="7" t="s">
        <v>95</v>
      </c>
      <c r="K8" s="7"/>
      <c r="L8" s="7" t="s">
        <v>46</v>
      </c>
      <c r="M8" s="7"/>
      <c r="N8" s="7" t="s">
        <v>33</v>
      </c>
    </row>
    <row r="9" spans="1:15">
      <c r="A9" s="2"/>
      <c r="B9" s="10" t="s">
        <v>6</v>
      </c>
      <c r="C9" s="10"/>
      <c r="D9" s="142" t="s">
        <v>94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</row>
    <row r="10" spans="1:15">
      <c r="A10" s="4" t="s">
        <v>157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5">
      <c r="A11" s="26" t="s">
        <v>146</v>
      </c>
      <c r="B11" s="69"/>
      <c r="C11" s="45"/>
      <c r="D11" s="45">
        <v>300000</v>
      </c>
      <c r="E11" s="45"/>
      <c r="F11" s="45">
        <v>331763</v>
      </c>
      <c r="G11" s="45"/>
      <c r="H11" s="45">
        <v>2433</v>
      </c>
      <c r="I11" s="91"/>
      <c r="J11" s="45">
        <v>30000</v>
      </c>
      <c r="K11" s="45"/>
      <c r="L11" s="45">
        <v>220651</v>
      </c>
      <c r="M11" s="10"/>
      <c r="N11" s="140">
        <f>SUM(D11:L11)</f>
        <v>884847</v>
      </c>
      <c r="O11" s="133"/>
    </row>
    <row r="12" spans="1:15">
      <c r="A12" s="26"/>
      <c r="B12" s="7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</row>
    <row r="13" spans="1:15">
      <c r="A13" s="26" t="s">
        <v>140</v>
      </c>
      <c r="B13" s="7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</row>
    <row r="14" spans="1:15">
      <c r="A14" s="27" t="s">
        <v>141</v>
      </c>
      <c r="B14" s="7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</row>
    <row r="15" spans="1:15">
      <c r="A15" s="2" t="s">
        <v>107</v>
      </c>
      <c r="B15" s="10">
        <v>7</v>
      </c>
      <c r="C15" s="78"/>
      <c r="D15" s="87">
        <v>0</v>
      </c>
      <c r="E15" s="78"/>
      <c r="F15" s="87">
        <v>0</v>
      </c>
      <c r="G15" s="78"/>
      <c r="H15" s="87">
        <v>0</v>
      </c>
      <c r="I15" s="78"/>
      <c r="J15" s="87">
        <v>0</v>
      </c>
      <c r="K15" s="45"/>
      <c r="L15" s="79">
        <v>-90000</v>
      </c>
      <c r="M15" s="45"/>
      <c r="N15" s="110">
        <f>SUM(D15:L15)</f>
        <v>-90000</v>
      </c>
    </row>
    <row r="16" spans="1:15">
      <c r="A16" s="26" t="s">
        <v>108</v>
      </c>
      <c r="B16" s="77"/>
      <c r="C16" s="45"/>
      <c r="D16" s="85">
        <f>SUM(D15)</f>
        <v>0</v>
      </c>
      <c r="E16" s="45"/>
      <c r="F16" s="85">
        <f>SUM(F15)</f>
        <v>0</v>
      </c>
      <c r="G16" s="45"/>
      <c r="H16" s="85">
        <f>SUM(H15)</f>
        <v>0</v>
      </c>
      <c r="I16" s="45"/>
      <c r="J16" s="85">
        <f>SUM(J15)</f>
        <v>0</v>
      </c>
      <c r="K16" s="45"/>
      <c r="L16" s="85">
        <f>SUM(L15)</f>
        <v>-90000</v>
      </c>
      <c r="M16" s="45"/>
      <c r="N16" s="85">
        <f>SUM(N15)</f>
        <v>-90000</v>
      </c>
    </row>
    <row r="17" spans="1:15">
      <c r="A17" s="26"/>
      <c r="B17" s="10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</row>
    <row r="18" spans="1:15">
      <c r="A18" s="4" t="s">
        <v>84</v>
      </c>
      <c r="B18" s="80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5">
      <c r="A19" s="6" t="s">
        <v>53</v>
      </c>
      <c r="B19" s="10"/>
      <c r="C19" s="79"/>
      <c r="D19" s="87">
        <v>0</v>
      </c>
      <c r="E19" s="79"/>
      <c r="F19" s="87">
        <v>0</v>
      </c>
      <c r="G19" s="79"/>
      <c r="H19" s="87">
        <v>0</v>
      </c>
      <c r="I19" s="92"/>
      <c r="J19" s="87">
        <v>0</v>
      </c>
      <c r="K19" s="60"/>
      <c r="L19" s="84">
        <f>'PL6M 5'!H26</f>
        <v>81864</v>
      </c>
      <c r="M19" s="60"/>
      <c r="N19" s="110">
        <f>SUM(D19:L19)</f>
        <v>81864</v>
      </c>
    </row>
    <row r="20" spans="1:15">
      <c r="A20" s="4" t="s">
        <v>83</v>
      </c>
      <c r="B20" s="69"/>
      <c r="C20" s="79"/>
      <c r="D20" s="85">
        <f>SUM(D19:D19)</f>
        <v>0</v>
      </c>
      <c r="E20" s="45"/>
      <c r="F20" s="85">
        <f>SUM(F19:F19)</f>
        <v>0</v>
      </c>
      <c r="G20" s="131"/>
      <c r="H20" s="85">
        <f>SUM(H19:H19)</f>
        <v>0</v>
      </c>
      <c r="I20" s="132"/>
      <c r="J20" s="85">
        <f>SUM(J19:J19)</f>
        <v>0</v>
      </c>
      <c r="K20" s="58"/>
      <c r="L20" s="85">
        <f>SUM(L19:L19)</f>
        <v>81864</v>
      </c>
      <c r="M20" s="58"/>
      <c r="N20" s="85">
        <f>SUM(N19:N19)</f>
        <v>81864</v>
      </c>
    </row>
    <row r="21" spans="1:15">
      <c r="A21" s="6"/>
      <c r="B21" s="69"/>
      <c r="C21" s="79"/>
      <c r="D21" s="37"/>
      <c r="E21" s="79"/>
      <c r="F21" s="37"/>
      <c r="G21" s="93"/>
      <c r="H21" s="37"/>
      <c r="I21" s="17"/>
      <c r="J21" s="37"/>
      <c r="K21" s="60"/>
      <c r="L21" s="37"/>
      <c r="M21" s="60"/>
      <c r="N21" s="37"/>
    </row>
    <row r="22" spans="1:15" ht="22.2" thickBot="1">
      <c r="A22" s="26" t="s">
        <v>158</v>
      </c>
      <c r="B22" s="69"/>
      <c r="C22" s="7"/>
      <c r="D22" s="141">
        <f>SUM(D20+D11+D16)</f>
        <v>300000</v>
      </c>
      <c r="E22" s="7"/>
      <c r="F22" s="141">
        <f>SUM(F20+F11+F16)</f>
        <v>331763</v>
      </c>
      <c r="G22" s="7"/>
      <c r="H22" s="141">
        <f>SUM(H20+H11+H16)</f>
        <v>2433</v>
      </c>
      <c r="I22" s="7"/>
      <c r="J22" s="141">
        <f>SUM(J20+J11+J16)</f>
        <v>30000</v>
      </c>
      <c r="K22" s="7"/>
      <c r="L22" s="141">
        <f>SUM(L20+L11+L16)</f>
        <v>212515</v>
      </c>
      <c r="M22" s="7"/>
      <c r="N22" s="141">
        <f>SUM(N20+N11+N16)</f>
        <v>876711</v>
      </c>
      <c r="O22" s="81"/>
    </row>
    <row r="23" spans="1:15" ht="22.2" thickTop="1">
      <c r="B23" s="69"/>
      <c r="C23" s="79"/>
      <c r="E23" s="79"/>
      <c r="G23" s="93"/>
      <c r="I23" s="17"/>
      <c r="K23" s="60"/>
      <c r="M23" s="60"/>
    </row>
    <row r="24" spans="1:15">
      <c r="B24" s="69"/>
      <c r="N24" s="81"/>
    </row>
    <row r="25" spans="1:15">
      <c r="B25" s="75"/>
    </row>
    <row r="28" spans="1:15">
      <c r="L28" s="122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9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S83"/>
  <sheetViews>
    <sheetView tabSelected="1" view="pageBreakPreview" topLeftCell="A70" zoomScale="90" zoomScaleNormal="70" zoomScaleSheetLayoutView="90" zoomScalePageLayoutView="55" workbookViewId="0">
      <selection activeCell="A77" sqref="A77:XFD77"/>
    </sheetView>
  </sheetViews>
  <sheetFormatPr defaultColWidth="13.625" defaultRowHeight="21" customHeight="1"/>
  <cols>
    <col min="1" max="1" width="67" style="94" customWidth="1"/>
    <col min="2" max="2" width="1.375" style="94" customWidth="1"/>
    <col min="3" max="3" width="13.5" style="109" customWidth="1"/>
    <col min="4" max="4" width="1.375" style="94" customWidth="1"/>
    <col min="5" max="5" width="13.5" style="109" customWidth="1"/>
    <col min="6" max="6" width="1.375" style="94" customWidth="1"/>
    <col min="7" max="7" width="13.5" style="94" customWidth="1"/>
    <col min="8" max="8" width="1.375" style="94" customWidth="1"/>
    <col min="9" max="9" width="13.5" style="94" customWidth="1"/>
    <col min="10" max="10" width="13.625" style="94"/>
    <col min="11" max="11" width="14.625" style="95" bestFit="1" customWidth="1"/>
    <col min="12" max="12" width="13.625" style="95"/>
    <col min="13" max="16384" width="13.625" style="94"/>
  </cols>
  <sheetData>
    <row r="1" spans="1:12" ht="21" customHeight="1">
      <c r="A1" s="1" t="s">
        <v>92</v>
      </c>
      <c r="C1" s="94"/>
      <c r="E1" s="94"/>
    </row>
    <row r="2" spans="1:12" ht="21" customHeight="1">
      <c r="A2" s="3" t="s">
        <v>89</v>
      </c>
      <c r="C2" s="94"/>
      <c r="E2" s="94"/>
    </row>
    <row r="3" spans="1:12" ht="21" customHeight="1">
      <c r="A3" s="1"/>
      <c r="C3" s="94"/>
      <c r="E3" s="94"/>
    </row>
    <row r="4" spans="1:12" s="2" customFormat="1" ht="21" customHeight="1">
      <c r="A4" s="4"/>
      <c r="B4" s="5"/>
      <c r="C4" s="143" t="s">
        <v>1</v>
      </c>
      <c r="D4" s="143"/>
      <c r="E4" s="143"/>
      <c r="G4" s="143" t="s">
        <v>2</v>
      </c>
      <c r="H4" s="143"/>
      <c r="I4" s="143"/>
      <c r="K4" s="24"/>
      <c r="L4" s="24"/>
    </row>
    <row r="5" spans="1:12" s="2" customFormat="1" ht="21" customHeight="1">
      <c r="A5" s="6"/>
      <c r="B5" s="7"/>
      <c r="C5" s="144" t="s">
        <v>3</v>
      </c>
      <c r="D5" s="144"/>
      <c r="E5" s="144"/>
      <c r="F5" s="5"/>
      <c r="G5" s="144" t="s">
        <v>3</v>
      </c>
      <c r="H5" s="144"/>
      <c r="I5" s="144"/>
      <c r="K5" s="24"/>
      <c r="L5" s="24"/>
    </row>
    <row r="6" spans="1:12" s="2" customFormat="1" ht="21" customHeight="1">
      <c r="A6" s="6"/>
      <c r="B6" s="7"/>
      <c r="C6" s="147" t="s">
        <v>154</v>
      </c>
      <c r="D6" s="147"/>
      <c r="E6" s="147"/>
      <c r="F6" s="7"/>
      <c r="G6" s="147" t="s">
        <v>154</v>
      </c>
      <c r="H6" s="147"/>
      <c r="I6" s="147"/>
      <c r="K6" s="24"/>
      <c r="L6" s="24"/>
    </row>
    <row r="7" spans="1:12" s="2" customFormat="1" ht="21" customHeight="1">
      <c r="A7" s="6"/>
      <c r="B7" s="7"/>
      <c r="C7" s="145" t="s">
        <v>153</v>
      </c>
      <c r="D7" s="146"/>
      <c r="E7" s="146"/>
      <c r="F7" s="7"/>
      <c r="G7" s="145" t="s">
        <v>153</v>
      </c>
      <c r="H7" s="146"/>
      <c r="I7" s="146"/>
      <c r="K7" s="24"/>
      <c r="L7" s="24"/>
    </row>
    <row r="8" spans="1:12" s="2" customFormat="1" ht="21" customHeight="1">
      <c r="B8" s="7"/>
      <c r="C8" s="7">
        <v>2026</v>
      </c>
      <c r="D8" s="7"/>
      <c r="E8" s="7">
        <v>2025</v>
      </c>
      <c r="F8" s="7"/>
      <c r="G8" s="7">
        <v>2026</v>
      </c>
      <c r="H8" s="7"/>
      <c r="I8" s="7">
        <v>2025</v>
      </c>
      <c r="K8" s="24"/>
      <c r="L8" s="24"/>
    </row>
    <row r="9" spans="1:12" s="2" customFormat="1" ht="21" customHeight="1">
      <c r="A9" s="6"/>
      <c r="B9" s="7"/>
      <c r="C9" s="142" t="s">
        <v>94</v>
      </c>
      <c r="D9" s="142"/>
      <c r="E9" s="142"/>
      <c r="F9" s="142"/>
      <c r="G9" s="142"/>
      <c r="H9" s="142"/>
      <c r="I9" s="142"/>
      <c r="K9" s="24"/>
      <c r="L9" s="24"/>
    </row>
    <row r="10" spans="1:12" s="2" customFormat="1" ht="21" customHeight="1">
      <c r="A10" s="11" t="s">
        <v>54</v>
      </c>
      <c r="B10" s="15"/>
      <c r="D10" s="15"/>
      <c r="F10" s="15"/>
      <c r="G10" s="15"/>
      <c r="H10" s="15"/>
      <c r="I10" s="15"/>
      <c r="K10" s="24"/>
      <c r="L10" s="24"/>
    </row>
    <row r="11" spans="1:12" s="2" customFormat="1" ht="21" customHeight="1">
      <c r="A11" s="29" t="s">
        <v>85</v>
      </c>
      <c r="B11" s="96"/>
      <c r="C11" s="110">
        <f>'PL6M 5'!D26</f>
        <v>81864</v>
      </c>
      <c r="D11" s="96"/>
      <c r="E11" s="110">
        <f>'PL6M 5'!F26</f>
        <v>41872</v>
      </c>
      <c r="F11" s="96"/>
      <c r="G11" s="110">
        <f>'PL6M 5'!H26</f>
        <v>81864</v>
      </c>
      <c r="H11" s="96"/>
      <c r="I11" s="110">
        <f>'PL6M 5'!J26</f>
        <v>41872</v>
      </c>
      <c r="J11" s="98"/>
      <c r="K11" s="24"/>
      <c r="L11" s="24"/>
    </row>
    <row r="12" spans="1:12" s="2" customFormat="1" ht="21" customHeight="1">
      <c r="A12" s="99" t="s">
        <v>91</v>
      </c>
      <c r="C12" s="48"/>
      <c r="E12" s="48"/>
      <c r="J12" s="100"/>
      <c r="K12" s="24"/>
      <c r="L12" s="24"/>
    </row>
    <row r="13" spans="1:12" s="2" customFormat="1" ht="21" customHeight="1">
      <c r="A13" s="2" t="s">
        <v>127</v>
      </c>
      <c r="B13" s="15"/>
      <c r="C13" s="110">
        <f>-'PL6M 5'!D25</f>
        <v>20357</v>
      </c>
      <c r="D13" s="15"/>
      <c r="E13" s="110">
        <f>-'PL6M 5'!F25</f>
        <v>10381</v>
      </c>
      <c r="F13" s="15"/>
      <c r="G13" s="110">
        <f>-'PL6M 5'!H25</f>
        <v>12096</v>
      </c>
      <c r="H13" s="15"/>
      <c r="I13" s="110">
        <f>-'PL6M 5'!J25</f>
        <v>3336</v>
      </c>
      <c r="J13" s="101"/>
      <c r="K13" s="24"/>
      <c r="L13" s="24"/>
    </row>
    <row r="14" spans="1:12" s="2" customFormat="1" ht="21" customHeight="1">
      <c r="A14" s="6" t="s">
        <v>38</v>
      </c>
      <c r="B14" s="102"/>
      <c r="C14" s="110">
        <f>'PL6M 5'!D22</f>
        <v>13953</v>
      </c>
      <c r="D14" s="102"/>
      <c r="E14" s="110">
        <f>'PL6M 5'!F22</f>
        <v>19603</v>
      </c>
      <c r="F14" s="30"/>
      <c r="G14" s="110">
        <f>'PL6M 5'!H22</f>
        <v>12973</v>
      </c>
      <c r="H14" s="30"/>
      <c r="I14" s="110">
        <f>'PL6M 5'!J22</f>
        <v>18953</v>
      </c>
      <c r="J14" s="102"/>
      <c r="K14" s="24"/>
      <c r="L14" s="24"/>
    </row>
    <row r="15" spans="1:12" s="2" customFormat="1" ht="21" customHeight="1">
      <c r="A15" s="29" t="s">
        <v>116</v>
      </c>
      <c r="B15" s="102"/>
      <c r="C15" s="102">
        <v>173583</v>
      </c>
      <c r="D15" s="102"/>
      <c r="E15" s="102">
        <v>168377</v>
      </c>
      <c r="F15" s="102"/>
      <c r="G15" s="102">
        <v>169519</v>
      </c>
      <c r="H15" s="102"/>
      <c r="I15" s="102">
        <v>164980</v>
      </c>
      <c r="J15" s="102"/>
      <c r="K15" s="24"/>
      <c r="L15" s="24"/>
    </row>
    <row r="16" spans="1:12" s="2" customFormat="1" ht="21" customHeight="1">
      <c r="A16" s="2" t="s">
        <v>151</v>
      </c>
      <c r="B16" s="102"/>
      <c r="C16" s="102">
        <v>-54</v>
      </c>
      <c r="D16" s="102"/>
      <c r="E16" s="102">
        <v>-130</v>
      </c>
      <c r="F16" s="102"/>
      <c r="G16" s="102">
        <v>-54</v>
      </c>
      <c r="H16" s="102"/>
      <c r="I16" s="102">
        <v>-130</v>
      </c>
      <c r="J16" s="102"/>
      <c r="K16" s="24"/>
      <c r="L16" s="24"/>
    </row>
    <row r="17" spans="1:19" s="2" customFormat="1" ht="21" customHeight="1">
      <c r="A17" s="2" t="s">
        <v>170</v>
      </c>
      <c r="B17" s="102"/>
      <c r="C17" s="102">
        <v>-156</v>
      </c>
      <c r="D17" s="102"/>
      <c r="E17" s="102">
        <v>66</v>
      </c>
      <c r="F17" s="102"/>
      <c r="G17" s="125">
        <v>0</v>
      </c>
      <c r="H17" s="125"/>
      <c r="I17" s="125">
        <v>0</v>
      </c>
      <c r="J17" s="102"/>
      <c r="K17" s="24"/>
      <c r="L17" s="24"/>
    </row>
    <row r="18" spans="1:19" s="2" customFormat="1" ht="21" customHeight="1">
      <c r="A18" s="2" t="s">
        <v>117</v>
      </c>
      <c r="B18" s="102"/>
      <c r="C18" s="93">
        <v>0</v>
      </c>
      <c r="D18" s="125"/>
      <c r="E18" s="125">
        <v>0</v>
      </c>
      <c r="F18" s="102"/>
      <c r="G18" s="102">
        <v>-32740</v>
      </c>
      <c r="H18" s="102"/>
      <c r="I18" s="102">
        <v>-28178</v>
      </c>
      <c r="J18" s="102"/>
      <c r="K18" s="24"/>
      <c r="L18" s="24"/>
    </row>
    <row r="19" spans="1:19" s="2" customFormat="1" ht="21" customHeight="1">
      <c r="A19" s="29" t="s">
        <v>159</v>
      </c>
      <c r="B19" s="102"/>
      <c r="C19" s="102">
        <v>4986</v>
      </c>
      <c r="D19" s="102"/>
      <c r="E19" s="102">
        <v>14476</v>
      </c>
      <c r="F19" s="102"/>
      <c r="G19" s="102">
        <v>-5967</v>
      </c>
      <c r="H19" s="102"/>
      <c r="I19" s="102">
        <v>4950</v>
      </c>
      <c r="J19" s="102"/>
      <c r="K19" s="24"/>
      <c r="L19" s="24"/>
    </row>
    <row r="20" spans="1:19" s="2" customFormat="1" ht="21" customHeight="1">
      <c r="A20" s="29" t="s">
        <v>164</v>
      </c>
      <c r="B20" s="102"/>
      <c r="C20" s="102">
        <v>2</v>
      </c>
      <c r="D20" s="102"/>
      <c r="E20" s="102">
        <v>-58</v>
      </c>
      <c r="F20" s="102"/>
      <c r="G20" s="125">
        <v>0</v>
      </c>
      <c r="H20" s="125"/>
      <c r="I20" s="125">
        <v>0</v>
      </c>
      <c r="J20" s="102"/>
      <c r="K20" s="24"/>
      <c r="L20" s="24"/>
    </row>
    <row r="21" spans="1:19" s="2" customFormat="1" ht="21" customHeight="1">
      <c r="A21" s="29" t="s">
        <v>142</v>
      </c>
      <c r="B21" s="102"/>
      <c r="C21" s="102">
        <v>-29</v>
      </c>
      <c r="D21" s="102"/>
      <c r="E21" s="125">
        <v>0</v>
      </c>
      <c r="F21" s="102"/>
      <c r="G21" s="102">
        <v>-29</v>
      </c>
      <c r="H21" s="102"/>
      <c r="I21" s="125">
        <v>0</v>
      </c>
      <c r="J21" s="102"/>
      <c r="K21" s="24"/>
      <c r="L21" s="24"/>
    </row>
    <row r="22" spans="1:19" s="2" customFormat="1" ht="21" customHeight="1">
      <c r="A22" s="2" t="s">
        <v>144</v>
      </c>
      <c r="B22" s="102"/>
      <c r="C22" s="102">
        <v>392</v>
      </c>
      <c r="D22" s="102"/>
      <c r="E22" s="102">
        <v>-56</v>
      </c>
      <c r="F22" s="102"/>
      <c r="G22" s="102">
        <v>392</v>
      </c>
      <c r="H22" s="102"/>
      <c r="I22" s="102">
        <v>-56</v>
      </c>
      <c r="J22" s="21"/>
      <c r="K22" s="24"/>
      <c r="L22" s="24"/>
      <c r="O22" s="103"/>
      <c r="Q22" s="103"/>
      <c r="R22" s="103"/>
      <c r="S22" s="103"/>
    </row>
    <row r="23" spans="1:19" s="2" customFormat="1" ht="21" customHeight="1">
      <c r="A23" s="29" t="s">
        <v>143</v>
      </c>
      <c r="B23" s="102"/>
      <c r="C23" s="102">
        <v>-295</v>
      </c>
      <c r="D23" s="102"/>
      <c r="E23" s="102">
        <v>-1338</v>
      </c>
      <c r="F23" s="102"/>
      <c r="G23" s="102">
        <v>-295</v>
      </c>
      <c r="H23" s="102"/>
      <c r="I23" s="102">
        <v>-1338</v>
      </c>
      <c r="J23" s="102"/>
      <c r="K23" s="24"/>
      <c r="L23" s="24"/>
    </row>
    <row r="24" spans="1:19" s="2" customFormat="1" ht="21" customHeight="1">
      <c r="A24" s="2" t="s">
        <v>165</v>
      </c>
      <c r="B24" s="102"/>
      <c r="C24" s="102">
        <v>-779</v>
      </c>
      <c r="D24" s="102"/>
      <c r="E24" s="102">
        <v>-323</v>
      </c>
      <c r="F24" s="102"/>
      <c r="G24" s="102">
        <v>-652</v>
      </c>
      <c r="H24" s="102"/>
      <c r="I24" s="102">
        <v>-323</v>
      </c>
      <c r="J24" s="102"/>
      <c r="K24" s="24"/>
      <c r="L24" s="24"/>
    </row>
    <row r="25" spans="1:19" s="2" customFormat="1" ht="21" customHeight="1">
      <c r="A25" s="29" t="s">
        <v>71</v>
      </c>
      <c r="B25" s="102"/>
      <c r="C25" s="102">
        <v>1986</v>
      </c>
      <c r="D25" s="102"/>
      <c r="E25" s="102">
        <v>1849</v>
      </c>
      <c r="F25" s="102"/>
      <c r="G25" s="102">
        <v>1718</v>
      </c>
      <c r="H25" s="102"/>
      <c r="I25" s="102">
        <v>1649</v>
      </c>
      <c r="J25" s="21"/>
      <c r="K25" s="24"/>
      <c r="L25" s="24"/>
    </row>
    <row r="26" spans="1:19" s="2" customFormat="1" ht="21" customHeight="1">
      <c r="A26" s="29" t="s">
        <v>55</v>
      </c>
      <c r="B26" s="102"/>
      <c r="C26" s="97">
        <v>-119</v>
      </c>
      <c r="D26" s="102"/>
      <c r="E26" s="130">
        <v>-195</v>
      </c>
      <c r="F26" s="102"/>
      <c r="G26" s="102">
        <v>-282</v>
      </c>
      <c r="H26" s="102"/>
      <c r="I26" s="102">
        <v>-1494</v>
      </c>
      <c r="J26" s="102"/>
      <c r="K26" s="24"/>
      <c r="L26" s="24"/>
    </row>
    <row r="27" spans="1:19" s="2" customFormat="1" ht="21" customHeight="1">
      <c r="B27" s="15"/>
      <c r="C27" s="111">
        <f>SUM(C11:C26)</f>
        <v>295691</v>
      </c>
      <c r="D27" s="15"/>
      <c r="E27" s="111">
        <f>SUM(E11:E26)</f>
        <v>254524</v>
      </c>
      <c r="F27" s="15"/>
      <c r="G27" s="111">
        <f>SUM(G11:G26)</f>
        <v>238543</v>
      </c>
      <c r="H27" s="15"/>
      <c r="I27" s="111">
        <f>SUM(I11:I26)</f>
        <v>204221</v>
      </c>
      <c r="K27" s="24"/>
      <c r="L27" s="24"/>
    </row>
    <row r="28" spans="1:19" s="2" customFormat="1" ht="21" customHeight="1">
      <c r="A28" s="99" t="s">
        <v>56</v>
      </c>
      <c r="B28" s="15"/>
      <c r="C28" s="79"/>
      <c r="D28" s="15"/>
      <c r="E28" s="79"/>
      <c r="F28" s="15"/>
      <c r="G28" s="15"/>
      <c r="H28" s="15"/>
      <c r="I28" s="15"/>
      <c r="K28" s="24"/>
      <c r="L28" s="24"/>
    </row>
    <row r="29" spans="1:19" s="2" customFormat="1" ht="21" customHeight="1">
      <c r="A29" s="29" t="s">
        <v>9</v>
      </c>
      <c r="B29" s="102"/>
      <c r="C29" s="102">
        <v>15004</v>
      </c>
      <c r="D29" s="102"/>
      <c r="E29" s="102">
        <v>4023</v>
      </c>
      <c r="F29" s="102"/>
      <c r="G29" s="102">
        <v>5481</v>
      </c>
      <c r="H29" s="102"/>
      <c r="I29" s="102">
        <v>20783</v>
      </c>
      <c r="K29" s="24"/>
      <c r="L29" s="24"/>
    </row>
    <row r="30" spans="1:19" s="2" customFormat="1" ht="21" customHeight="1">
      <c r="A30" s="29" t="s">
        <v>110</v>
      </c>
      <c r="B30" s="102"/>
      <c r="C30" s="102">
        <v>-63991</v>
      </c>
      <c r="D30" s="102"/>
      <c r="E30" s="102">
        <v>-15507</v>
      </c>
      <c r="F30" s="102"/>
      <c r="G30" s="102">
        <v>-33598</v>
      </c>
      <c r="H30" s="102"/>
      <c r="I30" s="102">
        <v>6043</v>
      </c>
      <c r="K30" s="24"/>
      <c r="L30" s="24"/>
    </row>
    <row r="31" spans="1:19" s="2" customFormat="1" ht="21" customHeight="1">
      <c r="A31" s="29" t="s">
        <v>10</v>
      </c>
      <c r="B31" s="102"/>
      <c r="C31" s="102">
        <v>65142</v>
      </c>
      <c r="D31" s="102"/>
      <c r="E31" s="102">
        <v>-69542</v>
      </c>
      <c r="F31" s="102"/>
      <c r="G31" s="102">
        <v>69947</v>
      </c>
      <c r="H31" s="102"/>
      <c r="I31" s="102">
        <v>-29884</v>
      </c>
      <c r="K31" s="24"/>
      <c r="L31" s="24"/>
    </row>
    <row r="32" spans="1:19" s="2" customFormat="1" ht="21" customHeight="1">
      <c r="A32" s="29" t="s">
        <v>11</v>
      </c>
      <c r="B32" s="102"/>
      <c r="C32" s="102">
        <v>14094</v>
      </c>
      <c r="D32" s="102"/>
      <c r="E32" s="102">
        <v>5566</v>
      </c>
      <c r="F32" s="102"/>
      <c r="G32" s="102">
        <v>13724</v>
      </c>
      <c r="H32" s="102"/>
      <c r="I32" s="102">
        <v>6086</v>
      </c>
      <c r="K32" s="24"/>
      <c r="L32" s="24"/>
    </row>
    <row r="33" spans="1:12" s="2" customFormat="1" ht="21" customHeight="1">
      <c r="A33" s="29" t="s">
        <v>17</v>
      </c>
      <c r="B33" s="102"/>
      <c r="C33" s="102">
        <v>-310</v>
      </c>
      <c r="D33" s="102"/>
      <c r="E33" s="102">
        <v>2902</v>
      </c>
      <c r="F33" s="102"/>
      <c r="G33" s="102">
        <v>283</v>
      </c>
      <c r="H33" s="102"/>
      <c r="I33" s="102">
        <v>2600</v>
      </c>
      <c r="K33" s="24"/>
      <c r="L33" s="24"/>
    </row>
    <row r="34" spans="1:12" s="2" customFormat="1" ht="21" customHeight="1">
      <c r="A34" s="29" t="s">
        <v>57</v>
      </c>
      <c r="B34" s="102"/>
      <c r="C34" s="102">
        <v>-184781</v>
      </c>
      <c r="D34" s="102"/>
      <c r="E34" s="102">
        <v>-71727</v>
      </c>
      <c r="F34" s="102"/>
      <c r="G34" s="102">
        <v>-193365</v>
      </c>
      <c r="H34" s="102"/>
      <c r="I34" s="102">
        <v>-85579</v>
      </c>
      <c r="K34" s="24"/>
      <c r="L34" s="24"/>
    </row>
    <row r="35" spans="1:12" s="2" customFormat="1" ht="21" customHeight="1">
      <c r="A35" s="29" t="s">
        <v>113</v>
      </c>
      <c r="B35" s="102"/>
      <c r="C35" s="102">
        <v>22408</v>
      </c>
      <c r="D35" s="102"/>
      <c r="E35" s="102">
        <v>18212</v>
      </c>
      <c r="F35" s="102"/>
      <c r="G35" s="102">
        <v>30503</v>
      </c>
      <c r="H35" s="102"/>
      <c r="I35" s="102">
        <v>16718</v>
      </c>
      <c r="K35" s="24"/>
      <c r="L35" s="24"/>
    </row>
    <row r="36" spans="1:12" s="2" customFormat="1" ht="21" customHeight="1">
      <c r="A36" s="29" t="s">
        <v>133</v>
      </c>
      <c r="B36" s="102"/>
      <c r="C36" s="125">
        <v>0</v>
      </c>
      <c r="D36" s="102"/>
      <c r="E36" s="102">
        <v>-737</v>
      </c>
      <c r="F36" s="102"/>
      <c r="G36" s="125">
        <v>0</v>
      </c>
      <c r="H36" s="102"/>
      <c r="I36" s="102">
        <v>-737</v>
      </c>
      <c r="K36" s="24"/>
      <c r="L36" s="24"/>
    </row>
    <row r="37" spans="1:12" s="2" customFormat="1" ht="21" customHeight="1">
      <c r="A37" s="29" t="s">
        <v>24</v>
      </c>
      <c r="B37" s="102"/>
      <c r="C37" s="102">
        <v>2647</v>
      </c>
      <c r="D37" s="102"/>
      <c r="E37" s="102">
        <v>275</v>
      </c>
      <c r="F37" s="102"/>
      <c r="G37" s="102">
        <v>1393</v>
      </c>
      <c r="H37" s="102"/>
      <c r="I37" s="102">
        <v>73</v>
      </c>
      <c r="K37" s="24"/>
      <c r="L37" s="24"/>
    </row>
    <row r="38" spans="1:12" s="2" customFormat="1" ht="21" customHeight="1">
      <c r="A38" s="29" t="s">
        <v>118</v>
      </c>
      <c r="B38" s="102"/>
      <c r="C38" s="102">
        <v>363</v>
      </c>
      <c r="D38" s="102"/>
      <c r="E38" s="102">
        <v>323</v>
      </c>
      <c r="F38" s="102"/>
      <c r="G38" s="102">
        <v>235</v>
      </c>
      <c r="H38" s="102"/>
      <c r="I38" s="102">
        <v>323</v>
      </c>
      <c r="K38" s="24"/>
      <c r="L38" s="24"/>
    </row>
    <row r="39" spans="1:12" s="2" customFormat="1" ht="21" customHeight="1">
      <c r="A39" s="29" t="s">
        <v>27</v>
      </c>
      <c r="B39" s="102"/>
      <c r="C39" s="102">
        <v>72</v>
      </c>
      <c r="D39" s="102"/>
      <c r="E39" s="123">
        <v>76</v>
      </c>
      <c r="F39" s="102"/>
      <c r="G39" s="125">
        <v>0</v>
      </c>
      <c r="H39" s="102"/>
      <c r="I39" s="126">
        <v>0</v>
      </c>
      <c r="K39" s="24"/>
      <c r="L39" s="24"/>
    </row>
    <row r="40" spans="1:12" s="2" customFormat="1" ht="21" customHeight="1">
      <c r="A40" s="29" t="s">
        <v>160</v>
      </c>
      <c r="B40" s="102"/>
      <c r="C40" s="112">
        <f>SUM(C27:C39)</f>
        <v>166339</v>
      </c>
      <c r="D40" s="102"/>
      <c r="E40" s="110">
        <f>SUM(E27:E39)</f>
        <v>128388</v>
      </c>
      <c r="F40" s="102"/>
      <c r="G40" s="112">
        <f>SUM(G27:G39)</f>
        <v>133146</v>
      </c>
      <c r="H40" s="102"/>
      <c r="I40" s="110">
        <f>SUM(I27:I39)</f>
        <v>140647</v>
      </c>
      <c r="J40" s="101"/>
      <c r="K40" s="24"/>
      <c r="L40" s="24"/>
    </row>
    <row r="41" spans="1:12" s="2" customFormat="1" ht="21" customHeight="1">
      <c r="A41" s="29" t="s">
        <v>69</v>
      </c>
      <c r="B41" s="102"/>
      <c r="C41" s="102">
        <v>-25554</v>
      </c>
      <c r="D41" s="102"/>
      <c r="E41" s="97">
        <v>-23623</v>
      </c>
      <c r="F41" s="102"/>
      <c r="G41" s="97">
        <v>-17081</v>
      </c>
      <c r="H41" s="102"/>
      <c r="I41" s="97">
        <v>-15624</v>
      </c>
      <c r="K41" s="24"/>
      <c r="L41" s="24"/>
    </row>
    <row r="42" spans="1:12" s="2" customFormat="1" ht="21" customHeight="1">
      <c r="A42" s="26" t="s">
        <v>166</v>
      </c>
      <c r="B42" s="104"/>
      <c r="C42" s="113">
        <f>SUM(C40:C41)</f>
        <v>140785</v>
      </c>
      <c r="D42" s="104"/>
      <c r="E42" s="113">
        <f>SUM(E40:E41)</f>
        <v>104765</v>
      </c>
      <c r="F42" s="104"/>
      <c r="G42" s="113">
        <f>SUM(G40:G41)</f>
        <v>116065</v>
      </c>
      <c r="H42" s="104"/>
      <c r="I42" s="113">
        <f>SUM(I40:I41)</f>
        <v>125023</v>
      </c>
      <c r="K42" s="24"/>
      <c r="L42" s="24"/>
    </row>
    <row r="43" spans="1:12" s="2" customFormat="1" ht="21" customHeight="1">
      <c r="K43" s="24"/>
      <c r="L43" s="24"/>
    </row>
    <row r="44" spans="1:12" s="2" customFormat="1" ht="21" customHeight="1">
      <c r="A44" s="1" t="str">
        <f>A1</f>
        <v>Copperwired Public Company Limited and its Subsidiary</v>
      </c>
      <c r="K44" s="24"/>
      <c r="L44" s="24"/>
    </row>
    <row r="45" spans="1:12" s="2" customFormat="1" ht="21" customHeight="1">
      <c r="A45" s="3" t="s">
        <v>89</v>
      </c>
      <c r="K45" s="24"/>
      <c r="L45" s="24"/>
    </row>
    <row r="46" spans="1:12" s="2" customFormat="1" ht="21" customHeight="1">
      <c r="A46" s="4"/>
      <c r="K46" s="24"/>
      <c r="L46" s="24"/>
    </row>
    <row r="47" spans="1:12" s="2" customFormat="1" ht="21" customHeight="1">
      <c r="A47" s="4"/>
      <c r="B47" s="5"/>
      <c r="C47" s="143" t="s">
        <v>1</v>
      </c>
      <c r="D47" s="143"/>
      <c r="E47" s="143"/>
      <c r="G47" s="143" t="s">
        <v>2</v>
      </c>
      <c r="H47" s="143"/>
      <c r="I47" s="143"/>
      <c r="K47" s="24"/>
      <c r="L47" s="24"/>
    </row>
    <row r="48" spans="1:12" s="2" customFormat="1" ht="21" customHeight="1">
      <c r="A48" s="6"/>
      <c r="B48" s="7"/>
      <c r="C48" s="144" t="s">
        <v>3</v>
      </c>
      <c r="D48" s="144"/>
      <c r="E48" s="144"/>
      <c r="F48" s="5"/>
      <c r="G48" s="144" t="s">
        <v>3</v>
      </c>
      <c r="H48" s="144"/>
      <c r="I48" s="144"/>
      <c r="K48" s="24"/>
      <c r="L48" s="24"/>
    </row>
    <row r="49" spans="1:12" s="2" customFormat="1" ht="21" customHeight="1">
      <c r="A49" s="6"/>
      <c r="B49" s="7"/>
      <c r="C49" s="147" t="s">
        <v>154</v>
      </c>
      <c r="D49" s="147"/>
      <c r="E49" s="147"/>
      <c r="F49" s="7"/>
      <c r="G49" s="147" t="s">
        <v>154</v>
      </c>
      <c r="H49" s="147"/>
      <c r="I49" s="147"/>
      <c r="K49" s="24"/>
      <c r="L49" s="24"/>
    </row>
    <row r="50" spans="1:12" s="2" customFormat="1" ht="21" customHeight="1">
      <c r="A50" s="6"/>
      <c r="B50" s="7"/>
      <c r="C50" s="145" t="s">
        <v>153</v>
      </c>
      <c r="D50" s="146"/>
      <c r="E50" s="146"/>
      <c r="F50" s="7"/>
      <c r="G50" s="145" t="s">
        <v>153</v>
      </c>
      <c r="H50" s="146"/>
      <c r="I50" s="146"/>
      <c r="K50" s="24"/>
      <c r="L50" s="24"/>
    </row>
    <row r="51" spans="1:12" s="2" customFormat="1" ht="21" customHeight="1">
      <c r="A51" s="4"/>
      <c r="B51" s="7"/>
      <c r="C51" s="7">
        <v>2026</v>
      </c>
      <c r="D51" s="7"/>
      <c r="E51" s="7">
        <v>2025</v>
      </c>
      <c r="F51" s="7"/>
      <c r="G51" s="7">
        <v>2026</v>
      </c>
      <c r="H51" s="7"/>
      <c r="I51" s="7">
        <v>2025</v>
      </c>
      <c r="K51" s="24"/>
      <c r="L51" s="24"/>
    </row>
    <row r="52" spans="1:12" s="2" customFormat="1" ht="21" customHeight="1">
      <c r="A52" s="6"/>
      <c r="B52" s="7"/>
      <c r="C52" s="142" t="s">
        <v>94</v>
      </c>
      <c r="D52" s="142"/>
      <c r="E52" s="142"/>
      <c r="F52" s="142"/>
      <c r="G52" s="142"/>
      <c r="H52" s="142"/>
      <c r="I52" s="142"/>
      <c r="K52" s="24"/>
      <c r="L52" s="24"/>
    </row>
    <row r="53" spans="1:12" s="2" customFormat="1" ht="21" customHeight="1">
      <c r="A53" s="11" t="s">
        <v>58</v>
      </c>
      <c r="B53" s="15"/>
      <c r="C53" s="79"/>
      <c r="D53" s="15"/>
      <c r="E53" s="79"/>
      <c r="F53" s="15"/>
      <c r="G53" s="15"/>
      <c r="H53" s="15"/>
      <c r="I53" s="15"/>
      <c r="K53" s="24"/>
      <c r="L53" s="24"/>
    </row>
    <row r="54" spans="1:12" s="2" customFormat="1" ht="21" customHeight="1">
      <c r="A54" s="98" t="s">
        <v>137</v>
      </c>
      <c r="B54" s="97"/>
      <c r="C54" s="125">
        <v>0</v>
      </c>
      <c r="D54" s="97"/>
      <c r="E54" s="102">
        <v>77</v>
      </c>
      <c r="F54" s="37"/>
      <c r="G54" s="125">
        <v>0</v>
      </c>
      <c r="H54" s="37"/>
      <c r="I54" s="102">
        <v>77</v>
      </c>
      <c r="J54" s="98"/>
      <c r="K54" s="24"/>
      <c r="L54" s="24"/>
    </row>
    <row r="55" spans="1:12" s="2" customFormat="1" ht="21" customHeight="1">
      <c r="A55" s="98" t="s">
        <v>64</v>
      </c>
      <c r="B55" s="97"/>
      <c r="C55" s="102">
        <v>-13155</v>
      </c>
      <c r="D55" s="97"/>
      <c r="E55" s="102">
        <v>-75195</v>
      </c>
      <c r="F55" s="37"/>
      <c r="G55" s="102">
        <v>-12195</v>
      </c>
      <c r="H55" s="37"/>
      <c r="I55" s="102">
        <v>-70974</v>
      </c>
      <c r="J55" s="101"/>
      <c r="K55" s="24"/>
      <c r="L55" s="24"/>
    </row>
    <row r="56" spans="1:12" s="2" customFormat="1" ht="21" customHeight="1">
      <c r="A56" s="98" t="s">
        <v>76</v>
      </c>
      <c r="B56" s="97"/>
      <c r="C56" s="102">
        <v>-22203</v>
      </c>
      <c r="D56" s="97"/>
      <c r="E56" s="102">
        <v>-9620</v>
      </c>
      <c r="F56" s="37"/>
      <c r="G56" s="102">
        <v>-20409</v>
      </c>
      <c r="H56" s="37"/>
      <c r="I56" s="102">
        <v>-5293</v>
      </c>
      <c r="J56" s="98"/>
      <c r="K56" s="24"/>
      <c r="L56" s="24"/>
    </row>
    <row r="57" spans="1:12" s="2" customFormat="1" ht="21" customHeight="1">
      <c r="A57" s="98" t="s">
        <v>138</v>
      </c>
      <c r="B57" s="97"/>
      <c r="C57" s="57">
        <v>0</v>
      </c>
      <c r="D57" s="97"/>
      <c r="E57" s="125">
        <v>0</v>
      </c>
      <c r="F57" s="37"/>
      <c r="G57" s="102">
        <v>55000</v>
      </c>
      <c r="H57" s="37"/>
      <c r="I57" s="102">
        <v>80000</v>
      </c>
      <c r="J57" s="98"/>
      <c r="K57" s="24"/>
      <c r="L57" s="24"/>
    </row>
    <row r="58" spans="1:12" s="2" customFormat="1" ht="21" customHeight="1">
      <c r="A58" s="98" t="s">
        <v>139</v>
      </c>
      <c r="B58" s="57"/>
      <c r="C58" s="57">
        <v>0</v>
      </c>
      <c r="D58" s="57"/>
      <c r="E58" s="125">
        <v>0</v>
      </c>
      <c r="F58" s="37"/>
      <c r="G58" s="102">
        <v>-60000</v>
      </c>
      <c r="H58" s="37"/>
      <c r="I58" s="102">
        <v>-100000</v>
      </c>
      <c r="J58" s="36"/>
      <c r="K58" s="24"/>
      <c r="L58" s="24"/>
    </row>
    <row r="59" spans="1:12" s="2" customFormat="1" ht="21" customHeight="1">
      <c r="A59" s="98" t="s">
        <v>167</v>
      </c>
      <c r="B59" s="57"/>
      <c r="C59" s="57">
        <v>0</v>
      </c>
      <c r="D59" s="57"/>
      <c r="E59" s="102">
        <v>2498</v>
      </c>
      <c r="F59" s="37"/>
      <c r="G59" s="127">
        <v>0</v>
      </c>
      <c r="H59" s="37"/>
      <c r="I59" s="125">
        <v>0</v>
      </c>
      <c r="J59" s="36"/>
      <c r="K59" s="24"/>
      <c r="L59" s="24"/>
    </row>
    <row r="60" spans="1:12" s="2" customFormat="1" ht="21" customHeight="1">
      <c r="A60" s="98" t="s">
        <v>145</v>
      </c>
      <c r="B60" s="57"/>
      <c r="C60" s="57">
        <v>0</v>
      </c>
      <c r="D60" s="57"/>
      <c r="E60" s="125">
        <v>0</v>
      </c>
      <c r="F60" s="37"/>
      <c r="G60" s="57">
        <v>55000</v>
      </c>
      <c r="H60" s="37"/>
      <c r="I60" s="125">
        <v>0</v>
      </c>
      <c r="J60" s="36"/>
      <c r="K60" s="24"/>
      <c r="L60" s="24"/>
    </row>
    <row r="61" spans="1:12" s="2" customFormat="1" ht="21" customHeight="1">
      <c r="A61" s="98" t="s">
        <v>136</v>
      </c>
      <c r="B61" s="97"/>
      <c r="C61" s="57">
        <v>119</v>
      </c>
      <c r="D61" s="97"/>
      <c r="E61" s="130">
        <v>195</v>
      </c>
      <c r="F61" s="37"/>
      <c r="G61" s="102">
        <v>282</v>
      </c>
      <c r="H61" s="37"/>
      <c r="I61" s="102">
        <v>1494</v>
      </c>
      <c r="K61" s="24"/>
      <c r="L61" s="24"/>
    </row>
    <row r="62" spans="1:12" s="2" customFormat="1" ht="21" customHeight="1">
      <c r="A62" s="26" t="s">
        <v>168</v>
      </c>
      <c r="B62" s="19"/>
      <c r="C62" s="113">
        <f>SUM(C54:C61)</f>
        <v>-35239</v>
      </c>
      <c r="D62" s="19"/>
      <c r="E62" s="113">
        <f>SUM(E54:E61)</f>
        <v>-82045</v>
      </c>
      <c r="F62" s="19"/>
      <c r="G62" s="113">
        <f>SUM(G54:G61)</f>
        <v>17678</v>
      </c>
      <c r="H62" s="19"/>
      <c r="I62" s="113">
        <f>SUM(I54:I61)</f>
        <v>-94696</v>
      </c>
      <c r="K62" s="24"/>
      <c r="L62" s="24"/>
    </row>
    <row r="63" spans="1:12" s="2" customFormat="1" ht="21" customHeight="1">
      <c r="A63" s="4"/>
      <c r="B63" s="19"/>
      <c r="C63" s="58"/>
      <c r="D63" s="19"/>
      <c r="E63" s="58"/>
      <c r="F63" s="19"/>
      <c r="G63" s="20"/>
      <c r="H63" s="19"/>
      <c r="I63" s="20"/>
      <c r="K63" s="24"/>
      <c r="L63" s="24"/>
    </row>
    <row r="64" spans="1:12" s="2" customFormat="1" ht="21" customHeight="1">
      <c r="A64" s="11" t="s">
        <v>59</v>
      </c>
      <c r="B64" s="14"/>
      <c r="C64" s="97"/>
      <c r="D64" s="14"/>
      <c r="E64" s="97"/>
      <c r="F64" s="14"/>
      <c r="G64" s="14"/>
      <c r="H64" s="14"/>
      <c r="I64" s="14"/>
      <c r="K64" s="24"/>
      <c r="L64" s="24"/>
    </row>
    <row r="65" spans="1:14" s="2" customFormat="1" ht="21" customHeight="1">
      <c r="A65" s="29" t="s">
        <v>152</v>
      </c>
      <c r="B65" s="58"/>
      <c r="C65" s="102">
        <v>1526348</v>
      </c>
      <c r="D65" s="97"/>
      <c r="E65" s="130">
        <v>1460425</v>
      </c>
      <c r="F65" s="37"/>
      <c r="G65" s="102">
        <v>1394605</v>
      </c>
      <c r="H65" s="37"/>
      <c r="I65" s="102">
        <v>1412607</v>
      </c>
      <c r="J65" s="101"/>
      <c r="K65" s="24"/>
      <c r="L65" s="24"/>
    </row>
    <row r="66" spans="1:14" s="2" customFormat="1" ht="21" customHeight="1">
      <c r="A66" s="29" t="s">
        <v>169</v>
      </c>
      <c r="B66" s="58"/>
      <c r="C66" s="102">
        <v>-1441582</v>
      </c>
      <c r="D66" s="97"/>
      <c r="E66" s="102">
        <v>-1297969</v>
      </c>
      <c r="F66" s="37"/>
      <c r="G66" s="102">
        <v>-1334605</v>
      </c>
      <c r="H66" s="37"/>
      <c r="I66" s="102">
        <v>-1262607</v>
      </c>
      <c r="J66" s="101"/>
      <c r="K66" s="24"/>
      <c r="L66" s="24"/>
    </row>
    <row r="67" spans="1:14" s="2" customFormat="1" ht="21" customHeight="1">
      <c r="A67" s="29" t="s">
        <v>101</v>
      </c>
      <c r="B67" s="58"/>
      <c r="C67" s="57">
        <v>-125993</v>
      </c>
      <c r="D67" s="97"/>
      <c r="E67" s="130">
        <v>-120514</v>
      </c>
      <c r="F67" s="37"/>
      <c r="G67" s="102">
        <v>-124965</v>
      </c>
      <c r="H67" s="37"/>
      <c r="I67" s="130">
        <v>-119594</v>
      </c>
      <c r="J67" s="129"/>
      <c r="K67" s="24"/>
      <c r="L67" s="24"/>
    </row>
    <row r="68" spans="1:14" s="2" customFormat="1" ht="21" customHeight="1">
      <c r="A68" s="29" t="s">
        <v>106</v>
      </c>
      <c r="B68" s="37"/>
      <c r="C68" s="102">
        <v>-90000</v>
      </c>
      <c r="D68" s="97"/>
      <c r="E68" s="102">
        <v>-72000</v>
      </c>
      <c r="F68" s="37"/>
      <c r="G68" s="102">
        <v>-90000</v>
      </c>
      <c r="H68" s="37"/>
      <c r="I68" s="102">
        <v>-72000</v>
      </c>
      <c r="J68" s="129"/>
      <c r="K68" s="24"/>
      <c r="L68" s="24"/>
    </row>
    <row r="69" spans="1:14" s="2" customFormat="1" ht="21" customHeight="1">
      <c r="A69" s="29" t="s">
        <v>60</v>
      </c>
      <c r="B69" s="58"/>
      <c r="C69" s="102">
        <v>-13953</v>
      </c>
      <c r="D69" s="97"/>
      <c r="E69" s="102">
        <v>-19603</v>
      </c>
      <c r="F69" s="37"/>
      <c r="G69" s="102">
        <v>-12973</v>
      </c>
      <c r="H69" s="37"/>
      <c r="I69" s="102">
        <v>-18953</v>
      </c>
      <c r="J69" s="101"/>
      <c r="K69" s="24"/>
      <c r="L69" s="24"/>
    </row>
    <row r="70" spans="1:14" s="2" customFormat="1" ht="21" customHeight="1">
      <c r="A70" s="26" t="s">
        <v>161</v>
      </c>
      <c r="B70" s="60"/>
      <c r="C70" s="114">
        <f>SUM(C65:C69)</f>
        <v>-145180</v>
      </c>
      <c r="D70" s="60"/>
      <c r="E70" s="114">
        <f>SUM(E65:E69)</f>
        <v>-49661</v>
      </c>
      <c r="F70" s="76"/>
      <c r="G70" s="114">
        <f>SUM(G65:G69)</f>
        <v>-167938</v>
      </c>
      <c r="H70" s="76"/>
      <c r="I70" s="114">
        <f>SUM(I65:I69)</f>
        <v>-60547</v>
      </c>
      <c r="K70" s="24"/>
      <c r="L70" s="24"/>
    </row>
    <row r="71" spans="1:14" s="2" customFormat="1" ht="21" customHeight="1">
      <c r="A71" s="26"/>
      <c r="B71" s="19"/>
      <c r="C71" s="58"/>
      <c r="D71" s="19"/>
      <c r="E71" s="58"/>
      <c r="F71" s="19"/>
      <c r="G71" s="20"/>
      <c r="H71" s="19"/>
      <c r="I71" s="20"/>
      <c r="K71" s="24"/>
      <c r="L71" s="24"/>
    </row>
    <row r="72" spans="1:14" s="2" customFormat="1" ht="21" customHeight="1">
      <c r="A72" s="26" t="s">
        <v>147</v>
      </c>
      <c r="B72" s="19"/>
      <c r="C72" s="115">
        <f>C70+C62+C42</f>
        <v>-39634</v>
      </c>
      <c r="D72" s="19"/>
      <c r="E72" s="115">
        <f>E70+E62+E42</f>
        <v>-26941</v>
      </c>
      <c r="F72" s="19"/>
      <c r="G72" s="115">
        <f>G70+G62+G42</f>
        <v>-34195</v>
      </c>
      <c r="H72" s="19"/>
      <c r="I72" s="115">
        <f>I70+I62+I42</f>
        <v>-30220</v>
      </c>
      <c r="K72" s="24"/>
      <c r="L72" s="24"/>
    </row>
    <row r="73" spans="1:14" s="2" customFormat="1" ht="21" customHeight="1">
      <c r="A73" s="2" t="s">
        <v>61</v>
      </c>
      <c r="B73" s="14"/>
      <c r="C73" s="110">
        <f>'BS 2-3'!E11</f>
        <v>76666</v>
      </c>
      <c r="D73" s="14"/>
      <c r="E73" s="97">
        <v>177445</v>
      </c>
      <c r="F73" s="14"/>
      <c r="G73" s="124">
        <f>'BS 2-3'!I11</f>
        <v>66409</v>
      </c>
      <c r="H73" s="14"/>
      <c r="I73" s="14">
        <v>165468</v>
      </c>
      <c r="K73" s="24"/>
      <c r="L73" s="24"/>
    </row>
    <row r="74" spans="1:14" s="2" customFormat="1" ht="21" customHeight="1" thickBot="1">
      <c r="A74" s="26" t="s">
        <v>163</v>
      </c>
      <c r="B74" s="19"/>
      <c r="C74" s="116">
        <f>SUM(C72:C73)</f>
        <v>37032</v>
      </c>
      <c r="D74" s="19"/>
      <c r="E74" s="116">
        <f>SUM(E72:E73)</f>
        <v>150504</v>
      </c>
      <c r="F74" s="19"/>
      <c r="G74" s="116">
        <f>SUM(G72:G73)</f>
        <v>32214</v>
      </c>
      <c r="H74" s="19"/>
      <c r="I74" s="116">
        <f>SUM(I72:I73)</f>
        <v>135248</v>
      </c>
      <c r="J74" s="36"/>
      <c r="K74" s="24"/>
      <c r="L74" s="24"/>
    </row>
    <row r="75" spans="1:14" s="2" customFormat="1" ht="21" customHeight="1" thickTop="1">
      <c r="A75" s="4"/>
      <c r="B75" s="105"/>
      <c r="C75" s="105"/>
      <c r="D75" s="105"/>
      <c r="E75" s="105"/>
      <c r="F75" s="105"/>
      <c r="G75" s="105"/>
      <c r="H75" s="105"/>
      <c r="I75" s="105"/>
      <c r="J75" s="14"/>
      <c r="K75" s="24"/>
      <c r="L75" s="24"/>
    </row>
    <row r="76" spans="1:14" s="2" customFormat="1" ht="21" customHeight="1">
      <c r="A76" s="27" t="s">
        <v>62</v>
      </c>
      <c r="B76" s="14"/>
      <c r="C76" s="97"/>
      <c r="D76" s="14"/>
      <c r="E76" s="97"/>
      <c r="F76" s="14"/>
      <c r="G76" s="14"/>
      <c r="H76" s="14"/>
      <c r="I76" s="14"/>
      <c r="K76" s="24"/>
      <c r="L76" s="24"/>
    </row>
    <row r="77" spans="1:14" s="2" customFormat="1" ht="21" customHeight="1">
      <c r="A77" s="98" t="s">
        <v>134</v>
      </c>
      <c r="B77" s="97"/>
      <c r="C77" s="102">
        <v>4875</v>
      </c>
      <c r="D77" s="97"/>
      <c r="E77" s="102">
        <v>2386</v>
      </c>
      <c r="G77" s="102">
        <v>4634</v>
      </c>
      <c r="I77" s="102">
        <v>2386</v>
      </c>
      <c r="K77" s="106"/>
      <c r="L77" s="106"/>
      <c r="M77" s="107"/>
      <c r="N77" s="107"/>
    </row>
    <row r="78" spans="1:14" s="2" customFormat="1" ht="21" customHeight="1">
      <c r="A78" s="98" t="s">
        <v>77</v>
      </c>
      <c r="B78" s="14"/>
      <c r="C78" s="102">
        <v>1569</v>
      </c>
      <c r="D78" s="14"/>
      <c r="E78" s="102">
        <v>1961</v>
      </c>
      <c r="F78" s="97"/>
      <c r="G78" s="102">
        <v>1421</v>
      </c>
      <c r="H78" s="97"/>
      <c r="I78" s="102">
        <v>1705</v>
      </c>
      <c r="K78" s="106"/>
      <c r="L78" s="106"/>
      <c r="M78" s="107"/>
      <c r="N78" s="107"/>
    </row>
    <row r="79" spans="1:14" s="2" customFormat="1" ht="21" customHeight="1">
      <c r="A79" s="98" t="s">
        <v>162</v>
      </c>
      <c r="B79" s="14"/>
      <c r="C79" s="102">
        <v>694041</v>
      </c>
      <c r="D79" s="14"/>
      <c r="E79" s="102">
        <v>134698</v>
      </c>
      <c r="F79" s="97"/>
      <c r="G79" s="102">
        <v>691843</v>
      </c>
      <c r="H79" s="97"/>
      <c r="I79" s="102">
        <v>134698</v>
      </c>
      <c r="K79" s="106"/>
      <c r="L79" s="106"/>
      <c r="M79" s="107"/>
      <c r="N79" s="107"/>
    </row>
    <row r="80" spans="1:14" s="2" customFormat="1" ht="21" customHeight="1">
      <c r="A80" s="98" t="s">
        <v>135</v>
      </c>
      <c r="B80" s="14"/>
      <c r="C80" s="102"/>
      <c r="D80" s="14"/>
      <c r="E80" s="14"/>
      <c r="F80" s="14"/>
      <c r="G80" s="102"/>
      <c r="H80" s="14"/>
      <c r="I80" s="57"/>
      <c r="K80" s="106"/>
      <c r="L80" s="106"/>
      <c r="M80" s="107"/>
      <c r="N80" s="107"/>
    </row>
    <row r="81" spans="1:14" s="2" customFormat="1" ht="21" customHeight="1">
      <c r="A81" s="98"/>
      <c r="B81" s="14"/>
      <c r="C81" s="102"/>
      <c r="D81" s="14"/>
      <c r="E81" s="14"/>
      <c r="F81" s="14"/>
      <c r="G81" s="102"/>
      <c r="H81" s="14"/>
      <c r="I81" s="57"/>
      <c r="K81" s="106"/>
      <c r="L81" s="106"/>
      <c r="M81" s="107"/>
      <c r="N81" s="107"/>
    </row>
    <row r="83" spans="1:14" ht="21" customHeight="1">
      <c r="C83" s="108"/>
      <c r="E83" s="108"/>
      <c r="G83" s="108"/>
      <c r="I83" s="108"/>
    </row>
  </sheetData>
  <sheetProtection formatCells="0" formatColumns="0" formatRows="0" insertColumns="0" insertRows="0" insertHyperlinks="0" deleteColumns="0" deleteRows="0" sort="0" autoFilter="0" pivotTables="0"/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2:I52"/>
    <mergeCell ref="C9:I9"/>
    <mergeCell ref="C47:E47"/>
    <mergeCell ref="G47:I47"/>
    <mergeCell ref="C48:E48"/>
    <mergeCell ref="G48:I48"/>
    <mergeCell ref="C50:E50"/>
    <mergeCell ref="G50:I50"/>
    <mergeCell ref="C49:E49"/>
    <mergeCell ref="G49:I49"/>
  </mergeCells>
  <pageMargins left="0.7" right="0.7" top="0.48" bottom="0.5" header="0.5" footer="0.5"/>
  <pageSetup paperSize="9" scale="79" firstPageNumber="10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3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A90573-8E6A-47BB-8A90-4FB90AF97C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26CB65-BBF1-402E-A531-F0D72A9900FA}">
  <ds:schemaRefs>
    <ds:schemaRef ds:uri="http://purl.org/dc/dcmitype/"/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4243d5be-521d-4052-81ca-f0f31ea6f2da"/>
    <ds:schemaRef ds:uri="f6ba49b0-bcda-4796-8236-5b5cc1493ace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2-3</vt:lpstr>
      <vt:lpstr>PL3M 4</vt:lpstr>
      <vt:lpstr>PL6M 5</vt:lpstr>
      <vt:lpstr>SH 6</vt:lpstr>
      <vt:lpstr>SH 7</vt:lpstr>
      <vt:lpstr>SH 8</vt:lpstr>
      <vt:lpstr>SH 9</vt:lpstr>
      <vt:lpstr>CF 10-11</vt:lpstr>
      <vt:lpstr>'CF 10-11'!_Hlk120336604</vt:lpstr>
      <vt:lpstr>'BS 2-3'!Print_Area</vt:lpstr>
      <vt:lpstr>'CF 10-11'!Print_Area</vt:lpstr>
      <vt:lpstr>'PL3M 4'!Print_Area</vt:lpstr>
      <vt:lpstr>'PL6M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Chonlada, Pinthong</cp:lastModifiedBy>
  <cp:lastPrinted>2026-05-04T14:01:31Z</cp:lastPrinted>
  <dcterms:created xsi:type="dcterms:W3CDTF">2016-12-20T06:40:53Z</dcterms:created>
  <dcterms:modified xsi:type="dcterms:W3CDTF">2026-08-07T07:50:47Z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