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arflex\2026\Q2'2026\SFLEX\"/>
    </mc:Choice>
  </mc:AlternateContent>
  <xr:revisionPtr revIDLastSave="0" documentId="13_ncr:1_{9EB5C35C-D1F2-45D1-A71C-7C8D8BB0B2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&amp;PL" sheetId="5" r:id="rId1"/>
    <sheet name="CE_Conso" sheetId="3" r:id="rId2"/>
    <sheet name="CE_Separate" sheetId="2" r:id="rId3"/>
    <sheet name="CF" sheetId="1" r:id="rId4"/>
  </sheets>
  <definedNames>
    <definedName name="_xlnm.Print_Area" localSheetId="0">'BS&amp;PL'!$A$1:$K$182</definedName>
    <definedName name="_xlnm.Print_Area" localSheetId="1">CE_Conso!$A$1:$U$33</definedName>
    <definedName name="_xlnm.Print_Area" localSheetId="3">CF!$A$1:$L$74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9" i="3" l="1"/>
  <c r="U28" i="3"/>
  <c r="E31" i="3" l="1"/>
  <c r="E28" i="2"/>
  <c r="Q27" i="2"/>
  <c r="Q22" i="2"/>
  <c r="Q23" i="2"/>
  <c r="U30" i="3"/>
  <c r="U25" i="3"/>
  <c r="U26" i="3"/>
  <c r="U23" i="3"/>
  <c r="U21" i="3"/>
  <c r="M25" i="3"/>
  <c r="O25" i="3"/>
  <c r="E52" i="5" l="1"/>
  <c r="O28" i="3"/>
  <c r="S26" i="3"/>
  <c r="K31" i="3"/>
  <c r="I31" i="3"/>
  <c r="G31" i="3"/>
  <c r="I52" i="5" l="1"/>
  <c r="G52" i="5"/>
  <c r="K52" i="5"/>
  <c r="M28" i="2" l="1"/>
  <c r="K28" i="2"/>
  <c r="I28" i="2"/>
  <c r="G28" i="2"/>
  <c r="Q25" i="2" l="1"/>
  <c r="O25" i="2"/>
  <c r="K52" i="1" l="1"/>
  <c r="I52" i="1"/>
  <c r="G52" i="1"/>
  <c r="E52" i="1"/>
  <c r="Q15" i="2"/>
  <c r="O14" i="2"/>
  <c r="M14" i="2"/>
  <c r="U18" i="3"/>
  <c r="S18" i="3"/>
  <c r="S17" i="3"/>
  <c r="M17" i="3"/>
  <c r="O17" i="3" s="1"/>
  <c r="U17" i="3" s="1"/>
  <c r="K160" i="5"/>
  <c r="I160" i="5"/>
  <c r="G160" i="5"/>
  <c r="K154" i="5"/>
  <c r="I154" i="5"/>
  <c r="G154" i="5"/>
  <c r="K119" i="5"/>
  <c r="I119" i="5"/>
  <c r="G119" i="5"/>
  <c r="K113" i="5"/>
  <c r="I113" i="5"/>
  <c r="G113" i="5"/>
  <c r="G120" i="5" l="1"/>
  <c r="G124" i="5" s="1"/>
  <c r="K120" i="5"/>
  <c r="K124" i="5" s="1"/>
  <c r="I120" i="5"/>
  <c r="I124" i="5" s="1"/>
  <c r="Q14" i="2"/>
  <c r="K133" i="5" l="1"/>
  <c r="K134" i="5" s="1"/>
  <c r="I133" i="5"/>
  <c r="I134" i="5" s="1"/>
  <c r="G133" i="5"/>
  <c r="G134" i="5" s="1"/>
  <c r="E133" i="5"/>
  <c r="E134" i="5" s="1"/>
  <c r="G126" i="5"/>
  <c r="G136" i="5" s="1"/>
  <c r="K126" i="5"/>
  <c r="K136" i="5" s="1"/>
  <c r="I126" i="5"/>
  <c r="E119" i="5"/>
  <c r="E113" i="5"/>
  <c r="E120" i="5" l="1"/>
  <c r="E124" i="5" s="1"/>
  <c r="E126" i="5" s="1"/>
  <c r="E136" i="5" s="1"/>
  <c r="I136" i="5"/>
  <c r="S29" i="3"/>
  <c r="O29" i="3"/>
  <c r="M29" i="3"/>
  <c r="Q26" i="2" l="1"/>
  <c r="G161" i="5" l="1"/>
  <c r="G165" i="5" s="1"/>
  <c r="G167" i="5" s="1"/>
  <c r="K161" i="5"/>
  <c r="K165" i="5" s="1"/>
  <c r="K167" i="5" s="1"/>
  <c r="I161" i="5"/>
  <c r="I165" i="5" s="1"/>
  <c r="I167" i="5" s="1"/>
  <c r="U13" i="3"/>
  <c r="S13" i="3"/>
  <c r="K29" i="5"/>
  <c r="I29" i="5"/>
  <c r="G29" i="5"/>
  <c r="K17" i="5"/>
  <c r="I17" i="5"/>
  <c r="G17" i="5"/>
  <c r="I30" i="5" l="1"/>
  <c r="K30" i="5"/>
  <c r="G30" i="5"/>
  <c r="K174" i="5" l="1"/>
  <c r="K175" i="5" s="1"/>
  <c r="I174" i="5"/>
  <c r="I175" i="5" s="1"/>
  <c r="G174" i="5"/>
  <c r="G175" i="5" s="1"/>
  <c r="Q15" i="3" s="1"/>
  <c r="E174" i="5"/>
  <c r="E175" i="5" l="1"/>
  <c r="Q23" i="3"/>
  <c r="M31" i="3" l="1"/>
  <c r="O22" i="2" l="1"/>
  <c r="M22" i="2" l="1"/>
  <c r="S25" i="3" l="1"/>
  <c r="E63" i="1" l="1"/>
  <c r="K63" i="1"/>
  <c r="G63" i="1"/>
  <c r="K88" i="5" l="1"/>
  <c r="K85" i="5"/>
  <c r="G85" i="5" l="1"/>
  <c r="G89" i="5"/>
  <c r="G88" i="5"/>
  <c r="G84" i="5"/>
  <c r="E16" i="3" l="1"/>
  <c r="E19" i="3" s="1"/>
  <c r="S22" i="3"/>
  <c r="S21" i="3"/>
  <c r="G90" i="5" s="1"/>
  <c r="S14" i="3"/>
  <c r="M13" i="2"/>
  <c r="M16" i="2" s="1"/>
  <c r="K13" i="2"/>
  <c r="K16" i="2" s="1"/>
  <c r="I13" i="2"/>
  <c r="I16" i="2" s="1"/>
  <c r="G13" i="2"/>
  <c r="G16" i="2" s="1"/>
  <c r="E13" i="2"/>
  <c r="E16" i="2" s="1"/>
  <c r="Q12" i="2"/>
  <c r="M16" i="3"/>
  <c r="M19" i="3" s="1"/>
  <c r="K16" i="3"/>
  <c r="K19" i="3" s="1"/>
  <c r="I16" i="3"/>
  <c r="I19" i="3" s="1"/>
  <c r="G16" i="3"/>
  <c r="G19" i="3" s="1"/>
  <c r="M21" i="2"/>
  <c r="I21" i="2"/>
  <c r="M24" i="3"/>
  <c r="I24" i="3"/>
  <c r="K24" i="3"/>
  <c r="G24" i="3"/>
  <c r="E24" i="3"/>
  <c r="K21" i="2"/>
  <c r="G21" i="2"/>
  <c r="E21" i="2"/>
  <c r="K84" i="5"/>
  <c r="K89" i="5"/>
  <c r="K87" i="5"/>
  <c r="G87" i="5"/>
  <c r="K83" i="5"/>
  <c r="G83" i="5"/>
  <c r="K60" i="5"/>
  <c r="G60" i="5"/>
  <c r="Q18" i="2"/>
  <c r="O20" i="2" l="1"/>
  <c r="Q20" i="2" s="1"/>
  <c r="S15" i="3"/>
  <c r="S16" i="3" s="1"/>
  <c r="S19" i="3" s="1"/>
  <c r="I83" i="5"/>
  <c r="I84" i="5"/>
  <c r="I87" i="5"/>
  <c r="E84" i="5"/>
  <c r="E87" i="5"/>
  <c r="E83" i="5"/>
  <c r="G61" i="5"/>
  <c r="K91" i="5"/>
  <c r="K61" i="5"/>
  <c r="G91" i="5"/>
  <c r="E85" i="5"/>
  <c r="I85" i="5"/>
  <c r="U15" i="3" l="1"/>
  <c r="Q16" i="3"/>
  <c r="Q19" i="3" s="1"/>
  <c r="G92" i="5"/>
  <c r="G93" i="5" s="1"/>
  <c r="K9" i="1"/>
  <c r="K22" i="1" s="1"/>
  <c r="K30" i="1" s="1"/>
  <c r="K35" i="1" s="1"/>
  <c r="K65" i="1" s="1"/>
  <c r="K67" i="1" s="1"/>
  <c r="K92" i="5"/>
  <c r="K93" i="5" s="1"/>
  <c r="O11" i="2"/>
  <c r="K177" i="5"/>
  <c r="I88" i="5"/>
  <c r="E88" i="5"/>
  <c r="Q11" i="2" l="1"/>
  <c r="Q13" i="2" s="1"/>
  <c r="Q16" i="2" s="1"/>
  <c r="O13" i="2"/>
  <c r="O16" i="2" s="1"/>
  <c r="S23" i="3" l="1"/>
  <c r="Q24" i="3"/>
  <c r="Q31" i="3" s="1"/>
  <c r="I60" i="5"/>
  <c r="S24" i="3" l="1"/>
  <c r="S31" i="3" s="1"/>
  <c r="E60" i="5"/>
  <c r="E90" i="5" l="1"/>
  <c r="E17" i="5"/>
  <c r="E29" i="5" l="1"/>
  <c r="E30" i="5" s="1"/>
  <c r="I61" i="5"/>
  <c r="I9" i="1" l="1"/>
  <c r="E61" i="5"/>
  <c r="O19" i="2" l="1"/>
  <c r="I177" i="5"/>
  <c r="O21" i="2" l="1"/>
  <c r="O28" i="2" s="1"/>
  <c r="Q19" i="2"/>
  <c r="Q21" i="2" l="1"/>
  <c r="Q28" i="2" s="1"/>
  <c r="I89" i="5"/>
  <c r="I91" i="5" s="1"/>
  <c r="I92" i="5" l="1"/>
  <c r="I93" i="5" s="1"/>
  <c r="E154" i="5"/>
  <c r="E160" i="5"/>
  <c r="Q29" i="2" l="1"/>
  <c r="E161" i="5"/>
  <c r="I63" i="1" l="1"/>
  <c r="I22" i="1" l="1"/>
  <c r="I30" i="1" l="1"/>
  <c r="I35" i="1" l="1"/>
  <c r="I65" i="1" s="1"/>
  <c r="I67" i="1" s="1"/>
  <c r="I68" i="1" s="1"/>
  <c r="E165" i="5" l="1"/>
  <c r="E167" i="5" s="1"/>
  <c r="G9" i="1"/>
  <c r="G22" i="1" s="1"/>
  <c r="G30" i="1" s="1"/>
  <c r="G35" i="1" s="1"/>
  <c r="G65" i="1" s="1"/>
  <c r="G67" i="1" s="1"/>
  <c r="E9" i="1" l="1"/>
  <c r="E22" i="1" s="1"/>
  <c r="E30" i="1" s="1"/>
  <c r="E35" i="1" s="1"/>
  <c r="E65" i="1" s="1"/>
  <c r="E67" i="1" s="1"/>
  <c r="E68" i="1" s="1"/>
  <c r="O22" i="3"/>
  <c r="E177" i="5"/>
  <c r="G177" i="5"/>
  <c r="O14" i="3"/>
  <c r="U14" i="3" s="1"/>
  <c r="U22" i="3" l="1"/>
  <c r="U24" i="3" s="1"/>
  <c r="U31" i="3" s="1"/>
  <c r="O24" i="3"/>
  <c r="O31" i="3" s="1"/>
  <c r="O16" i="3"/>
  <c r="O19" i="3" s="1"/>
  <c r="E89" i="5" l="1"/>
  <c r="E91" i="5" s="1"/>
  <c r="U16" i="3"/>
  <c r="U19" i="3" s="1"/>
  <c r="E92" i="5" l="1"/>
  <c r="E93" i="5" s="1"/>
  <c r="U33" i="3"/>
</calcChain>
</file>

<file path=xl/sharedStrings.xml><?xml version="1.0" encoding="utf-8"?>
<sst xmlns="http://schemas.openxmlformats.org/spreadsheetml/2006/main" count="381" uniqueCount="195">
  <si>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</si>
  <si>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</si>
  <si>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</si>
  <si>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</si>
  <si>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</si>
  <si>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</si>
  <si>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</si>
  <si>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</si>
  <si>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</si>
  <si>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</si>
  <si>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</si>
  <si>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</si>
  <si>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</si>
  <si>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</si>
  <si>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</si>
  <si>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</si>
  <si>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</si>
  <si>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</si>
  <si>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</si>
  <si>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</si>
  <si>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</si>
  <si>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</si>
  <si>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</si>
  <si>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</si>
  <si>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</si>
  <si>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รวม</t>
  </si>
  <si>
    <t>สินทรัพย์ไม่มีตัวตน</t>
  </si>
  <si>
    <t>และชำระแล้ว</t>
  </si>
  <si>
    <t xml:space="preserve">กำไรสะสม </t>
  </si>
  <si>
    <t>สินค้าคงเหลือ</t>
  </si>
  <si>
    <t>หนี้สินไม่หมุนเวียน</t>
  </si>
  <si>
    <t xml:space="preserve">   จัดสรรแล้ว - สำรองตามกฎหมาย</t>
  </si>
  <si>
    <t xml:space="preserve">   ยังไม่ได้จัดสรร</t>
  </si>
  <si>
    <t>ที่ออก</t>
  </si>
  <si>
    <t>ยังไม่ได้จัดสรร</t>
  </si>
  <si>
    <t>กำไรสะสม</t>
  </si>
  <si>
    <t>งบกระแสเงินสด</t>
  </si>
  <si>
    <t>(หน่วย: พันบาท)</t>
  </si>
  <si>
    <t>กระแสเงินสดจากกิจกรรมดำเนินงาน</t>
  </si>
  <si>
    <t xml:space="preserve">   สินค้าคงเหลือ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</si>
  <si>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</si>
  <si>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</si>
  <si>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</si>
  <si>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</si>
  <si>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สินทรัพย์ภาษีเงินได้รอการตัดบัญชี</t>
  </si>
  <si>
    <t>รายได้จากการขาย</t>
  </si>
  <si>
    <t>ต้นทุนขาย</t>
  </si>
  <si>
    <t>งบกำไรขาดทุนเบ็ดเสร็จ</t>
  </si>
  <si>
    <t>รวมหนี้สินไม่หมุนเวียน</t>
  </si>
  <si>
    <t>กำไรขาดทุนเบ็ดเสร็จอื่น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</si>
  <si>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</si>
  <si>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</si>
  <si>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</si>
  <si>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</si>
  <si>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</si>
  <si>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</si>
  <si>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</si>
  <si>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</si>
  <si>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</si>
  <si>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กำไรสำหรับงวด</t>
  </si>
  <si>
    <t>กำไรก่อนภาษี</t>
  </si>
  <si>
    <t>กำไรก่อนค่าใช้จ่ายภาษีเงินได้</t>
  </si>
  <si>
    <t xml:space="preserve">เงินสดและรายการเทียบเท่าเงินสดปลายงวด </t>
  </si>
  <si>
    <t>เงินสดจ่ายชำระเงินกู้ยืมระยะยาว</t>
  </si>
  <si>
    <t>ข้อมูลกระแสเงินสดเปิดเผยเพิ่มเติม</t>
  </si>
  <si>
    <t>สินทรัพย์หมุนเวียนอื่น</t>
  </si>
  <si>
    <t xml:space="preserve">   ค่าเสื่อมราคาและตัดจำหน่าย</t>
  </si>
  <si>
    <t>กรรมการ</t>
  </si>
  <si>
    <t>เงินฝากธนาคารที่มีภาระค้ำประกัน</t>
  </si>
  <si>
    <t>เงินสดจากกิจกรรมดำเนินงาน</t>
  </si>
  <si>
    <t>ซื้ออุปกรณ์</t>
  </si>
  <si>
    <t xml:space="preserve">   ชำระภายในหนึ่งปี</t>
  </si>
  <si>
    <t>กำไรจากอัตราแลกเปลี่ยน</t>
  </si>
  <si>
    <t>ค่าใช้จ่ายในการขายและจัดจำหน่าย</t>
  </si>
  <si>
    <t>หนี้สินและส่วนของผู้ถือหุ้น (ต่อ)</t>
  </si>
  <si>
    <t>เงินสดสุทธิใช้ไปในกิจกรรมลงทุน</t>
  </si>
  <si>
    <t>กำไรขาดทุน:</t>
  </si>
  <si>
    <t>ส่วนเกิน</t>
  </si>
  <si>
    <t>ส่วนเกินมูลค่าหุ้นสามัญ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</si>
  <si>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</si>
  <si>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</si>
  <si>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</si>
  <si>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 - สุทธิจากส่วนที่ถึงกำหนด</t>
  </si>
  <si>
    <t>ต้นทุนทางการเงิน</t>
  </si>
  <si>
    <t>เงินสดจ่ายชำระหนี้สินตามสัญญาเช่า</t>
  </si>
  <si>
    <t>ซื้อสินทรัพย์ไม่มีตัวตน</t>
  </si>
  <si>
    <t>จัดสรรแล้ว -</t>
  </si>
  <si>
    <t>สำรองตามกฎหมาย</t>
  </si>
  <si>
    <t xml:space="preserve">   สินทรัพย์หมุนเวียนอื่น</t>
  </si>
  <si>
    <t xml:space="preserve">   สินทรัพย์ทางการเงินหมุนเวียนอื่น</t>
  </si>
  <si>
    <t>สินทรัพย์ไม่หมุนเวียนอื่น</t>
  </si>
  <si>
    <t xml:space="preserve">   เจ้าหนี้จากการซื้ออุปกรณ์</t>
  </si>
  <si>
    <t>สินทรัพย์ดำเนินงาน (เพิ่มขึ้น) ลดลง</t>
  </si>
  <si>
    <t>เงินสดสุทธิจากกิจกรรมดำเนินงาน</t>
  </si>
  <si>
    <t>งบการเงินเฉพาะกิจการ</t>
  </si>
  <si>
    <t>งบการเงินรวม</t>
  </si>
  <si>
    <t>เงินลงทุนในบริษัทย่อย</t>
  </si>
  <si>
    <t>บริษัท สตาร์เฟล็กซ์ จำกัด (มหาชน) และบริษัทย่อย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</si>
  <si>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</si>
  <si>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</si>
  <si>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31 ธันวาคม</t>
  </si>
  <si>
    <t>หนี้สินดำเนินงานเพิ่มขึ้น (ลดลง)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</si>
  <si>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</si>
  <si>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 </t>
  </si>
  <si>
    <t>กำไรต่อหุ้น</t>
  </si>
  <si>
    <t xml:space="preserve">   กำไรต่อหุ้นขั้นพื้นฐาน</t>
  </si>
  <si>
    <t>เงินลงทุนในการร่วมค้า</t>
  </si>
  <si>
    <t>หุ้นทุนซื้อคืน</t>
  </si>
  <si>
    <t>ทุนสำรอง</t>
  </si>
  <si>
    <t>เงินสดจ่ายเพื่อซื้อคืนหุ้นทุน</t>
  </si>
  <si>
    <t xml:space="preserve">   ทุนสำรองสำหรับหุ้นทุนซื้อคืน</t>
  </si>
  <si>
    <t>รายการที่ไม่ใช่เงินสดประกอบด้วย</t>
  </si>
  <si>
    <t xml:space="preserve">เงินลงทุนในบริษัทร่วม </t>
  </si>
  <si>
    <t xml:space="preserve">องค์ประกอบอื่นของส่วนของผู้ถือหุ้น </t>
  </si>
  <si>
    <t>ของส่วน</t>
  </si>
  <si>
    <t>ของผู้ถือหุ้น</t>
  </si>
  <si>
    <t>องค์ประกอบอื่นของส่วนของผู้ถือหุ้น</t>
  </si>
  <si>
    <t>ผลต่างจากการแปลงค่างบการเงิน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</si>
  <si>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</si>
  <si>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</si>
  <si>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</si>
  <si>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</si>
  <si>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</si>
  <si>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 xml:space="preserve">   - สุทธิจากภาษีเงินได้</t>
  </si>
  <si>
    <t>งบการเปลี่ยนแปลงส่วนของผู้ถือหุ้น</t>
  </si>
  <si>
    <t>องค์ประกอบอื่น</t>
  </si>
  <si>
    <t>ผลต่างจากการ</t>
  </si>
  <si>
    <t>แปลงค่างบการเงิน</t>
  </si>
  <si>
    <t>ต่างประเทศ</t>
  </si>
  <si>
    <t>ที่เป็นเงินตรา</t>
  </si>
  <si>
    <t>งบการเปลี่ยนแปลงส่วนของผู้ถือหุ้น (ต่อ)</t>
  </si>
  <si>
    <t xml:space="preserve">สินทรัพย์ทางการเงินไม่หมุนเวียนอื่นลดลง </t>
  </si>
  <si>
    <t>เงินสดรับจากเงินกู้ยืมระยะสั้น</t>
  </si>
  <si>
    <t>เงินสดจ่ายชำระเงินกู้ยืมระยะสั้น</t>
  </si>
  <si>
    <t xml:space="preserve">   ค่าเผื่อผลขาดทุนที่คาดว่าจะเกิดขึ้น (โอนกลับ) </t>
  </si>
  <si>
    <t xml:space="preserve">   เงินสดรับจากดอกเบี้ยรับ</t>
  </si>
  <si>
    <t>เงินสดจ่ายดอกเบี้ย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</si>
  <si>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</si>
  <si>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</si>
  <si>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</t>
  </si>
  <si>
    <t xml:space="preserve">   เงินสดจ่ายผลประโยชน์พนักงาน</t>
  </si>
  <si>
    <t xml:space="preserve">   เงินสดจ่ายดอกเบี้ย</t>
  </si>
  <si>
    <t xml:space="preserve">   เงินสดจ่ายภาษีเงินได้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</si>
  <si>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</si>
  <si>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</si>
  <si>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</si>
  <si>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</si>
  <si>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</si>
  <si>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</si>
  <si>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</si>
  <si>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</si>
  <si>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</si>
  <si>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กำไรจากการจำหน่าย/ตัดจำหน่ายอุปกรณ์</t>
  </si>
  <si>
    <t>กำไรจากการดำเนินงาน</t>
  </si>
  <si>
    <t>มูลค่าหุ้นสามัญ</t>
  </si>
  <si>
    <t xml:space="preserve">   รายได้ทางการเงิน</t>
  </si>
  <si>
    <t xml:space="preserve">   ต้นทุนทางการเงิน</t>
  </si>
  <si>
    <t>หนี้สินตราสารอนุพันธ์</t>
  </si>
  <si>
    <t>รายได้ (ค่าใช้จ่าย) ภาษีเงินได้</t>
  </si>
  <si>
    <t>เงินสดรับจากการจำหน่ายอุปกรณ์</t>
  </si>
  <si>
    <t xml:space="preserve">   สินทรัพย์สิทธิการใช้เพิ่มขึ้น</t>
  </si>
  <si>
    <t>2569</t>
  </si>
  <si>
    <t>ยอดคงเหลือ ณ วันที่ 1 มกราคม 2569</t>
  </si>
  <si>
    <t>เงินกู้ยืมระยะสั้น</t>
  </si>
  <si>
    <t>ออกหุ้นสามัญเพิ่มทุน</t>
  </si>
  <si>
    <t>เงินเพิ่มทุนและส่วนเกินมูลค่าหุ้นจากการใช้สิทธิของ</t>
  </si>
  <si>
    <t xml:space="preserve">   ใบสำคัญแสดงสิทธิซื้อหุ้นสามัญ</t>
  </si>
  <si>
    <t xml:space="preserve">         (31 ธันวาคม 2568: หุ้นสามัญ 820,005,072 หุ้น </t>
  </si>
  <si>
    <t xml:space="preserve">   ส่วนแบ่งกำไรขาดทุนสุทธิจากเงินลงทุนในการร่วมค้าและบริษัทร่วม</t>
  </si>
  <si>
    <t>เงินสดสุทธิจาก (ใช้ไปใน) กิจกรรมจัดหาเงิน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</si>
  <si>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</si>
  <si>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</si>
  <si>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ส่วนแบ่งกำไรขาดทุนสุทธิจากเงินลงทุนในการร่วมค้า</t>
  </si>
  <si>
    <t xml:space="preserve">   บริษัทร่วม</t>
  </si>
  <si>
    <t>12, 13</t>
  </si>
  <si>
    <t>ณ วันที่ 30 มิถุนายน 2569</t>
  </si>
  <si>
    <t>30 มิถุนายน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</si>
  <si>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</si>
  <si>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</si>
  <si>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</si>
  <si>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</si>
  <si>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ขาดทุนจากอัตราแลกเปลี่ยน</t>
  </si>
  <si>
    <t>เงินปันผลจ่าย</t>
  </si>
  <si>
    <t>เงินฝากธนาคารที่มีภาระค้ำประกันเพิ่มขึ้น</t>
  </si>
  <si>
    <t>ลดทุนจดทะเบียนและตัดหุ้นทุนซื้อคืน</t>
  </si>
  <si>
    <t>ภาษีเงินได้นิติบุคคลค้างจ่าย</t>
  </si>
  <si>
    <t xml:space="preserve">         (31 ธันวาคม 2568: หุ้นสามัญ 922,505,072 หุ้น </t>
  </si>
  <si>
    <t xml:space="preserve">   ที่ยังไม่ได้จัดสรร</t>
  </si>
  <si>
    <t xml:space="preserve">   ค่าเผื่อการปรับลดสินค้าคงเหลือเป็นมูลค่าสุทธิที่จะได้รับ</t>
  </si>
  <si>
    <t xml:space="preserve">   ขาดทุนจากอัตราแลกเปลี่ยนที่ยังไม่เกิดขึ้นจริง</t>
  </si>
  <si>
    <t xml:space="preserve">สินทรัพย์ไม่หมุนเวียนอื่นลดลง </t>
  </si>
  <si>
    <t>เงินสดและรายการเทียบเท่าเงินสดเพิ่มขึ้น (ลดลง) สุทธิ</t>
  </si>
  <si>
    <t xml:space="preserve">      หุ้นสามัญ 791,793,352 หุ้น มูลค่าหุ้นละ 0.50 บาท</t>
  </si>
  <si>
    <t xml:space="preserve">         มูลค่าหุ้นละ 0.50 บาท)</t>
  </si>
  <si>
    <t>โอนกลับทุนสำรองหุ้นทุนซื้อคืนเป็นกำไรสะสม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</si>
</sst>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>
    <font>
      <sz val="10"/>
      <color theme="1"/>
      <name val="Arial"/>
      <family val="2"/>
    </font>
    <font>
      <sz val="11"/>
      <color indexed="8"/>
      <name val="Calibri"/>
      <family val="2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name val="Wingdings 2"/>
      <family val="1"/>
      <charset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</cellStyleXfs>
  <cellXfs count="91">
    <xf numFmtId="0" fontId="0" fillId="0" borderId="0" xfId="0"/>
    <xf numFmtId="9" fontId="6" fillId="0" borderId="0" xfId="6" applyFont="1" applyFill="1" applyAlignment="1"/>
    <xf numFmtId="41" fontId="6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>
      <alignment horizontal="right"/>
    </xf>
    <xf numFmtId="41" fontId="6" fillId="0" borderId="0" xfId="6" applyNumberFormat="1" applyFont="1" applyFill="1" applyAlignment="1"/>
    <xf numFmtId="43" fontId="6" fillId="0" borderId="0" xfId="1" applyFont="1" applyFill="1" applyAlignment="1"/>
    <xf numFmtId="164" fontId="6" fillId="0" borderId="0" xfId="1" applyNumberFormat="1" applyFont="1" applyFill="1" applyAlignment="1"/>
    <xf numFmtId="165" fontId="6" fillId="0" borderId="0" xfId="1" applyNumberFormat="1" applyFont="1" applyFill="1"/>
    <xf numFmtId="0" fontId="5" fillId="0" borderId="0" xfId="0" quotePrefix="1" applyFont="1" applyAlignment="1">
      <alignment horizontal="left"/>
    </xf>
    <xf numFmtId="164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left"/>
    </xf>
    <xf numFmtId="164" fontId="6" fillId="0" borderId="0" xfId="0" quotePrefix="1" applyNumberFormat="1" applyFont="1" applyAlignment="1">
      <alignment horizontal="centerContinuous"/>
    </xf>
    <xf numFmtId="0" fontId="5" fillId="0" borderId="0" xfId="0" applyFont="1"/>
    <xf numFmtId="37" fontId="6" fillId="0" borderId="0" xfId="4" applyNumberFormat="1" applyFont="1"/>
    <xf numFmtId="0" fontId="6" fillId="0" borderId="0" xfId="0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164" fontId="6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37" fontId="7" fillId="0" borderId="0" xfId="0" applyNumberFormat="1" applyFont="1" applyAlignment="1">
      <alignment horizontal="center"/>
    </xf>
    <xf numFmtId="37" fontId="6" fillId="0" borderId="1" xfId="0" quotePrefix="1" applyNumberFormat="1" applyFont="1" applyBorder="1" applyAlignment="1">
      <alignment horizontal="center" wrapText="1"/>
    </xf>
    <xf numFmtId="37" fontId="6" fillId="0" borderId="0" xfId="0" quotePrefix="1" applyNumberFormat="1" applyFont="1" applyAlignment="1">
      <alignment horizontal="center"/>
    </xf>
    <xf numFmtId="37" fontId="6" fillId="0" borderId="0" xfId="0" applyNumberFormat="1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1" fontId="6" fillId="0" borderId="0" xfId="0" applyNumberFormat="1" applyFont="1"/>
    <xf numFmtId="41" fontId="6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left"/>
    </xf>
    <xf numFmtId="41" fontId="6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41" fontId="6" fillId="0" borderId="1" xfId="0" applyNumberFormat="1" applyFont="1" applyBorder="1" applyAlignment="1">
      <alignment horizontal="right"/>
    </xf>
    <xf numFmtId="41" fontId="6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41" fontId="6" fillId="0" borderId="0" xfId="0" applyNumberFormat="1" applyFont="1" applyAlignment="1">
      <alignment horizontal="center"/>
    </xf>
    <xf numFmtId="41" fontId="6" fillId="0" borderId="3" xfId="0" applyNumberFormat="1" applyFont="1" applyBorder="1" applyAlignment="1">
      <alignment horizontal="center"/>
    </xf>
    <xf numFmtId="38" fontId="7" fillId="0" borderId="0" xfId="3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41" fontId="6" fillId="0" borderId="4" xfId="0" applyNumberFormat="1" applyFont="1" applyBorder="1" applyAlignment="1">
      <alignment horizontal="right"/>
    </xf>
    <xf numFmtId="164" fontId="6" fillId="0" borderId="0" xfId="0" quotePrefix="1" applyNumberFormat="1" applyFont="1" applyAlignment="1">
      <alignment horizontal="left"/>
    </xf>
    <xf numFmtId="164" fontId="6" fillId="0" borderId="0" xfId="0" quotePrefix="1" applyNumberFormat="1" applyFont="1" applyAlignment="1">
      <alignment horizontal="center"/>
    </xf>
    <xf numFmtId="0" fontId="6" fillId="0" borderId="5" xfId="0" applyFont="1" applyBorder="1"/>
    <xf numFmtId="0" fontId="6" fillId="0" borderId="6" xfId="0" applyFont="1" applyBorder="1"/>
    <xf numFmtId="0" fontId="6" fillId="0" borderId="0" xfId="0" applyFont="1" applyAlignment="1">
      <alignment wrapText="1"/>
    </xf>
    <xf numFmtId="164" fontId="6" fillId="0" borderId="0" xfId="0" quotePrefix="1" applyNumberFormat="1" applyFont="1" applyAlignment="1">
      <alignment horizontal="right"/>
    </xf>
    <xf numFmtId="37" fontId="7" fillId="0" borderId="0" xfId="0" quotePrefix="1" applyNumberFormat="1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8" fillId="0" borderId="0" xfId="0" applyNumberFormat="1" applyFont="1" applyAlignment="1">
      <alignment horizontal="center"/>
    </xf>
    <xf numFmtId="0" fontId="8" fillId="0" borderId="0" xfId="0" applyFont="1"/>
    <xf numFmtId="41" fontId="6" fillId="0" borderId="4" xfId="0" applyNumberFormat="1" applyFont="1" applyBorder="1" applyAlignment="1">
      <alignment horizontal="center"/>
    </xf>
    <xf numFmtId="43" fontId="6" fillId="0" borderId="0" xfId="0" applyNumberFormat="1" applyFont="1"/>
    <xf numFmtId="43" fontId="6" fillId="0" borderId="4" xfId="0" applyNumberFormat="1" applyFont="1" applyBorder="1" applyAlignment="1">
      <alignment horizontal="center"/>
    </xf>
    <xf numFmtId="165" fontId="6" fillId="0" borderId="0" xfId="0" applyNumberFormat="1" applyFont="1"/>
    <xf numFmtId="37" fontId="5" fillId="0" borderId="0" xfId="0" applyNumberFormat="1" applyFont="1"/>
    <xf numFmtId="37" fontId="6" fillId="0" borderId="0" xfId="0" applyNumberFormat="1" applyFont="1"/>
    <xf numFmtId="37" fontId="8" fillId="0" borderId="0" xfId="0" applyNumberFormat="1" applyFont="1" applyAlignment="1">
      <alignment horizontal="center"/>
    </xf>
    <xf numFmtId="41" fontId="6" fillId="0" borderId="1" xfId="0" applyNumberFormat="1" applyFont="1" applyBorder="1"/>
    <xf numFmtId="41" fontId="6" fillId="0" borderId="2" xfId="0" applyNumberFormat="1" applyFont="1" applyBorder="1"/>
    <xf numFmtId="164" fontId="9" fillId="0" borderId="0" xfId="0" applyNumberFormat="1" applyFont="1"/>
    <xf numFmtId="164" fontId="9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37" fontId="10" fillId="0" borderId="0" xfId="0" applyNumberFormat="1" applyFont="1" applyAlignment="1">
      <alignment horizontal="left"/>
    </xf>
    <xf numFmtId="0" fontId="10" fillId="0" borderId="0" xfId="0" applyFont="1"/>
    <xf numFmtId="38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right"/>
    </xf>
    <xf numFmtId="38" fontId="9" fillId="0" borderId="3" xfId="0" applyNumberFormat="1" applyFont="1" applyBorder="1" applyAlignment="1">
      <alignment horizontal="center"/>
    </xf>
    <xf numFmtId="38" fontId="10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38" fontId="9" fillId="0" borderId="1" xfId="0" applyNumberFormat="1" applyFont="1" applyBorder="1" applyAlignment="1">
      <alignment horizontal="centerContinuous"/>
    </xf>
    <xf numFmtId="164" fontId="9" fillId="0" borderId="1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1" applyNumberFormat="1" applyFont="1" applyFill="1" applyAlignment="1"/>
    <xf numFmtId="0" fontId="9" fillId="0" borderId="0" xfId="0" applyFont="1"/>
    <xf numFmtId="0" fontId="12" fillId="0" borderId="0" xfId="0" applyFont="1" applyAlignment="1">
      <alignment horizontal="center"/>
    </xf>
    <xf numFmtId="41" fontId="9" fillId="0" borderId="1" xfId="0" applyNumberFormat="1" applyFont="1" applyBorder="1"/>
    <xf numFmtId="0" fontId="9" fillId="0" borderId="0" xfId="0" applyFont="1" applyAlignment="1">
      <alignment horizontal="center"/>
    </xf>
    <xf numFmtId="41" fontId="9" fillId="0" borderId="2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1" applyNumberFormat="1" applyFont="1" applyFill="1" applyBorder="1" applyAlignment="1"/>
    <xf numFmtId="43" fontId="9" fillId="0" borderId="0" xfId="1" applyFont="1" applyFill="1" applyAlignment="1"/>
    <xf numFmtId="0" fontId="10" fillId="0" borderId="0" xfId="0" applyFont="1" applyAlignment="1">
      <alignment vertical="center"/>
    </xf>
    <xf numFmtId="164" fontId="9" fillId="0" borderId="0" xfId="1" applyNumberFormat="1" applyFont="1" applyFill="1" applyBorder="1" applyAlignment="1"/>
    <xf numFmtId="164" fontId="13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10" fillId="0" borderId="1" xfId="5" applyFont="1" applyBorder="1" applyAlignment="1">
      <alignment horizontal="center"/>
    </xf>
    <xf numFmtId="38" fontId="9" fillId="0" borderId="3" xfId="0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 107" xfId="2" xr:uid="{00000000-0005-0000-0000-000002000000}"/>
    <cellStyle name="Normal 2" xfId="3" xr:uid="{00000000-0005-0000-0000-000003000000}"/>
    <cellStyle name="Normal_BS&amp;PLT Q1'2006" xfId="4" xr:uid="{00000000-0005-0000-0000-000004000000}"/>
    <cellStyle name="Normal_CE-Thai" xfId="5" xr:uid="{00000000-0005-0000-0000-000005000000}"/>
    <cellStyle name="Percent" xfId="6" builtinId="5"/>
  </cellStyles>
  <dxfs count="0"/>
  <tableStyles count="0" defaultTableStyle="TableStyleMedium9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2"/>
  <sheetViews>
    <sheetView showGridLines="0" tabSelected="1" view="pageBreakPreview" topLeftCell="A146" zoomScaleNormal="80" zoomScaleSheetLayoutView="100" workbookViewId="0">
      <selection activeCell="O154" sqref="O154"/>
    </sheetView>
  </sheetViews>
  <sheetFormatPr defaultColWidth="10.5546875" defaultRowHeight="24" customHeight="1"/>
  <cols>
    <col min="1" max="1" width="40.5546875" style="25" customWidth="1"/>
    <col min="2" max="2" width="1.5546875" style="17" customWidth="1"/>
    <col min="3" max="3" width="7.6640625" style="17" customWidth="1"/>
    <col min="4" max="4" width="0.5546875" style="17" customWidth="1"/>
    <col min="5" max="5" width="14.33203125" style="17" customWidth="1"/>
    <col min="6" max="6" width="0.5546875" style="17" customWidth="1"/>
    <col min="7" max="7" width="14.33203125" style="17" customWidth="1"/>
    <col min="8" max="8" width="0.5546875" style="17" customWidth="1"/>
    <col min="9" max="9" width="14.33203125" style="17" customWidth="1"/>
    <col min="10" max="10" width="0.5546875" style="17" customWidth="1"/>
    <col min="11" max="11" width="14.33203125" style="17" customWidth="1"/>
    <col min="12" max="12" width="0.5546875" style="17" customWidth="1"/>
    <col min="13" max="13" width="10.5546875" style="17"/>
    <col min="14" max="14" width="12.33203125" style="17" bestFit="1" customWidth="1"/>
    <col min="15" max="15" width="10.5546875" style="17"/>
    <col min="16" max="16" width="11.44140625" style="17" bestFit="1" customWidth="1"/>
    <col min="17" max="17" width="10.5546875" style="17"/>
    <col min="18" max="18" width="11" style="17" bestFit="1" customWidth="1"/>
    <col min="19" max="16384" width="10.5546875" style="17"/>
  </cols>
  <sheetData>
    <row r="1" spans="1:18" s="10" customFormat="1" ht="24" customHeight="1">
      <c r="A1" s="8" t="s">
        <v>97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8" s="10" customFormat="1" ht="24" customHeight="1">
      <c r="A2" s="11" t="s">
        <v>118</v>
      </c>
      <c r="B2" s="9"/>
      <c r="C2" s="12"/>
      <c r="D2" s="9"/>
      <c r="E2" s="12"/>
      <c r="F2" s="9"/>
      <c r="G2" s="12"/>
      <c r="H2" s="9"/>
      <c r="I2" s="12"/>
      <c r="J2" s="9"/>
      <c r="K2" s="12"/>
      <c r="L2" s="9"/>
    </row>
    <row r="3" spans="1:18" s="14" customFormat="1" ht="24" customHeight="1">
      <c r="A3" s="13" t="s">
        <v>175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8" ht="24" customHeight="1">
      <c r="A4" s="15"/>
      <c r="B4" s="9"/>
      <c r="C4" s="16"/>
      <c r="D4" s="9"/>
      <c r="E4" s="16"/>
      <c r="F4" s="9"/>
      <c r="G4" s="16"/>
      <c r="H4" s="9"/>
      <c r="I4" s="16"/>
      <c r="J4" s="9"/>
      <c r="K4" s="16" t="s">
        <v>37</v>
      </c>
      <c r="L4" s="9"/>
    </row>
    <row r="5" spans="1:18" ht="24" customHeight="1">
      <c r="A5" s="15"/>
      <c r="B5" s="9"/>
      <c r="C5" s="16"/>
      <c r="D5" s="9"/>
      <c r="E5" s="18"/>
      <c r="F5" s="18" t="s">
        <v>95</v>
      </c>
      <c r="G5" s="18"/>
      <c r="H5" s="9"/>
      <c r="I5" s="87" t="s">
        <v>94</v>
      </c>
      <c r="J5" s="87"/>
      <c r="K5" s="87"/>
      <c r="L5" s="9"/>
    </row>
    <row r="6" spans="1:18" ht="24" customHeight="1">
      <c r="A6" s="15"/>
      <c r="B6" s="9"/>
      <c r="C6" s="16"/>
      <c r="D6" s="9"/>
      <c r="E6" s="19" t="s">
        <v>176</v>
      </c>
      <c r="F6" s="9"/>
      <c r="G6" s="19" t="s">
        <v>100</v>
      </c>
      <c r="H6" s="9"/>
      <c r="I6" s="19" t="s">
        <v>176</v>
      </c>
      <c r="J6" s="20"/>
      <c r="K6" s="19" t="s">
        <v>100</v>
      </c>
      <c r="L6" s="9"/>
    </row>
    <row r="7" spans="1:18" ht="24" customHeight="1">
      <c r="A7" s="15"/>
      <c r="B7" s="21"/>
      <c r="C7" s="21" t="s">
        <v>0</v>
      </c>
      <c r="D7" s="21"/>
      <c r="E7" s="22" t="s">
        <v>161</v>
      </c>
      <c r="F7" s="23"/>
      <c r="G7" s="22" t="s">
        <v>143</v>
      </c>
      <c r="H7" s="23"/>
      <c r="I7" s="22" t="s">
        <v>161</v>
      </c>
      <c r="J7" s="23"/>
      <c r="K7" s="22" t="s">
        <v>143</v>
      </c>
      <c r="L7" s="23"/>
    </row>
    <row r="8" spans="1:18" ht="24" customHeight="1">
      <c r="A8" s="15"/>
      <c r="B8" s="21"/>
      <c r="C8" s="21"/>
      <c r="D8" s="21"/>
      <c r="E8" s="24" t="s">
        <v>50</v>
      </c>
      <c r="F8" s="24"/>
      <c r="G8" s="24" t="s">
        <v>51</v>
      </c>
      <c r="H8" s="24"/>
      <c r="I8" s="24" t="s">
        <v>50</v>
      </c>
      <c r="J8" s="24"/>
      <c r="K8" s="24" t="s">
        <v>51</v>
      </c>
      <c r="L8" s="24"/>
    </row>
    <row r="9" spans="1:18" ht="24" customHeight="1">
      <c r="B9" s="21"/>
      <c r="C9" s="21"/>
      <c r="D9" s="26"/>
      <c r="E9" s="24" t="s">
        <v>52</v>
      </c>
      <c r="F9" s="24"/>
      <c r="G9" s="24"/>
      <c r="H9" s="24"/>
      <c r="I9" s="24" t="s">
        <v>52</v>
      </c>
      <c r="J9" s="24"/>
      <c r="K9" s="24"/>
      <c r="L9" s="24"/>
    </row>
    <row r="10" spans="1:18" ht="24" customHeight="1">
      <c r="A10" s="13" t="s">
        <v>1</v>
      </c>
      <c r="B10" s="21"/>
      <c r="C10" s="21"/>
      <c r="D10" s="26"/>
      <c r="E10" s="26"/>
      <c r="F10" s="26"/>
      <c r="G10" s="26"/>
      <c r="H10" s="26"/>
      <c r="I10" s="26"/>
      <c r="J10" s="26"/>
      <c r="K10" s="26"/>
      <c r="L10" s="26"/>
    </row>
    <row r="11" spans="1:18" ht="24" customHeight="1">
      <c r="A11" s="13" t="s">
        <v>2</v>
      </c>
      <c r="C11" s="27"/>
      <c r="E11" s="28"/>
      <c r="F11" s="28"/>
      <c r="G11" s="28"/>
      <c r="H11" s="28"/>
      <c r="I11" s="28"/>
      <c r="J11" s="28"/>
      <c r="K11" s="28"/>
      <c r="L11" s="28"/>
    </row>
    <row r="12" spans="1:18" ht="24" customHeight="1">
      <c r="A12" s="25" t="s">
        <v>3</v>
      </c>
      <c r="C12" s="27"/>
      <c r="E12" s="29">
        <v>81766</v>
      </c>
      <c r="F12" s="28"/>
      <c r="G12" s="29">
        <v>93748</v>
      </c>
      <c r="I12" s="29">
        <v>60302</v>
      </c>
      <c r="K12" s="29">
        <v>72215</v>
      </c>
      <c r="L12" s="28"/>
      <c r="M12" s="29"/>
      <c r="O12" s="1"/>
      <c r="P12" s="1"/>
    </row>
    <row r="13" spans="1:18" ht="24" customHeight="1">
      <c r="A13" s="30" t="s">
        <v>145</v>
      </c>
      <c r="C13" s="27">
        <v>3</v>
      </c>
      <c r="E13" s="29">
        <v>385625</v>
      </c>
      <c r="F13" s="28"/>
      <c r="G13" s="29">
        <v>375641</v>
      </c>
      <c r="I13" s="29">
        <v>385648</v>
      </c>
      <c r="K13" s="29">
        <v>375651</v>
      </c>
      <c r="L13" s="28"/>
      <c r="M13" s="29"/>
      <c r="O13" s="1"/>
      <c r="P13" s="5"/>
    </row>
    <row r="14" spans="1:18" ht="24" customHeight="1">
      <c r="A14" s="30" t="s">
        <v>29</v>
      </c>
      <c r="B14" s="27"/>
      <c r="C14" s="27">
        <v>4</v>
      </c>
      <c r="E14" s="29">
        <v>472980</v>
      </c>
      <c r="F14" s="28"/>
      <c r="G14" s="29">
        <v>307091</v>
      </c>
      <c r="I14" s="29">
        <v>471195</v>
      </c>
      <c r="K14" s="29">
        <v>304854</v>
      </c>
      <c r="L14" s="28"/>
      <c r="M14" s="29"/>
      <c r="O14" s="1"/>
      <c r="P14" s="1"/>
    </row>
    <row r="15" spans="1:18" ht="24" customHeight="1">
      <c r="A15" s="25" t="s">
        <v>79</v>
      </c>
      <c r="B15" s="27"/>
      <c r="C15" s="27"/>
      <c r="E15" s="29">
        <v>40</v>
      </c>
      <c r="F15" s="28"/>
      <c r="G15" s="29">
        <v>11</v>
      </c>
      <c r="I15" s="29">
        <v>40</v>
      </c>
      <c r="K15" s="29">
        <v>11</v>
      </c>
      <c r="L15" s="28"/>
      <c r="O15" s="1"/>
      <c r="P15" s="1"/>
    </row>
    <row r="16" spans="1:18" ht="24" customHeight="1">
      <c r="A16" s="25" t="s">
        <v>65</v>
      </c>
      <c r="B16" s="27"/>
      <c r="C16" s="27"/>
      <c r="E16" s="29">
        <v>103279</v>
      </c>
      <c r="F16" s="28"/>
      <c r="G16" s="29">
        <v>83454</v>
      </c>
      <c r="I16" s="29">
        <v>103278</v>
      </c>
      <c r="K16" s="29">
        <v>83453</v>
      </c>
      <c r="L16" s="28"/>
      <c r="M16" s="29"/>
      <c r="O16" s="4"/>
      <c r="P16" s="5"/>
      <c r="R16" s="25"/>
    </row>
    <row r="17" spans="1:16" ht="24" customHeight="1">
      <c r="A17" s="13" t="s">
        <v>4</v>
      </c>
      <c r="B17" s="27"/>
      <c r="C17" s="27"/>
      <c r="E17" s="31">
        <f>SUM(E12:E16)</f>
        <v>1043690</v>
      </c>
      <c r="F17" s="28"/>
      <c r="G17" s="31">
        <f>SUM(G12:G16)</f>
        <v>859945</v>
      </c>
      <c r="I17" s="31">
        <f>SUM(I12:I16)</f>
        <v>1020463</v>
      </c>
      <c r="K17" s="31">
        <f>SUM(K12:K16)</f>
        <v>836184</v>
      </c>
      <c r="L17" s="28"/>
    </row>
    <row r="18" spans="1:16" ht="24" customHeight="1">
      <c r="A18" s="13" t="s">
        <v>5</v>
      </c>
      <c r="B18" s="27"/>
      <c r="C18" s="27"/>
      <c r="E18" s="29"/>
      <c r="F18" s="28"/>
      <c r="G18" s="29"/>
      <c r="I18" s="29"/>
      <c r="K18" s="29"/>
      <c r="L18" s="28"/>
    </row>
    <row r="19" spans="1:16" ht="24" customHeight="1">
      <c r="A19" s="25" t="s">
        <v>68</v>
      </c>
      <c r="B19" s="27"/>
      <c r="C19" s="27"/>
      <c r="E19" s="29">
        <v>32564</v>
      </c>
      <c r="F19" s="28"/>
      <c r="G19" s="29">
        <v>32536</v>
      </c>
      <c r="I19" s="29">
        <v>32564</v>
      </c>
      <c r="K19" s="29">
        <v>32536</v>
      </c>
      <c r="L19" s="28"/>
      <c r="M19" s="29"/>
      <c r="O19" s="1"/>
      <c r="P19" s="1"/>
    </row>
    <row r="20" spans="1:16" ht="24" customHeight="1">
      <c r="A20" s="25" t="s">
        <v>96</v>
      </c>
      <c r="B20" s="27"/>
      <c r="C20" s="27">
        <v>5</v>
      </c>
      <c r="E20" s="29">
        <v>0</v>
      </c>
      <c r="F20" s="28"/>
      <c r="G20" s="29">
        <v>0</v>
      </c>
      <c r="I20" s="29">
        <v>371348</v>
      </c>
      <c r="K20" s="29">
        <v>371348</v>
      </c>
      <c r="L20" s="28"/>
      <c r="M20" s="29"/>
      <c r="O20" s="1"/>
      <c r="P20" s="1"/>
    </row>
    <row r="21" spans="1:16" ht="24" customHeight="1">
      <c r="A21" s="25" t="s">
        <v>106</v>
      </c>
      <c r="B21" s="27"/>
      <c r="C21" s="27">
        <v>6</v>
      </c>
      <c r="E21" s="29">
        <v>103421</v>
      </c>
      <c r="F21" s="28"/>
      <c r="G21" s="29">
        <v>113531</v>
      </c>
      <c r="I21" s="29">
        <v>125000</v>
      </c>
      <c r="K21" s="29">
        <v>125000</v>
      </c>
      <c r="L21" s="28"/>
      <c r="O21" s="1"/>
      <c r="P21" s="1"/>
    </row>
    <row r="22" spans="1:16" ht="24" customHeight="1">
      <c r="A22" s="25" t="s">
        <v>112</v>
      </c>
      <c r="B22" s="27"/>
      <c r="C22" s="27">
        <v>7</v>
      </c>
      <c r="E22" s="29">
        <v>384626</v>
      </c>
      <c r="F22" s="28"/>
      <c r="G22" s="29">
        <v>382720</v>
      </c>
      <c r="I22" s="29">
        <v>0</v>
      </c>
      <c r="K22" s="29">
        <v>0</v>
      </c>
      <c r="L22" s="28"/>
      <c r="O22" s="1"/>
      <c r="P22" s="1"/>
    </row>
    <row r="23" spans="1:16" ht="24" customHeight="1">
      <c r="A23" s="32" t="s">
        <v>43</v>
      </c>
      <c r="B23" s="27"/>
      <c r="C23" s="27">
        <v>8</v>
      </c>
      <c r="E23" s="29">
        <v>842392</v>
      </c>
      <c r="F23" s="28"/>
      <c r="G23" s="29">
        <v>823461</v>
      </c>
      <c r="I23" s="29">
        <v>842392</v>
      </c>
      <c r="K23" s="29">
        <v>823461</v>
      </c>
      <c r="L23" s="28"/>
      <c r="O23" s="1"/>
      <c r="P23" s="1"/>
    </row>
    <row r="24" spans="1:16" ht="24" customHeight="1">
      <c r="A24" s="32" t="s">
        <v>81</v>
      </c>
      <c r="B24" s="27"/>
      <c r="C24" s="27"/>
      <c r="E24" s="29">
        <v>16258</v>
      </c>
      <c r="F24" s="28"/>
      <c r="G24" s="29">
        <v>11610</v>
      </c>
      <c r="I24" s="29">
        <v>16258</v>
      </c>
      <c r="K24" s="29">
        <v>11610</v>
      </c>
      <c r="L24" s="28"/>
      <c r="O24" s="1"/>
      <c r="P24" s="1"/>
    </row>
    <row r="25" spans="1:16" ht="24" customHeight="1">
      <c r="A25" s="32" t="s">
        <v>26</v>
      </c>
      <c r="B25" s="27"/>
      <c r="C25" s="27"/>
      <c r="E25" s="29">
        <v>9299</v>
      </c>
      <c r="F25" s="28"/>
      <c r="G25" s="29">
        <v>9023</v>
      </c>
      <c r="I25" s="29">
        <v>9299</v>
      </c>
      <c r="K25" s="29">
        <v>9023</v>
      </c>
      <c r="L25" s="28"/>
      <c r="O25" s="1"/>
      <c r="P25" s="1"/>
    </row>
    <row r="26" spans="1:16" ht="24" customHeight="1">
      <c r="A26" s="32" t="s">
        <v>44</v>
      </c>
      <c r="B26" s="27"/>
      <c r="C26" s="27"/>
      <c r="E26" s="29">
        <v>9297</v>
      </c>
      <c r="F26" s="28"/>
      <c r="G26" s="29">
        <v>9092</v>
      </c>
      <c r="I26" s="29">
        <v>10555</v>
      </c>
      <c r="K26" s="29">
        <v>9092</v>
      </c>
      <c r="L26" s="28"/>
      <c r="M26" s="29"/>
      <c r="O26" s="1"/>
      <c r="P26" s="1"/>
    </row>
    <row r="27" spans="1:16" ht="24" customHeight="1">
      <c r="A27" s="25" t="s">
        <v>80</v>
      </c>
      <c r="B27" s="27"/>
      <c r="C27" s="27"/>
      <c r="E27" s="29">
        <v>3103</v>
      </c>
      <c r="F27" s="28"/>
      <c r="G27" s="29">
        <v>3103</v>
      </c>
      <c r="I27" s="29">
        <v>3103</v>
      </c>
      <c r="K27" s="29">
        <v>3103</v>
      </c>
      <c r="L27" s="28"/>
      <c r="M27" s="29"/>
      <c r="O27" s="4"/>
      <c r="P27" s="1"/>
    </row>
    <row r="28" spans="1:16" ht="24" customHeight="1">
      <c r="A28" s="25" t="s">
        <v>90</v>
      </c>
      <c r="B28" s="27"/>
      <c r="C28" s="27"/>
      <c r="E28" s="33">
        <v>294</v>
      </c>
      <c r="F28" s="28"/>
      <c r="G28" s="33">
        <v>345</v>
      </c>
      <c r="I28" s="33">
        <v>294</v>
      </c>
      <c r="K28" s="33">
        <v>345</v>
      </c>
      <c r="L28" s="28"/>
      <c r="M28" s="29"/>
      <c r="O28" s="4"/>
      <c r="P28" s="1"/>
    </row>
    <row r="29" spans="1:16" ht="24" customHeight="1">
      <c r="A29" s="13" t="s">
        <v>6</v>
      </c>
      <c r="C29" s="27"/>
      <c r="E29" s="29">
        <f>SUM(E19:E28)</f>
        <v>1401254</v>
      </c>
      <c r="F29" s="28"/>
      <c r="G29" s="29">
        <f>SUM(G19:G28)</f>
        <v>1385421</v>
      </c>
      <c r="I29" s="29">
        <f>SUM(I19:I28)</f>
        <v>1410813</v>
      </c>
      <c r="K29" s="29">
        <f>SUM(K19:K28)</f>
        <v>1385518</v>
      </c>
      <c r="L29" s="28"/>
    </row>
    <row r="30" spans="1:16" ht="24" customHeight="1" thickBot="1">
      <c r="A30" s="13" t="s">
        <v>7</v>
      </c>
      <c r="C30" s="25"/>
      <c r="E30" s="34">
        <f>E17+E29</f>
        <v>2444944</v>
      </c>
      <c r="F30" s="28"/>
      <c r="G30" s="34">
        <f>G29+G17</f>
        <v>2245366</v>
      </c>
      <c r="I30" s="34">
        <f>I29+I17</f>
        <v>2431276</v>
      </c>
      <c r="K30" s="34">
        <f>K29+K17</f>
        <v>2221702</v>
      </c>
      <c r="L30" s="28"/>
    </row>
    <row r="31" spans="1:16" ht="24" customHeight="1" thickTop="1">
      <c r="C31" s="25"/>
      <c r="E31" s="28"/>
      <c r="F31" s="28"/>
      <c r="G31" s="28"/>
      <c r="H31" s="28"/>
      <c r="I31" s="28"/>
      <c r="J31" s="28"/>
      <c r="K31" s="28"/>
      <c r="L31" s="28"/>
    </row>
    <row r="32" spans="1:16" ht="24" customHeight="1">
      <c r="A32" s="25" t="s">
        <v>8</v>
      </c>
      <c r="E32" s="28"/>
      <c r="F32" s="28"/>
      <c r="G32" s="28"/>
      <c r="H32" s="28"/>
      <c r="I32" s="28"/>
      <c r="J32" s="28"/>
      <c r="K32" s="28"/>
      <c r="L32" s="28"/>
    </row>
    <row r="33" spans="1:16" s="10" customFormat="1" ht="24" customHeight="1">
      <c r="A33" s="8" t="s">
        <v>97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17"/>
    </row>
    <row r="34" spans="1:16" s="10" customFormat="1" ht="24" customHeight="1">
      <c r="A34" s="35" t="s">
        <v>119</v>
      </c>
      <c r="B34" s="9"/>
      <c r="C34" s="12"/>
      <c r="D34" s="9"/>
      <c r="E34" s="12"/>
      <c r="F34" s="9"/>
      <c r="G34" s="12"/>
      <c r="H34" s="9"/>
      <c r="I34" s="12"/>
      <c r="J34" s="9"/>
      <c r="K34" s="12"/>
      <c r="L34" s="9"/>
      <c r="M34" s="17"/>
    </row>
    <row r="35" spans="1:16" s="14" customFormat="1" ht="24" customHeight="1">
      <c r="A35" s="13" t="s">
        <v>175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7"/>
    </row>
    <row r="36" spans="1:16" ht="24" customHeight="1">
      <c r="A36" s="15"/>
      <c r="B36" s="9"/>
      <c r="C36" s="16"/>
      <c r="D36" s="9"/>
      <c r="E36" s="16"/>
      <c r="F36" s="9"/>
      <c r="G36" s="16"/>
      <c r="H36" s="9"/>
      <c r="I36" s="16"/>
      <c r="J36" s="9"/>
      <c r="K36" s="16" t="s">
        <v>37</v>
      </c>
      <c r="L36" s="9"/>
    </row>
    <row r="37" spans="1:16" ht="24" customHeight="1">
      <c r="A37" s="15"/>
      <c r="B37" s="9"/>
      <c r="C37" s="16"/>
      <c r="D37" s="9"/>
      <c r="E37" s="18"/>
      <c r="F37" s="18" t="s">
        <v>95</v>
      </c>
      <c r="G37" s="18"/>
      <c r="H37" s="9"/>
      <c r="I37" s="87" t="s">
        <v>94</v>
      </c>
      <c r="J37" s="87"/>
      <c r="K37" s="87"/>
      <c r="L37" s="9"/>
    </row>
    <row r="38" spans="1:16" ht="24" customHeight="1">
      <c r="A38" s="15"/>
      <c r="B38" s="9"/>
      <c r="C38" s="16"/>
      <c r="D38" s="9"/>
      <c r="E38" s="19" t="s">
        <v>176</v>
      </c>
      <c r="F38" s="9"/>
      <c r="G38" s="19" t="s">
        <v>100</v>
      </c>
      <c r="H38" s="9"/>
      <c r="I38" s="19" t="s">
        <v>176</v>
      </c>
      <c r="J38" s="20"/>
      <c r="K38" s="19" t="s">
        <v>100</v>
      </c>
      <c r="L38" s="9"/>
    </row>
    <row r="39" spans="1:16" ht="24" customHeight="1">
      <c r="A39" s="15"/>
      <c r="B39" s="21"/>
      <c r="C39" s="21" t="s">
        <v>0</v>
      </c>
      <c r="D39" s="21"/>
      <c r="E39" s="22" t="s">
        <v>161</v>
      </c>
      <c r="F39" s="23"/>
      <c r="G39" s="22" t="s">
        <v>143</v>
      </c>
      <c r="H39" s="23"/>
      <c r="I39" s="22" t="s">
        <v>161</v>
      </c>
      <c r="J39" s="23"/>
      <c r="K39" s="22" t="s">
        <v>143</v>
      </c>
      <c r="L39" s="23"/>
    </row>
    <row r="40" spans="1:16" ht="24" customHeight="1">
      <c r="A40" s="15"/>
      <c r="B40" s="21"/>
      <c r="C40" s="21"/>
      <c r="D40" s="21"/>
      <c r="E40" s="24" t="s">
        <v>50</v>
      </c>
      <c r="F40" s="24"/>
      <c r="G40" s="24" t="s">
        <v>51</v>
      </c>
      <c r="H40" s="24"/>
      <c r="I40" s="24" t="s">
        <v>50</v>
      </c>
      <c r="J40" s="24"/>
      <c r="K40" s="24" t="s">
        <v>51</v>
      </c>
      <c r="L40" s="24"/>
    </row>
    <row r="41" spans="1:16" ht="24" customHeight="1">
      <c r="B41" s="21"/>
      <c r="C41" s="21"/>
      <c r="D41" s="26"/>
      <c r="E41" s="24" t="s">
        <v>52</v>
      </c>
      <c r="F41" s="24"/>
      <c r="G41" s="24"/>
      <c r="H41" s="24"/>
      <c r="I41" s="24" t="s">
        <v>52</v>
      </c>
      <c r="J41" s="24"/>
      <c r="K41" s="24"/>
      <c r="L41" s="24"/>
    </row>
    <row r="42" spans="1:16" ht="24" customHeight="1">
      <c r="A42" s="13" t="s">
        <v>9</v>
      </c>
      <c r="C42" s="25"/>
    </row>
    <row r="43" spans="1:16" ht="24" customHeight="1">
      <c r="A43" s="13" t="s">
        <v>10</v>
      </c>
      <c r="C43" s="25"/>
    </row>
    <row r="44" spans="1:16" ht="24" customHeight="1">
      <c r="A44" s="25" t="s">
        <v>163</v>
      </c>
      <c r="C44" s="27">
        <v>9</v>
      </c>
      <c r="E44" s="36">
        <v>416861</v>
      </c>
      <c r="F44" s="36"/>
      <c r="G44" s="36">
        <v>270937</v>
      </c>
      <c r="I44" s="36">
        <v>416861</v>
      </c>
      <c r="K44" s="36">
        <v>270937</v>
      </c>
      <c r="L44" s="36"/>
      <c r="O44" s="1"/>
      <c r="P44" s="1"/>
    </row>
    <row r="45" spans="1:16" ht="24" customHeight="1">
      <c r="A45" s="30" t="s">
        <v>146</v>
      </c>
      <c r="C45" s="27">
        <v>10</v>
      </c>
      <c r="D45" s="28"/>
      <c r="E45" s="36">
        <v>386453</v>
      </c>
      <c r="F45" s="36"/>
      <c r="G45" s="36">
        <v>351907</v>
      </c>
      <c r="I45" s="36">
        <v>386580</v>
      </c>
      <c r="K45" s="36">
        <v>351517</v>
      </c>
      <c r="L45" s="36"/>
      <c r="N45" s="36"/>
      <c r="O45" s="4"/>
      <c r="P45" s="6"/>
    </row>
    <row r="46" spans="1:16" ht="24" customHeight="1">
      <c r="A46" s="30" t="s">
        <v>157</v>
      </c>
      <c r="C46" s="27"/>
      <c r="D46" s="28"/>
      <c r="E46" s="36">
        <v>0</v>
      </c>
      <c r="F46" s="36"/>
      <c r="G46" s="36">
        <v>98</v>
      </c>
      <c r="I46" s="36">
        <v>0</v>
      </c>
      <c r="K46" s="36">
        <v>98</v>
      </c>
      <c r="L46" s="36"/>
      <c r="O46" s="1"/>
      <c r="P46" s="6"/>
    </row>
    <row r="47" spans="1:16" ht="24" customHeight="1">
      <c r="A47" s="30" t="s">
        <v>137</v>
      </c>
      <c r="C47" s="27"/>
      <c r="D47" s="28"/>
      <c r="E47" s="36"/>
      <c r="F47" s="36"/>
      <c r="G47" s="29"/>
      <c r="I47" s="29"/>
      <c r="K47" s="29"/>
      <c r="L47" s="36"/>
      <c r="O47" s="1"/>
      <c r="P47" s="1"/>
    </row>
    <row r="48" spans="1:16" ht="24" customHeight="1">
      <c r="A48" s="30" t="s">
        <v>138</v>
      </c>
      <c r="C48" s="27">
        <v>11</v>
      </c>
      <c r="D48" s="28"/>
      <c r="E48" s="36">
        <v>86908</v>
      </c>
      <c r="F48" s="36"/>
      <c r="G48" s="36">
        <v>94199</v>
      </c>
      <c r="I48" s="36">
        <v>86908</v>
      </c>
      <c r="K48" s="36">
        <v>94199</v>
      </c>
      <c r="L48" s="36"/>
      <c r="O48" s="1"/>
      <c r="P48" s="1"/>
    </row>
    <row r="49" spans="1:16" ht="24" customHeight="1">
      <c r="A49" s="30" t="s">
        <v>139</v>
      </c>
      <c r="C49" s="27"/>
      <c r="D49" s="28"/>
      <c r="E49" s="36"/>
      <c r="F49" s="36"/>
      <c r="G49" s="36"/>
      <c r="I49" s="36"/>
      <c r="K49" s="36"/>
      <c r="L49" s="36"/>
      <c r="O49" s="1"/>
      <c r="P49" s="1"/>
    </row>
    <row r="50" spans="1:16" ht="24" customHeight="1">
      <c r="A50" s="30" t="s">
        <v>71</v>
      </c>
      <c r="C50" s="27"/>
      <c r="D50" s="28"/>
      <c r="E50" s="36">
        <v>8570</v>
      </c>
      <c r="F50" s="28"/>
      <c r="G50" s="36">
        <v>5497</v>
      </c>
      <c r="I50" s="17">
        <v>8570</v>
      </c>
      <c r="K50" s="36">
        <v>5497</v>
      </c>
      <c r="L50" s="28"/>
      <c r="O50" s="1"/>
      <c r="P50" s="1"/>
    </row>
    <row r="51" spans="1:16" ht="24" customHeight="1">
      <c r="A51" s="30" t="s">
        <v>185</v>
      </c>
      <c r="C51" s="27"/>
      <c r="D51" s="28"/>
      <c r="E51" s="36">
        <v>69</v>
      </c>
      <c r="F51" s="28"/>
      <c r="G51" s="36">
        <v>0</v>
      </c>
      <c r="I51" s="17">
        <v>69</v>
      </c>
      <c r="K51" s="36">
        <v>0</v>
      </c>
      <c r="L51" s="28"/>
      <c r="O51" s="1"/>
      <c r="P51" s="1"/>
    </row>
    <row r="52" spans="1:16" ht="24" customHeight="1">
      <c r="A52" s="13" t="s">
        <v>11</v>
      </c>
      <c r="C52" s="27"/>
      <c r="D52" s="28"/>
      <c r="E52" s="37">
        <f>SUM(E44:E51)</f>
        <v>898861</v>
      </c>
      <c r="F52" s="28"/>
      <c r="G52" s="37">
        <f>SUM(G44:G51)</f>
        <v>722638</v>
      </c>
      <c r="H52" s="28"/>
      <c r="I52" s="37">
        <f>SUM(I44:I51)</f>
        <v>898988</v>
      </c>
      <c r="J52" s="28"/>
      <c r="K52" s="37">
        <f>SUM(K44:K51)</f>
        <v>722248</v>
      </c>
      <c r="L52" s="28"/>
    </row>
    <row r="53" spans="1:16" ht="24" customHeight="1">
      <c r="A53" s="13" t="s">
        <v>30</v>
      </c>
      <c r="C53" s="26"/>
      <c r="D53" s="28"/>
      <c r="E53" s="28"/>
      <c r="F53" s="28"/>
      <c r="G53" s="28"/>
      <c r="H53" s="28"/>
      <c r="I53" s="28"/>
      <c r="J53" s="28"/>
      <c r="K53" s="28"/>
      <c r="L53" s="28"/>
    </row>
    <row r="54" spans="1:16" ht="24" customHeight="1">
      <c r="A54" s="25" t="s">
        <v>170</v>
      </c>
      <c r="C54" s="26"/>
      <c r="D54" s="28"/>
      <c r="E54" s="28"/>
      <c r="F54" s="28"/>
      <c r="G54" s="28"/>
      <c r="H54" s="28"/>
      <c r="I54" s="28"/>
      <c r="J54" s="28"/>
      <c r="K54" s="28"/>
      <c r="L54" s="28"/>
    </row>
    <row r="55" spans="1:16" ht="24" customHeight="1">
      <c r="A55" s="25" t="s">
        <v>171</v>
      </c>
      <c r="C55" s="27">
        <v>11</v>
      </c>
      <c r="D55" s="28"/>
      <c r="E55" s="36">
        <v>241809</v>
      </c>
      <c r="F55" s="28"/>
      <c r="G55" s="36">
        <v>285490</v>
      </c>
      <c r="I55" s="36">
        <v>241809</v>
      </c>
      <c r="K55" s="36">
        <v>285490</v>
      </c>
      <c r="L55" s="28"/>
      <c r="M55" s="36"/>
      <c r="O55" s="1"/>
      <c r="P55" s="1"/>
    </row>
    <row r="56" spans="1:16" ht="24" customHeight="1">
      <c r="A56" s="30" t="s">
        <v>82</v>
      </c>
      <c r="C56" s="26"/>
      <c r="D56" s="28"/>
      <c r="E56" s="36"/>
      <c r="F56" s="28"/>
      <c r="G56" s="36"/>
      <c r="I56" s="36"/>
      <c r="K56" s="36"/>
      <c r="L56" s="28"/>
      <c r="M56" s="36"/>
      <c r="O56" s="1"/>
      <c r="P56" s="1"/>
    </row>
    <row r="57" spans="1:16" ht="24" customHeight="1">
      <c r="A57" s="30" t="s">
        <v>71</v>
      </c>
      <c r="C57" s="27"/>
      <c r="D57" s="28"/>
      <c r="E57" s="36">
        <v>6739</v>
      </c>
      <c r="F57" s="28"/>
      <c r="G57" s="36">
        <v>4792</v>
      </c>
      <c r="I57" s="36">
        <v>6739</v>
      </c>
      <c r="K57" s="36">
        <v>4792</v>
      </c>
      <c r="L57" s="28"/>
      <c r="M57" s="36"/>
      <c r="O57" s="1"/>
      <c r="P57" s="1"/>
    </row>
    <row r="58" spans="1:16" ht="24" customHeight="1">
      <c r="A58" s="25" t="s">
        <v>147</v>
      </c>
      <c r="C58" s="27"/>
      <c r="D58" s="28"/>
      <c r="E58" s="36"/>
      <c r="F58" s="28"/>
      <c r="G58" s="36"/>
      <c r="I58" s="36"/>
      <c r="K58" s="36"/>
      <c r="L58" s="28"/>
      <c r="M58" s="36"/>
      <c r="O58" s="1"/>
      <c r="P58" s="1"/>
    </row>
    <row r="59" spans="1:16" ht="24" customHeight="1">
      <c r="A59" s="30" t="s">
        <v>148</v>
      </c>
      <c r="C59" s="27"/>
      <c r="D59" s="28"/>
      <c r="E59" s="36">
        <v>81446</v>
      </c>
      <c r="F59" s="28"/>
      <c r="G59" s="36">
        <v>74771</v>
      </c>
      <c r="I59" s="36">
        <v>81446</v>
      </c>
      <c r="K59" s="36">
        <v>74771</v>
      </c>
      <c r="L59" s="28"/>
      <c r="M59" s="36"/>
      <c r="O59" s="1"/>
      <c r="P59" s="1"/>
    </row>
    <row r="60" spans="1:16" ht="24" customHeight="1">
      <c r="A60" s="13" t="s">
        <v>48</v>
      </c>
      <c r="C60" s="27"/>
      <c r="D60" s="28"/>
      <c r="E60" s="37">
        <f>SUM(E55:E59)</f>
        <v>329994</v>
      </c>
      <c r="F60" s="28"/>
      <c r="G60" s="37">
        <f>SUM(G55:G59)</f>
        <v>365053</v>
      </c>
      <c r="H60" s="28"/>
      <c r="I60" s="37">
        <f>SUM(I55:I59)</f>
        <v>329994</v>
      </c>
      <c r="J60" s="28"/>
      <c r="K60" s="37">
        <f>SUM(K55:K59)</f>
        <v>365053</v>
      </c>
      <c r="L60" s="28"/>
    </row>
    <row r="61" spans="1:16" ht="24" customHeight="1">
      <c r="A61" s="13" t="s">
        <v>12</v>
      </c>
      <c r="C61" s="25"/>
      <c r="D61" s="28"/>
      <c r="E61" s="37">
        <f>SUM(E52+E60)</f>
        <v>1228855</v>
      </c>
      <c r="F61" s="28"/>
      <c r="G61" s="37">
        <f>SUM(G52+G60)</f>
        <v>1087691</v>
      </c>
      <c r="H61" s="28"/>
      <c r="I61" s="37">
        <f>SUM(I52+I60)</f>
        <v>1228982</v>
      </c>
      <c r="J61" s="28"/>
      <c r="K61" s="37">
        <f>SUM(K52+K60)</f>
        <v>1087301</v>
      </c>
      <c r="L61" s="28"/>
    </row>
    <row r="62" spans="1:16" ht="24" customHeight="1">
      <c r="A62" s="13"/>
      <c r="C62" s="25"/>
      <c r="D62" s="28"/>
      <c r="E62" s="36"/>
      <c r="F62" s="28"/>
      <c r="G62" s="36"/>
      <c r="H62" s="28"/>
      <c r="I62" s="36"/>
      <c r="J62" s="28"/>
      <c r="K62" s="36"/>
      <c r="L62" s="28"/>
    </row>
    <row r="63" spans="1:16" ht="24" customHeight="1">
      <c r="A63" s="25" t="s">
        <v>8</v>
      </c>
      <c r="E63" s="28"/>
      <c r="F63" s="28"/>
      <c r="G63" s="28"/>
      <c r="H63" s="28"/>
      <c r="I63" s="28"/>
      <c r="J63" s="28"/>
      <c r="K63" s="28"/>
      <c r="L63" s="28"/>
    </row>
    <row r="64" spans="1:16" s="10" customFormat="1" ht="24" customHeight="1">
      <c r="A64" s="8" t="s">
        <v>97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7"/>
    </row>
    <row r="65" spans="1:13" s="10" customFormat="1" ht="24" customHeight="1">
      <c r="A65" s="35" t="s">
        <v>119</v>
      </c>
      <c r="B65" s="9"/>
      <c r="C65" s="12"/>
      <c r="D65" s="9"/>
      <c r="E65" s="12"/>
      <c r="F65" s="9"/>
      <c r="G65" s="12"/>
      <c r="H65" s="9"/>
      <c r="I65" s="12"/>
      <c r="J65" s="9"/>
      <c r="K65" s="12"/>
      <c r="L65" s="9"/>
      <c r="M65" s="17"/>
    </row>
    <row r="66" spans="1:13" s="14" customFormat="1" ht="24" customHeight="1">
      <c r="A66" s="13" t="s">
        <v>175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7"/>
    </row>
    <row r="67" spans="1:13" ht="24" customHeight="1">
      <c r="A67" s="15"/>
      <c r="B67" s="9"/>
      <c r="C67" s="16"/>
      <c r="D67" s="9"/>
      <c r="E67" s="16"/>
      <c r="F67" s="9"/>
      <c r="G67" s="16"/>
      <c r="H67" s="9"/>
      <c r="I67" s="16"/>
      <c r="J67" s="9"/>
      <c r="K67" s="16" t="s">
        <v>37</v>
      </c>
      <c r="L67" s="9"/>
    </row>
    <row r="68" spans="1:13" ht="24" customHeight="1">
      <c r="A68" s="15"/>
      <c r="B68" s="9"/>
      <c r="C68" s="16"/>
      <c r="D68" s="9"/>
      <c r="E68" s="18"/>
      <c r="F68" s="18" t="s">
        <v>95</v>
      </c>
      <c r="G68" s="18"/>
      <c r="H68" s="9"/>
      <c r="I68" s="87" t="s">
        <v>94</v>
      </c>
      <c r="J68" s="87"/>
      <c r="K68" s="87"/>
      <c r="L68" s="9"/>
    </row>
    <row r="69" spans="1:13" ht="24" customHeight="1">
      <c r="A69" s="15"/>
      <c r="C69" s="16"/>
      <c r="D69" s="9"/>
      <c r="E69" s="19" t="s">
        <v>176</v>
      </c>
      <c r="F69" s="9"/>
      <c r="G69" s="19" t="s">
        <v>100</v>
      </c>
      <c r="H69" s="9"/>
      <c r="I69" s="19" t="s">
        <v>176</v>
      </c>
      <c r="J69" s="20"/>
      <c r="K69" s="19" t="s">
        <v>100</v>
      </c>
      <c r="L69" s="9"/>
    </row>
    <row r="70" spans="1:13" ht="24" customHeight="1">
      <c r="A70" s="15"/>
      <c r="B70" s="38"/>
      <c r="C70" s="21" t="s">
        <v>0</v>
      </c>
      <c r="D70" s="21"/>
      <c r="E70" s="22" t="s">
        <v>161</v>
      </c>
      <c r="F70" s="23"/>
      <c r="G70" s="22" t="s">
        <v>143</v>
      </c>
      <c r="H70" s="23"/>
      <c r="I70" s="22" t="s">
        <v>161</v>
      </c>
      <c r="J70" s="23"/>
      <c r="K70" s="22" t="s">
        <v>143</v>
      </c>
      <c r="L70" s="23"/>
    </row>
    <row r="71" spans="1:13" ht="24" customHeight="1">
      <c r="A71" s="15"/>
      <c r="B71" s="21"/>
      <c r="C71" s="21"/>
      <c r="D71" s="21"/>
      <c r="E71" s="24" t="s">
        <v>50</v>
      </c>
      <c r="F71" s="24"/>
      <c r="G71" s="24" t="s">
        <v>51</v>
      </c>
      <c r="H71" s="24"/>
      <c r="I71" s="24" t="s">
        <v>50</v>
      </c>
      <c r="J71" s="24"/>
      <c r="K71" s="24" t="s">
        <v>51</v>
      </c>
      <c r="L71" s="24"/>
    </row>
    <row r="72" spans="1:13" ht="24" customHeight="1">
      <c r="B72" s="21"/>
      <c r="C72" s="21"/>
      <c r="D72" s="26"/>
      <c r="E72" s="24" t="s">
        <v>52</v>
      </c>
      <c r="F72" s="24"/>
      <c r="G72" s="24"/>
      <c r="H72" s="24"/>
      <c r="I72" s="24" t="s">
        <v>52</v>
      </c>
      <c r="J72" s="24"/>
      <c r="K72" s="24"/>
      <c r="L72" s="24"/>
    </row>
    <row r="73" spans="1:13" ht="24" customHeight="1">
      <c r="A73" s="13" t="s">
        <v>74</v>
      </c>
      <c r="C73" s="25"/>
    </row>
    <row r="74" spans="1:13" ht="24" customHeight="1">
      <c r="A74" s="13" t="s">
        <v>13</v>
      </c>
      <c r="C74" s="25"/>
      <c r="E74" s="39"/>
      <c r="G74" s="39"/>
      <c r="I74" s="39"/>
      <c r="K74" s="39"/>
    </row>
    <row r="75" spans="1:13" ht="24" customHeight="1">
      <c r="A75" s="25" t="s">
        <v>14</v>
      </c>
      <c r="C75" s="27">
        <v>12</v>
      </c>
      <c r="E75" s="39"/>
      <c r="G75" s="39"/>
      <c r="I75" s="39"/>
      <c r="K75" s="39"/>
    </row>
    <row r="76" spans="1:13" ht="24" customHeight="1">
      <c r="A76" s="32" t="s">
        <v>15</v>
      </c>
      <c r="C76" s="27"/>
      <c r="E76" s="39"/>
      <c r="G76" s="39"/>
      <c r="I76" s="39"/>
      <c r="K76" s="39"/>
    </row>
    <row r="77" spans="1:13" ht="24" customHeight="1">
      <c r="A77" s="32" t="s">
        <v>192</v>
      </c>
      <c r="C77" s="27"/>
      <c r="E77" s="39"/>
      <c r="G77" s="39"/>
      <c r="I77" s="39"/>
      <c r="K77" s="39"/>
    </row>
    <row r="78" spans="1:13" ht="24" customHeight="1">
      <c r="A78" s="32" t="s">
        <v>186</v>
      </c>
      <c r="C78" s="27"/>
      <c r="E78" s="39"/>
      <c r="G78" s="39"/>
      <c r="I78" s="39"/>
      <c r="K78" s="39"/>
    </row>
    <row r="79" spans="1:13" ht="24" customHeight="1" thickBot="1">
      <c r="A79" s="32" t="s">
        <v>193</v>
      </c>
      <c r="C79" s="27"/>
      <c r="E79" s="40">
        <v>395897</v>
      </c>
      <c r="F79" s="28"/>
      <c r="G79" s="40">
        <v>461253</v>
      </c>
      <c r="H79" s="28"/>
      <c r="I79" s="40">
        <v>395897</v>
      </c>
      <c r="J79" s="28"/>
      <c r="K79" s="40">
        <v>461253</v>
      </c>
    </row>
    <row r="80" spans="1:13" ht="24" customHeight="1" thickTop="1">
      <c r="A80" s="32" t="s">
        <v>16</v>
      </c>
      <c r="C80" s="27"/>
      <c r="E80" s="29"/>
      <c r="F80" s="28"/>
      <c r="G80" s="29"/>
      <c r="H80" s="28"/>
      <c r="I80" s="29"/>
      <c r="J80" s="28"/>
      <c r="K80" s="29"/>
      <c r="L80" s="28"/>
    </row>
    <row r="81" spans="1:12" ht="24" customHeight="1">
      <c r="A81" s="32" t="s">
        <v>192</v>
      </c>
      <c r="L81" s="28"/>
    </row>
    <row r="82" spans="1:12" ht="24" customHeight="1">
      <c r="A82" s="32" t="s">
        <v>167</v>
      </c>
      <c r="L82" s="28"/>
    </row>
    <row r="83" spans="1:12" ht="24" customHeight="1">
      <c r="A83" s="32" t="s">
        <v>193</v>
      </c>
      <c r="E83" s="29">
        <f>CE_Conso!E31</f>
        <v>395897</v>
      </c>
      <c r="F83" s="28"/>
      <c r="G83" s="29">
        <f>CE_Conso!E21</f>
        <v>410003</v>
      </c>
      <c r="H83" s="28"/>
      <c r="I83" s="29">
        <f>CE_Separate!E28</f>
        <v>395897</v>
      </c>
      <c r="J83" s="28"/>
      <c r="K83" s="29">
        <f>CE_Separate!E18</f>
        <v>410003</v>
      </c>
      <c r="L83" s="28"/>
    </row>
    <row r="84" spans="1:12" ht="24" customHeight="1">
      <c r="A84" s="32" t="s">
        <v>78</v>
      </c>
      <c r="B84" s="41"/>
      <c r="C84" s="27"/>
      <c r="E84" s="29">
        <f>CE_Conso!G31</f>
        <v>303009</v>
      </c>
      <c r="F84" s="39"/>
      <c r="G84" s="29">
        <f>CE_Conso!G21</f>
        <v>303008</v>
      </c>
      <c r="H84" s="39"/>
      <c r="I84" s="29">
        <f>CE_Separate!G28</f>
        <v>303009</v>
      </c>
      <c r="J84" s="39"/>
      <c r="K84" s="29">
        <f>CE_Separate!G18</f>
        <v>303008</v>
      </c>
    </row>
    <row r="85" spans="1:12" ht="24" customHeight="1">
      <c r="A85" s="32" t="s">
        <v>107</v>
      </c>
      <c r="B85" s="42"/>
      <c r="C85" s="27">
        <v>12</v>
      </c>
      <c r="E85" s="29">
        <f>CE_Conso!I31</f>
        <v>-172583</v>
      </c>
      <c r="F85" s="39"/>
      <c r="G85" s="29">
        <f>CE_Conso!I21</f>
        <v>-226986</v>
      </c>
      <c r="H85" s="39"/>
      <c r="I85" s="29">
        <f>CE_Separate!I28</f>
        <v>-172583</v>
      </c>
      <c r="J85" s="39"/>
      <c r="K85" s="29">
        <f>CE_Separate!I18</f>
        <v>-226986</v>
      </c>
    </row>
    <row r="86" spans="1:12" ht="24" customHeight="1">
      <c r="A86" s="32" t="s">
        <v>28</v>
      </c>
      <c r="C86" s="25"/>
      <c r="E86" s="29"/>
      <c r="F86" s="28"/>
      <c r="G86" s="29"/>
      <c r="H86" s="28"/>
      <c r="I86" s="29"/>
      <c r="J86" s="28"/>
      <c r="K86" s="29"/>
      <c r="L86" s="28"/>
    </row>
    <row r="87" spans="1:12" ht="24" customHeight="1">
      <c r="A87" s="32" t="s">
        <v>31</v>
      </c>
      <c r="C87" s="27"/>
      <c r="E87" s="29">
        <f>CE_Conso!K31</f>
        <v>46125</v>
      </c>
      <c r="F87" s="28"/>
      <c r="G87" s="29">
        <f>CE_Conso!K21</f>
        <v>46125</v>
      </c>
      <c r="H87" s="28"/>
      <c r="I87" s="29">
        <f>CE_Separate!K28</f>
        <v>46125</v>
      </c>
      <c r="J87" s="28"/>
      <c r="K87" s="29">
        <f>CE_Separate!K18</f>
        <v>46125</v>
      </c>
      <c r="L87" s="28"/>
    </row>
    <row r="88" spans="1:12" ht="24" customHeight="1">
      <c r="A88" s="32" t="s">
        <v>110</v>
      </c>
      <c r="B88" s="42"/>
      <c r="C88" s="27">
        <v>12</v>
      </c>
      <c r="E88" s="29">
        <f>CE_Conso!M31</f>
        <v>172583</v>
      </c>
      <c r="F88" s="28"/>
      <c r="G88" s="29">
        <f>CE_Conso!M21</f>
        <v>226986</v>
      </c>
      <c r="H88" s="28"/>
      <c r="I88" s="29">
        <f>CE_Separate!M28</f>
        <v>172583</v>
      </c>
      <c r="J88" s="28"/>
      <c r="K88" s="29">
        <f>CE_Separate!M18</f>
        <v>226986</v>
      </c>
      <c r="L88" s="28"/>
    </row>
    <row r="89" spans="1:12" ht="24" customHeight="1">
      <c r="A89" s="32" t="s">
        <v>32</v>
      </c>
      <c r="C89" s="27">
        <v>12</v>
      </c>
      <c r="E89" s="29">
        <f>CE_Conso!O31</f>
        <v>484954</v>
      </c>
      <c r="F89" s="28"/>
      <c r="G89" s="29">
        <f>CE_Conso!O21</f>
        <v>412962</v>
      </c>
      <c r="H89" s="28"/>
      <c r="I89" s="29">
        <f>CE_Separate!O28</f>
        <v>457263</v>
      </c>
      <c r="J89" s="28"/>
      <c r="K89" s="29">
        <f>CE_Separate!O18</f>
        <v>375265</v>
      </c>
      <c r="L89" s="28"/>
    </row>
    <row r="90" spans="1:12" ht="24" customHeight="1">
      <c r="A90" s="32" t="s">
        <v>116</v>
      </c>
      <c r="C90" s="27"/>
      <c r="E90" s="33">
        <f>CE_Conso!S31</f>
        <v>-13896</v>
      </c>
      <c r="F90" s="28"/>
      <c r="G90" s="33">
        <f>CE_Conso!S21</f>
        <v>-14423</v>
      </c>
      <c r="H90" s="28"/>
      <c r="I90" s="33">
        <v>0</v>
      </c>
      <c r="J90" s="28"/>
      <c r="K90" s="33">
        <v>0</v>
      </c>
      <c r="L90" s="28"/>
    </row>
    <row r="91" spans="1:12" ht="24" customHeight="1">
      <c r="A91" s="35" t="s">
        <v>17</v>
      </c>
      <c r="C91" s="25"/>
      <c r="E91" s="33">
        <f>SUM(E83:E90)</f>
        <v>1216089</v>
      </c>
      <c r="F91" s="28"/>
      <c r="G91" s="33">
        <f>SUM(G83:G90)</f>
        <v>1157675</v>
      </c>
      <c r="H91" s="28"/>
      <c r="I91" s="33">
        <f>SUM(I83:I90)</f>
        <v>1202294</v>
      </c>
      <c r="J91" s="28"/>
      <c r="K91" s="33">
        <f>SUM(K83:K90)</f>
        <v>1134401</v>
      </c>
      <c r="L91" s="28"/>
    </row>
    <row r="92" spans="1:12" ht="24" customHeight="1" thickBot="1">
      <c r="A92" s="13" t="s">
        <v>18</v>
      </c>
      <c r="C92" s="25"/>
      <c r="E92" s="40">
        <f>SUM(E61+E91)</f>
        <v>2444944</v>
      </c>
      <c r="F92" s="28"/>
      <c r="G92" s="40">
        <f>SUM(G61+G91)</f>
        <v>2245366</v>
      </c>
      <c r="H92" s="28"/>
      <c r="I92" s="40">
        <f>SUM(I61+I91)</f>
        <v>2431276</v>
      </c>
      <c r="J92" s="28"/>
      <c r="K92" s="40">
        <f>SUM(K61+K91)</f>
        <v>2221702</v>
      </c>
      <c r="L92" s="28"/>
    </row>
    <row r="93" spans="1:12" ht="24" customHeight="1" thickTop="1">
      <c r="C93" s="19"/>
      <c r="E93" s="29">
        <f>SUM(E30-E92)</f>
        <v>0</v>
      </c>
      <c r="F93" s="28"/>
      <c r="G93" s="29">
        <f>SUM(G30-G92)</f>
        <v>0</v>
      </c>
      <c r="H93" s="28"/>
      <c r="I93" s="3">
        <f>SUM(I30-I92)</f>
        <v>0</v>
      </c>
      <c r="J93" s="28"/>
      <c r="K93" s="29">
        <f>SUM(K30-K92)</f>
        <v>0</v>
      </c>
      <c r="L93" s="28"/>
    </row>
    <row r="94" spans="1:12" ht="24" customHeight="1">
      <c r="A94" s="25" t="s">
        <v>8</v>
      </c>
      <c r="E94" s="28"/>
      <c r="F94" s="28"/>
      <c r="G94" s="28"/>
      <c r="H94" s="28"/>
      <c r="I94" s="28"/>
      <c r="J94" s="28"/>
      <c r="K94" s="28"/>
      <c r="L94" s="28"/>
    </row>
    <row r="95" spans="1:12" ht="24" customHeight="1">
      <c r="E95" s="28"/>
      <c r="F95" s="28"/>
      <c r="G95" s="28"/>
      <c r="H95" s="28"/>
      <c r="I95" s="28"/>
      <c r="J95" s="28"/>
      <c r="K95" s="28"/>
      <c r="L95" s="28"/>
    </row>
    <row r="96" spans="1:12" ht="24" customHeight="1">
      <c r="A96" s="43"/>
    </row>
    <row r="97" spans="1:13" ht="24" customHeight="1">
      <c r="A97" s="44"/>
    </row>
    <row r="98" spans="1:13" s="25" customFormat="1" ht="24" customHeight="1">
      <c r="B98" s="25" t="s">
        <v>67</v>
      </c>
      <c r="M98" s="17"/>
    </row>
    <row r="99" spans="1:13" s="25" customFormat="1" ht="24" customHeight="1">
      <c r="A99" s="43"/>
      <c r="M99" s="17"/>
    </row>
    <row r="100" spans="1:13" s="25" customFormat="1" ht="24" customHeight="1">
      <c r="A100" s="45"/>
      <c r="B100" s="2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17"/>
    </row>
    <row r="101" spans="1:13" s="10" customFormat="1" ht="24" customHeight="1">
      <c r="A101" s="8"/>
      <c r="B101" s="9"/>
      <c r="C101" s="9"/>
      <c r="D101" s="9"/>
      <c r="E101" s="9"/>
      <c r="F101" s="9"/>
      <c r="G101" s="9"/>
      <c r="H101" s="9"/>
      <c r="I101" s="9"/>
      <c r="J101" s="9"/>
      <c r="K101" s="46" t="s">
        <v>54</v>
      </c>
      <c r="L101" s="9"/>
      <c r="M101" s="17"/>
    </row>
    <row r="102" spans="1:13" s="10" customFormat="1" ht="24" customHeight="1">
      <c r="A102" s="8" t="s">
        <v>97</v>
      </c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17"/>
    </row>
    <row r="103" spans="1:13" s="10" customFormat="1" ht="24" customHeight="1">
      <c r="A103" s="8" t="s">
        <v>47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17"/>
    </row>
    <row r="104" spans="1:13" s="10" customFormat="1" ht="24" customHeight="1">
      <c r="A104" s="35" t="s">
        <v>177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M104" s="17"/>
    </row>
    <row r="105" spans="1:13" s="10" customFormat="1" ht="24" customHeight="1">
      <c r="B105" s="9"/>
      <c r="C105" s="16"/>
      <c r="D105" s="9"/>
      <c r="E105" s="16"/>
      <c r="F105" s="9"/>
      <c r="G105" s="16"/>
      <c r="H105" s="9"/>
      <c r="I105" s="16"/>
      <c r="J105" s="9"/>
      <c r="K105" s="16" t="s">
        <v>53</v>
      </c>
      <c r="M105" s="17"/>
    </row>
    <row r="106" spans="1:13" ht="24" customHeight="1">
      <c r="A106" s="10"/>
      <c r="B106" s="9"/>
      <c r="C106" s="16"/>
      <c r="D106" s="9"/>
      <c r="E106" s="18"/>
      <c r="F106" s="18" t="s">
        <v>95</v>
      </c>
      <c r="G106" s="18"/>
      <c r="H106" s="9"/>
      <c r="I106" s="87" t="s">
        <v>94</v>
      </c>
      <c r="J106" s="87"/>
      <c r="K106" s="87"/>
      <c r="L106" s="23"/>
    </row>
    <row r="107" spans="1:13" ht="24" customHeight="1">
      <c r="A107" s="15"/>
      <c r="B107" s="21"/>
      <c r="C107" s="21" t="s">
        <v>0</v>
      </c>
      <c r="D107" s="21"/>
      <c r="E107" s="47" t="s">
        <v>161</v>
      </c>
      <c r="F107" s="23"/>
      <c r="G107" s="47" t="s">
        <v>143</v>
      </c>
      <c r="H107" s="23"/>
      <c r="I107" s="47" t="s">
        <v>161</v>
      </c>
      <c r="J107" s="23"/>
      <c r="K107" s="47" t="s">
        <v>143</v>
      </c>
      <c r="L107" s="26"/>
    </row>
    <row r="108" spans="1:13" ht="24" customHeight="1">
      <c r="A108" s="13" t="s">
        <v>76</v>
      </c>
      <c r="B108" s="21"/>
      <c r="C108" s="26"/>
      <c r="D108" s="26"/>
      <c r="E108" s="26"/>
      <c r="F108" s="26"/>
      <c r="G108" s="26"/>
      <c r="H108" s="26"/>
      <c r="I108" s="26"/>
      <c r="J108" s="26"/>
      <c r="K108" s="26"/>
      <c r="L108" s="28"/>
    </row>
    <row r="109" spans="1:13" ht="24" customHeight="1">
      <c r="A109" s="13" t="s">
        <v>19</v>
      </c>
      <c r="K109" s="28"/>
      <c r="L109" s="28"/>
    </row>
    <row r="110" spans="1:13" ht="24" customHeight="1">
      <c r="A110" s="32" t="s">
        <v>45</v>
      </c>
      <c r="C110" s="48"/>
      <c r="E110" s="36">
        <v>514408</v>
      </c>
      <c r="F110" s="28"/>
      <c r="G110" s="36">
        <v>467915</v>
      </c>
      <c r="H110" s="28"/>
      <c r="I110" s="36">
        <v>514407</v>
      </c>
      <c r="J110" s="28"/>
      <c r="K110" s="36">
        <v>467916</v>
      </c>
      <c r="L110" s="28"/>
    </row>
    <row r="111" spans="1:13" ht="24" customHeight="1">
      <c r="A111" s="32" t="s">
        <v>72</v>
      </c>
      <c r="C111" s="48"/>
      <c r="E111" s="36">
        <v>181</v>
      </c>
      <c r="F111" s="28"/>
      <c r="G111" s="36">
        <v>0</v>
      </c>
      <c r="H111" s="28"/>
      <c r="I111" s="36">
        <v>178</v>
      </c>
      <c r="J111" s="28"/>
      <c r="K111" s="36">
        <v>0</v>
      </c>
      <c r="L111" s="28"/>
    </row>
    <row r="112" spans="1:13" ht="24" customHeight="1">
      <c r="A112" s="32" t="s">
        <v>20</v>
      </c>
      <c r="C112" s="48"/>
      <c r="E112" s="49">
        <v>6151</v>
      </c>
      <c r="F112" s="28"/>
      <c r="G112" s="49">
        <v>5036</v>
      </c>
      <c r="H112" s="28"/>
      <c r="I112" s="49">
        <v>6203</v>
      </c>
      <c r="J112" s="28"/>
      <c r="K112" s="49">
        <v>5079</v>
      </c>
      <c r="L112" s="28"/>
    </row>
    <row r="113" spans="1:12" ht="24" customHeight="1">
      <c r="A113" s="13" t="s">
        <v>21</v>
      </c>
      <c r="C113" s="48"/>
      <c r="E113" s="37">
        <f>SUM(E110:E112)</f>
        <v>520740</v>
      </c>
      <c r="F113" s="28"/>
      <c r="G113" s="37">
        <f>SUM(G110:G112)</f>
        <v>472951</v>
      </c>
      <c r="H113" s="28"/>
      <c r="I113" s="37">
        <f>SUM(I110:I112)</f>
        <v>520788</v>
      </c>
      <c r="J113" s="28"/>
      <c r="K113" s="37">
        <f>SUM(K110:K112)</f>
        <v>472995</v>
      </c>
      <c r="L113" s="28"/>
    </row>
    <row r="114" spans="1:12" ht="24" customHeight="1">
      <c r="A114" s="13" t="s">
        <v>22</v>
      </c>
      <c r="C114" s="50"/>
      <c r="E114" s="50"/>
      <c r="F114" s="28"/>
      <c r="G114" s="50"/>
      <c r="H114" s="28"/>
      <c r="I114" s="50"/>
      <c r="J114" s="28"/>
      <c r="K114" s="50"/>
      <c r="L114" s="28"/>
    </row>
    <row r="115" spans="1:12" ht="24" customHeight="1">
      <c r="A115" s="32" t="s">
        <v>46</v>
      </c>
      <c r="C115" s="48"/>
      <c r="E115" s="36">
        <v>372179</v>
      </c>
      <c r="F115" s="28"/>
      <c r="G115" s="36">
        <v>357201</v>
      </c>
      <c r="H115" s="28"/>
      <c r="I115" s="36">
        <v>372199</v>
      </c>
      <c r="J115" s="28"/>
      <c r="K115" s="36">
        <v>357215</v>
      </c>
      <c r="L115" s="28"/>
    </row>
    <row r="116" spans="1:12" ht="24" customHeight="1">
      <c r="A116" s="32" t="s">
        <v>73</v>
      </c>
      <c r="C116" s="48"/>
      <c r="E116" s="36">
        <v>11526</v>
      </c>
      <c r="F116" s="28"/>
      <c r="G116" s="36">
        <v>10859</v>
      </c>
      <c r="H116" s="28"/>
      <c r="I116" s="36">
        <v>11526</v>
      </c>
      <c r="J116" s="28"/>
      <c r="K116" s="36">
        <v>10859</v>
      </c>
      <c r="L116" s="28"/>
    </row>
    <row r="117" spans="1:12" ht="24" customHeight="1">
      <c r="A117" s="32" t="s">
        <v>23</v>
      </c>
      <c r="C117" s="48"/>
      <c r="E117" s="36">
        <v>46276</v>
      </c>
      <c r="F117" s="28"/>
      <c r="G117" s="36">
        <v>50936</v>
      </c>
      <c r="H117" s="28"/>
      <c r="I117" s="36">
        <v>46208</v>
      </c>
      <c r="J117" s="36">
        <v>35422</v>
      </c>
      <c r="K117" s="36">
        <v>50851</v>
      </c>
      <c r="L117" s="28"/>
    </row>
    <row r="118" spans="1:12" ht="24" customHeight="1">
      <c r="A118" s="32" t="s">
        <v>181</v>
      </c>
      <c r="C118" s="48"/>
      <c r="E118" s="36">
        <v>0</v>
      </c>
      <c r="F118" s="28"/>
      <c r="G118" s="36">
        <v>791</v>
      </c>
      <c r="H118" s="28"/>
      <c r="I118" s="36">
        <v>0</v>
      </c>
      <c r="J118" s="28"/>
      <c r="K118" s="36">
        <v>791</v>
      </c>
      <c r="L118" s="28"/>
    </row>
    <row r="119" spans="1:12" ht="24" customHeight="1">
      <c r="A119" s="13" t="s">
        <v>24</v>
      </c>
      <c r="C119" s="48"/>
      <c r="E119" s="37">
        <f>SUM(E115:E118)</f>
        <v>429981</v>
      </c>
      <c r="F119" s="28"/>
      <c r="G119" s="37">
        <f>SUM(G115:G118)</f>
        <v>419787</v>
      </c>
      <c r="H119" s="28"/>
      <c r="I119" s="37">
        <f>SUM(I115:I118)</f>
        <v>429933</v>
      </c>
      <c r="J119" s="28"/>
      <c r="K119" s="37">
        <f>SUM(K115:K118)</f>
        <v>419716</v>
      </c>
      <c r="L119" s="28"/>
    </row>
    <row r="120" spans="1:12" ht="24" customHeight="1">
      <c r="A120" s="35" t="s">
        <v>153</v>
      </c>
      <c r="C120" s="48"/>
      <c r="E120" s="36">
        <f>E113-E119</f>
        <v>90759</v>
      </c>
      <c r="F120" s="28"/>
      <c r="G120" s="36">
        <f>G113-G119</f>
        <v>53164</v>
      </c>
      <c r="H120" s="28"/>
      <c r="I120" s="36">
        <f>I113-I119</f>
        <v>90855</v>
      </c>
      <c r="J120" s="28"/>
      <c r="K120" s="36">
        <f>K113-K119</f>
        <v>53279</v>
      </c>
      <c r="L120" s="28"/>
    </row>
    <row r="121" spans="1:12" ht="24" customHeight="1">
      <c r="A121" s="32" t="s">
        <v>172</v>
      </c>
      <c r="C121" s="48"/>
      <c r="E121" s="36"/>
      <c r="F121" s="28"/>
      <c r="G121" s="36"/>
      <c r="H121" s="28"/>
      <c r="I121" s="36"/>
      <c r="J121" s="28"/>
      <c r="K121" s="36"/>
      <c r="L121" s="28"/>
    </row>
    <row r="122" spans="1:12" ht="24" customHeight="1">
      <c r="A122" s="32" t="s">
        <v>173</v>
      </c>
      <c r="C122" s="48"/>
      <c r="E122" s="36">
        <v>-2926</v>
      </c>
      <c r="F122" s="28"/>
      <c r="G122" s="36">
        <v>4149</v>
      </c>
      <c r="H122" s="28"/>
      <c r="I122" s="36">
        <v>0</v>
      </c>
      <c r="J122" s="28"/>
      <c r="K122" s="36">
        <v>0</v>
      </c>
      <c r="L122" s="28"/>
    </row>
    <row r="123" spans="1:12" ht="24" customHeight="1">
      <c r="A123" s="32" t="s">
        <v>83</v>
      </c>
      <c r="C123" s="48"/>
      <c r="E123" s="49">
        <v>-6822</v>
      </c>
      <c r="F123" s="28"/>
      <c r="G123" s="49">
        <v>-7978</v>
      </c>
      <c r="H123" s="28"/>
      <c r="I123" s="49">
        <v>-6820</v>
      </c>
      <c r="J123" s="28"/>
      <c r="K123" s="49">
        <v>-7974</v>
      </c>
      <c r="L123" s="28"/>
    </row>
    <row r="124" spans="1:12" ht="24" customHeight="1">
      <c r="A124" s="35" t="s">
        <v>61</v>
      </c>
      <c r="C124" s="48"/>
      <c r="E124" s="36">
        <f>SUM(E120:E123)</f>
        <v>81011</v>
      </c>
      <c r="F124" s="28"/>
      <c r="G124" s="36">
        <f>SUM(G120:G123)</f>
        <v>49335</v>
      </c>
      <c r="H124" s="28"/>
      <c r="I124" s="36">
        <f>SUM(I120:I123)</f>
        <v>84035</v>
      </c>
      <c r="J124" s="28"/>
      <c r="K124" s="36">
        <f>SUM(K120:K123)</f>
        <v>45305</v>
      </c>
      <c r="L124" s="28"/>
    </row>
    <row r="125" spans="1:12" ht="24" customHeight="1">
      <c r="A125" s="32" t="s">
        <v>158</v>
      </c>
      <c r="C125" s="27">
        <v>14</v>
      </c>
      <c r="E125" s="49">
        <v>-1855</v>
      </c>
      <c r="F125" s="28"/>
      <c r="G125" s="49">
        <v>3815</v>
      </c>
      <c r="H125" s="28"/>
      <c r="I125" s="49">
        <v>-936</v>
      </c>
      <c r="J125" s="28"/>
      <c r="K125" s="49">
        <v>3815</v>
      </c>
      <c r="L125" s="28"/>
    </row>
    <row r="126" spans="1:12" ht="24" customHeight="1">
      <c r="A126" s="13" t="s">
        <v>59</v>
      </c>
      <c r="C126" s="48"/>
      <c r="E126" s="37">
        <f>SUM(E124:E125)</f>
        <v>79156</v>
      </c>
      <c r="F126" s="28"/>
      <c r="G126" s="37">
        <f>SUM(G124:G125)</f>
        <v>53150</v>
      </c>
      <c r="H126" s="28"/>
      <c r="I126" s="37">
        <f>SUM(I124:I125)</f>
        <v>83099</v>
      </c>
      <c r="J126" s="28"/>
      <c r="K126" s="37">
        <f>SUM(K124:K125)</f>
        <v>49120</v>
      </c>
      <c r="L126" s="28"/>
    </row>
    <row r="127" spans="1:12" ht="10.199999999999999" customHeight="1">
      <c r="A127" s="13"/>
      <c r="C127" s="48"/>
      <c r="E127" s="36"/>
      <c r="F127" s="28"/>
      <c r="G127" s="36"/>
      <c r="H127" s="28"/>
      <c r="I127" s="36"/>
      <c r="J127" s="28"/>
      <c r="K127" s="36"/>
      <c r="L127" s="28"/>
    </row>
    <row r="128" spans="1:12" ht="24" customHeight="1">
      <c r="A128" s="13" t="s">
        <v>49</v>
      </c>
      <c r="C128" s="48"/>
      <c r="E128" s="36"/>
      <c r="F128" s="28"/>
      <c r="G128" s="36"/>
      <c r="H128" s="28"/>
      <c r="I128" s="36"/>
      <c r="J128" s="28"/>
      <c r="K128" s="36"/>
      <c r="L128" s="28"/>
    </row>
    <row r="129" spans="1:17" ht="24" customHeight="1">
      <c r="A129" s="51" t="s">
        <v>120</v>
      </c>
      <c r="C129" s="27"/>
      <c r="D129" s="28"/>
      <c r="E129" s="36"/>
      <c r="F129" s="28"/>
      <c r="G129" s="36"/>
      <c r="H129" s="28"/>
      <c r="I129" s="36"/>
      <c r="J129" s="28"/>
      <c r="K129" s="2"/>
      <c r="L129" s="28"/>
    </row>
    <row r="130" spans="1:17" ht="24" customHeight="1">
      <c r="A130" s="25" t="s">
        <v>121</v>
      </c>
      <c r="C130" s="27"/>
      <c r="D130" s="28"/>
      <c r="E130" s="36"/>
      <c r="F130" s="28"/>
      <c r="G130" s="36"/>
      <c r="H130" s="28"/>
      <c r="I130" s="36"/>
      <c r="J130" s="28"/>
      <c r="K130" s="2"/>
      <c r="L130" s="28"/>
    </row>
    <row r="131" spans="1:17" ht="24" customHeight="1">
      <c r="A131" s="25" t="s">
        <v>122</v>
      </c>
      <c r="C131" s="27"/>
      <c r="D131" s="28"/>
      <c r="E131" s="49">
        <v>67</v>
      </c>
      <c r="F131" s="28"/>
      <c r="G131" s="49">
        <v>3404</v>
      </c>
      <c r="H131" s="28"/>
      <c r="I131" s="49">
        <v>0</v>
      </c>
      <c r="J131" s="28"/>
      <c r="K131" s="49">
        <v>0</v>
      </c>
      <c r="L131" s="28"/>
    </row>
    <row r="132" spans="1:17" ht="24" customHeight="1">
      <c r="A132" s="25" t="s">
        <v>120</v>
      </c>
      <c r="C132" s="27"/>
      <c r="D132" s="28"/>
      <c r="E132" s="36"/>
      <c r="F132" s="28"/>
      <c r="G132" s="36"/>
      <c r="H132" s="28"/>
      <c r="I132" s="36"/>
      <c r="J132" s="28"/>
      <c r="K132" s="36"/>
      <c r="L132" s="28"/>
    </row>
    <row r="133" spans="1:17" ht="24" customHeight="1">
      <c r="A133" s="25" t="s">
        <v>123</v>
      </c>
      <c r="C133" s="48"/>
      <c r="E133" s="49">
        <f>E131</f>
        <v>67</v>
      </c>
      <c r="F133" s="28"/>
      <c r="G133" s="49">
        <f>G131</f>
        <v>3404</v>
      </c>
      <c r="H133" s="28"/>
      <c r="I133" s="49">
        <f>I131</f>
        <v>0</v>
      </c>
      <c r="J133" s="28"/>
      <c r="K133" s="49">
        <f>K131</f>
        <v>0</v>
      </c>
      <c r="L133" s="28"/>
    </row>
    <row r="134" spans="1:17" ht="24" customHeight="1">
      <c r="A134" s="13" t="s">
        <v>56</v>
      </c>
      <c r="C134" s="48"/>
      <c r="E134" s="49">
        <f>E133</f>
        <v>67</v>
      </c>
      <c r="F134" s="28"/>
      <c r="G134" s="49">
        <f>G133</f>
        <v>3404</v>
      </c>
      <c r="H134" s="28"/>
      <c r="I134" s="49">
        <f>I133</f>
        <v>0</v>
      </c>
      <c r="J134" s="28"/>
      <c r="K134" s="49">
        <f>K133</f>
        <v>0</v>
      </c>
      <c r="L134" s="28"/>
    </row>
    <row r="135" spans="1:17" ht="21.6" customHeight="1">
      <c r="A135" s="13"/>
      <c r="C135" s="48"/>
      <c r="E135" s="36"/>
      <c r="F135" s="28"/>
      <c r="G135" s="36"/>
      <c r="H135" s="28"/>
      <c r="I135" s="36"/>
      <c r="J135" s="28"/>
      <c r="K135" s="36"/>
      <c r="L135" s="28"/>
    </row>
    <row r="136" spans="1:17" ht="24" customHeight="1" thickBot="1">
      <c r="A136" s="13" t="s">
        <v>57</v>
      </c>
      <c r="C136" s="48"/>
      <c r="E136" s="52">
        <f>E126+E134</f>
        <v>79223</v>
      </c>
      <c r="F136" s="28"/>
      <c r="G136" s="52">
        <f>G126+G134</f>
        <v>56554</v>
      </c>
      <c r="H136" s="28"/>
      <c r="I136" s="52">
        <f>I126+I134</f>
        <v>83099</v>
      </c>
      <c r="J136" s="28"/>
      <c r="K136" s="52">
        <f>K126+K134</f>
        <v>49120</v>
      </c>
    </row>
    <row r="137" spans="1:17" ht="10.199999999999999" customHeight="1" thickTop="1">
      <c r="A137" s="13"/>
      <c r="C137" s="48"/>
      <c r="E137" s="48"/>
      <c r="G137" s="48"/>
      <c r="I137" s="48"/>
      <c r="K137" s="48"/>
    </row>
    <row r="138" spans="1:17" ht="24" customHeight="1">
      <c r="A138" s="35" t="s">
        <v>104</v>
      </c>
      <c r="C138" s="27">
        <v>15</v>
      </c>
      <c r="E138" s="27"/>
      <c r="G138" s="27"/>
      <c r="I138" s="27"/>
      <c r="K138" s="48"/>
      <c r="L138" s="53"/>
    </row>
    <row r="139" spans="1:17" ht="24" customHeight="1" thickBot="1">
      <c r="A139" s="32" t="s">
        <v>105</v>
      </c>
      <c r="C139" s="48"/>
      <c r="E139" s="54">
        <v>0.11</v>
      </c>
      <c r="F139" s="55"/>
      <c r="G139" s="54">
        <v>6.9000000000000006E-2</v>
      </c>
      <c r="H139" s="55"/>
      <c r="I139" s="54">
        <v>0.11</v>
      </c>
      <c r="J139" s="55"/>
      <c r="K139" s="54">
        <v>6.4000000000000001E-2</v>
      </c>
      <c r="L139" s="53"/>
      <c r="N139" s="55"/>
      <c r="O139" s="55"/>
      <c r="P139" s="7"/>
      <c r="Q139" s="55"/>
    </row>
    <row r="140" spans="1:17" ht="10.199999999999999" customHeight="1" thickTop="1">
      <c r="A140" s="32"/>
      <c r="C140" s="48"/>
      <c r="E140" s="48"/>
      <c r="F140" s="53"/>
      <c r="G140" s="48"/>
      <c r="H140" s="53"/>
      <c r="I140" s="48"/>
      <c r="J140" s="53"/>
      <c r="K140" s="48"/>
    </row>
    <row r="141" spans="1:17" ht="24" customHeight="1">
      <c r="A141" s="25" t="s">
        <v>8</v>
      </c>
      <c r="C141" s="39"/>
      <c r="E141" s="39"/>
      <c r="G141" s="39"/>
      <c r="I141" s="39"/>
      <c r="K141" s="39"/>
    </row>
    <row r="142" spans="1:17" s="10" customFormat="1" ht="24" customHeight="1">
      <c r="A142" s="8"/>
      <c r="B142" s="9"/>
      <c r="C142" s="9"/>
      <c r="D142" s="9"/>
      <c r="E142" s="9"/>
      <c r="F142" s="9"/>
      <c r="G142" s="9"/>
      <c r="H142" s="9"/>
      <c r="I142" s="9"/>
      <c r="J142" s="9"/>
      <c r="K142" s="46" t="s">
        <v>54</v>
      </c>
      <c r="L142" s="9"/>
      <c r="M142" s="17"/>
    </row>
    <row r="143" spans="1:17" s="10" customFormat="1" ht="24" customHeight="1">
      <c r="A143" s="8" t="s">
        <v>97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17"/>
    </row>
    <row r="144" spans="1:17" s="10" customFormat="1" ht="24" customHeight="1">
      <c r="A144" s="8" t="s">
        <v>47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17"/>
    </row>
    <row r="145" spans="1:13" s="10" customFormat="1" ht="24" customHeight="1">
      <c r="A145" s="35" t="s">
        <v>180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  <c r="M145" s="17"/>
    </row>
    <row r="146" spans="1:13" s="10" customFormat="1" ht="24" customHeight="1">
      <c r="B146" s="9"/>
      <c r="C146" s="16"/>
      <c r="D146" s="9"/>
      <c r="E146" s="16"/>
      <c r="F146" s="9"/>
      <c r="G146" s="16"/>
      <c r="H146" s="9"/>
      <c r="I146" s="16"/>
      <c r="J146" s="9"/>
      <c r="K146" s="16" t="s">
        <v>53</v>
      </c>
      <c r="M146" s="17"/>
    </row>
    <row r="147" spans="1:13" ht="24" customHeight="1">
      <c r="A147" s="10"/>
      <c r="B147" s="9"/>
      <c r="C147" s="16"/>
      <c r="D147" s="9"/>
      <c r="E147" s="18"/>
      <c r="F147" s="18" t="s">
        <v>95</v>
      </c>
      <c r="G147" s="18"/>
      <c r="H147" s="9"/>
      <c r="I147" s="87" t="s">
        <v>94</v>
      </c>
      <c r="J147" s="87"/>
      <c r="K147" s="87"/>
      <c r="L147" s="23"/>
    </row>
    <row r="148" spans="1:13" ht="24" customHeight="1">
      <c r="A148" s="15"/>
      <c r="B148" s="21"/>
      <c r="C148" s="21" t="s">
        <v>0</v>
      </c>
      <c r="D148" s="21"/>
      <c r="E148" s="47" t="s">
        <v>161</v>
      </c>
      <c r="F148" s="23"/>
      <c r="G148" s="47" t="s">
        <v>143</v>
      </c>
      <c r="H148" s="23"/>
      <c r="I148" s="47" t="s">
        <v>161</v>
      </c>
      <c r="J148" s="23"/>
      <c r="K148" s="47" t="s">
        <v>143</v>
      </c>
      <c r="L148" s="26"/>
    </row>
    <row r="149" spans="1:13" ht="24" customHeight="1">
      <c r="A149" s="13" t="s">
        <v>76</v>
      </c>
      <c r="B149" s="21"/>
      <c r="C149" s="26"/>
      <c r="D149" s="26"/>
      <c r="E149" s="26"/>
      <c r="F149" s="26"/>
      <c r="G149" s="26"/>
      <c r="H149" s="26"/>
      <c r="I149" s="26"/>
      <c r="J149" s="26"/>
      <c r="K149" s="26"/>
      <c r="L149" s="28"/>
    </row>
    <row r="150" spans="1:13" ht="24" customHeight="1">
      <c r="A150" s="13" t="s">
        <v>19</v>
      </c>
      <c r="K150" s="28"/>
      <c r="L150" s="28"/>
    </row>
    <row r="151" spans="1:13" ht="24" customHeight="1">
      <c r="A151" s="32" t="s">
        <v>45</v>
      </c>
      <c r="C151" s="48"/>
      <c r="E151" s="36">
        <v>1005213</v>
      </c>
      <c r="F151" s="28"/>
      <c r="G151" s="36">
        <v>959653</v>
      </c>
      <c r="H151" s="28"/>
      <c r="I151" s="36">
        <v>1005145</v>
      </c>
      <c r="J151" s="28"/>
      <c r="K151" s="36">
        <v>959573</v>
      </c>
      <c r="L151" s="28"/>
    </row>
    <row r="152" spans="1:13" ht="24" customHeight="1">
      <c r="A152" s="32" t="s">
        <v>72</v>
      </c>
      <c r="C152" s="48"/>
      <c r="E152" s="36">
        <v>213</v>
      </c>
      <c r="F152" s="28"/>
      <c r="G152" s="36">
        <v>0</v>
      </c>
      <c r="H152" s="28"/>
      <c r="I152" s="36">
        <v>210</v>
      </c>
      <c r="J152" s="28"/>
      <c r="K152" s="36">
        <v>0</v>
      </c>
      <c r="L152" s="28"/>
    </row>
    <row r="153" spans="1:13" ht="24" customHeight="1">
      <c r="A153" s="32" t="s">
        <v>20</v>
      </c>
      <c r="C153" s="48"/>
      <c r="E153" s="49">
        <v>10804</v>
      </c>
      <c r="F153" s="28"/>
      <c r="G153" s="49">
        <v>9876</v>
      </c>
      <c r="H153" s="28"/>
      <c r="I153" s="49">
        <v>10923</v>
      </c>
      <c r="J153" s="28"/>
      <c r="K153" s="49">
        <v>9938</v>
      </c>
      <c r="L153" s="28"/>
    </row>
    <row r="154" spans="1:13" ht="24" customHeight="1">
      <c r="A154" s="13" t="s">
        <v>21</v>
      </c>
      <c r="C154" s="48"/>
      <c r="E154" s="37">
        <f>SUM(E151:E153)</f>
        <v>1016230</v>
      </c>
      <c r="F154" s="28"/>
      <c r="G154" s="37">
        <f>SUM(G151:G153)</f>
        <v>969529</v>
      </c>
      <c r="H154" s="28"/>
      <c r="I154" s="37">
        <f>SUM(I151:I153)</f>
        <v>1016278</v>
      </c>
      <c r="J154" s="28"/>
      <c r="K154" s="37">
        <f>SUM(K151:K153)</f>
        <v>969511</v>
      </c>
      <c r="L154" s="28"/>
    </row>
    <row r="155" spans="1:13" ht="24" customHeight="1">
      <c r="A155" s="13" t="s">
        <v>22</v>
      </c>
      <c r="C155" s="50"/>
      <c r="E155" s="50"/>
      <c r="F155" s="28"/>
      <c r="G155" s="50"/>
      <c r="H155" s="28"/>
      <c r="I155" s="50"/>
      <c r="J155" s="28"/>
      <c r="K155" s="50"/>
      <c r="L155" s="28"/>
    </row>
    <row r="156" spans="1:13" ht="24" customHeight="1">
      <c r="A156" s="32" t="s">
        <v>46</v>
      </c>
      <c r="C156" s="48"/>
      <c r="E156" s="36">
        <v>736316</v>
      </c>
      <c r="F156" s="28"/>
      <c r="G156" s="36">
        <v>728429</v>
      </c>
      <c r="H156" s="28"/>
      <c r="I156" s="36">
        <v>736272</v>
      </c>
      <c r="J156" s="28"/>
      <c r="K156" s="36">
        <v>728375</v>
      </c>
      <c r="L156" s="28"/>
    </row>
    <row r="157" spans="1:13" ht="24" customHeight="1">
      <c r="A157" s="32" t="s">
        <v>73</v>
      </c>
      <c r="C157" s="48"/>
      <c r="E157" s="36">
        <v>23176</v>
      </c>
      <c r="F157" s="28"/>
      <c r="G157" s="36">
        <v>21805</v>
      </c>
      <c r="H157" s="28"/>
      <c r="I157" s="36">
        <v>23176</v>
      </c>
      <c r="J157" s="28"/>
      <c r="K157" s="36">
        <v>21802</v>
      </c>
      <c r="L157" s="28"/>
    </row>
    <row r="158" spans="1:13" ht="24" customHeight="1">
      <c r="A158" s="32" t="s">
        <v>23</v>
      </c>
      <c r="C158" s="48"/>
      <c r="E158" s="36">
        <v>92252</v>
      </c>
      <c r="F158" s="28"/>
      <c r="G158" s="36">
        <v>93445</v>
      </c>
      <c r="H158" s="28"/>
      <c r="I158" s="36">
        <v>91804</v>
      </c>
      <c r="J158" s="28"/>
      <c r="K158" s="36">
        <v>93274</v>
      </c>
      <c r="L158" s="28"/>
    </row>
    <row r="159" spans="1:13" ht="24" customHeight="1">
      <c r="A159" s="32" t="s">
        <v>181</v>
      </c>
      <c r="C159" s="48"/>
      <c r="E159" s="36">
        <v>0</v>
      </c>
      <c r="F159" s="28"/>
      <c r="G159" s="36">
        <v>51</v>
      </c>
      <c r="H159" s="28"/>
      <c r="I159" s="36">
        <v>0</v>
      </c>
      <c r="J159" s="28"/>
      <c r="K159" s="36">
        <v>51</v>
      </c>
      <c r="L159" s="28"/>
    </row>
    <row r="160" spans="1:13" ht="24" customHeight="1">
      <c r="A160" s="13" t="s">
        <v>24</v>
      </c>
      <c r="C160" s="48"/>
      <c r="E160" s="37">
        <f>SUM(E156:E159)</f>
        <v>851744</v>
      </c>
      <c r="F160" s="28"/>
      <c r="G160" s="37">
        <f>SUM(G156:G159)</f>
        <v>843730</v>
      </c>
      <c r="H160" s="28"/>
      <c r="I160" s="37">
        <f>SUM(I156:I159)</f>
        <v>851252</v>
      </c>
      <c r="J160" s="28"/>
      <c r="K160" s="37">
        <f>SUM(K156:K159)</f>
        <v>843502</v>
      </c>
      <c r="L160" s="28"/>
    </row>
    <row r="161" spans="1:12" ht="24" customHeight="1">
      <c r="A161" s="35" t="s">
        <v>153</v>
      </c>
      <c r="C161" s="48"/>
      <c r="E161" s="36">
        <f>E154-E160</f>
        <v>164486</v>
      </c>
      <c r="F161" s="28"/>
      <c r="G161" s="36">
        <f>G154-G160</f>
        <v>125799</v>
      </c>
      <c r="H161" s="28"/>
      <c r="I161" s="36">
        <f>I154-I160</f>
        <v>165026</v>
      </c>
      <c r="J161" s="28"/>
      <c r="K161" s="36">
        <f>K154-K160</f>
        <v>126009</v>
      </c>
      <c r="L161" s="28"/>
    </row>
    <row r="162" spans="1:12" ht="24" customHeight="1">
      <c r="A162" s="32" t="s">
        <v>172</v>
      </c>
      <c r="C162" s="48"/>
      <c r="E162" s="36"/>
      <c r="F162" s="28"/>
      <c r="G162" s="36"/>
      <c r="H162" s="28"/>
      <c r="I162" s="36"/>
      <c r="J162" s="28"/>
      <c r="K162" s="36"/>
      <c r="L162" s="28"/>
    </row>
    <row r="163" spans="1:12" ht="24" customHeight="1">
      <c r="A163" s="32" t="s">
        <v>173</v>
      </c>
      <c r="C163" s="48"/>
      <c r="E163" s="36">
        <v>-8204</v>
      </c>
      <c r="F163" s="28"/>
      <c r="G163" s="36">
        <v>5892</v>
      </c>
      <c r="H163" s="28"/>
      <c r="I163" s="36">
        <v>0</v>
      </c>
      <c r="J163" s="28"/>
      <c r="K163" s="36">
        <v>0</v>
      </c>
      <c r="L163" s="28"/>
    </row>
    <row r="164" spans="1:12" ht="24" customHeight="1">
      <c r="A164" s="32" t="s">
        <v>83</v>
      </c>
      <c r="C164" s="48"/>
      <c r="E164" s="49">
        <v>-13301</v>
      </c>
      <c r="F164" s="28"/>
      <c r="G164" s="49">
        <v>-15792</v>
      </c>
      <c r="H164" s="28"/>
      <c r="I164" s="49">
        <v>-13297</v>
      </c>
      <c r="J164" s="28"/>
      <c r="K164" s="49">
        <v>-15781</v>
      </c>
      <c r="L164" s="28"/>
    </row>
    <row r="165" spans="1:12" ht="24" customHeight="1">
      <c r="A165" s="35" t="s">
        <v>61</v>
      </c>
      <c r="C165" s="48"/>
      <c r="E165" s="36">
        <f>SUM(E161:E164)</f>
        <v>142981</v>
      </c>
      <c r="F165" s="28"/>
      <c r="G165" s="36">
        <f>SUM(G161:G164)</f>
        <v>115899</v>
      </c>
      <c r="H165" s="28"/>
      <c r="I165" s="36">
        <f>SUM(I161:I164)</f>
        <v>151729</v>
      </c>
      <c r="J165" s="28"/>
      <c r="K165" s="36">
        <f>SUM(K161:K164)</f>
        <v>110228</v>
      </c>
      <c r="L165" s="28"/>
    </row>
    <row r="166" spans="1:12" ht="24" customHeight="1">
      <c r="A166" s="32" t="s">
        <v>158</v>
      </c>
      <c r="C166" s="27">
        <v>14</v>
      </c>
      <c r="E166" s="49">
        <v>-2139</v>
      </c>
      <c r="F166" s="28"/>
      <c r="G166" s="49">
        <v>2422</v>
      </c>
      <c r="H166" s="28"/>
      <c r="I166" s="49">
        <v>-881</v>
      </c>
      <c r="J166" s="28"/>
      <c r="K166" s="49">
        <v>2422</v>
      </c>
      <c r="L166" s="28"/>
    </row>
    <row r="167" spans="1:12" ht="24" customHeight="1">
      <c r="A167" s="13" t="s">
        <v>59</v>
      </c>
      <c r="C167" s="48"/>
      <c r="E167" s="37">
        <f>SUM(E165:E166)</f>
        <v>140842</v>
      </c>
      <c r="F167" s="28"/>
      <c r="G167" s="37">
        <f>SUM(G165:G166)</f>
        <v>118321</v>
      </c>
      <c r="H167" s="28"/>
      <c r="I167" s="37">
        <f>SUM(I165:I166)</f>
        <v>150848</v>
      </c>
      <c r="J167" s="28"/>
      <c r="K167" s="37">
        <f>SUM(K165:K166)</f>
        <v>112650</v>
      </c>
      <c r="L167" s="28"/>
    </row>
    <row r="168" spans="1:12" ht="10.199999999999999" customHeight="1">
      <c r="A168" s="13"/>
      <c r="C168" s="48"/>
      <c r="E168" s="36"/>
      <c r="F168" s="28"/>
      <c r="G168" s="36"/>
      <c r="H168" s="28"/>
      <c r="I168" s="36"/>
      <c r="J168" s="28"/>
      <c r="K168" s="36"/>
      <c r="L168" s="28"/>
    </row>
    <row r="169" spans="1:12" ht="24" customHeight="1">
      <c r="A169" s="13" t="s">
        <v>49</v>
      </c>
      <c r="C169" s="48"/>
      <c r="E169" s="36"/>
      <c r="F169" s="28"/>
      <c r="G169" s="36"/>
      <c r="H169" s="28"/>
      <c r="I169" s="36"/>
      <c r="J169" s="28"/>
      <c r="K169" s="36"/>
      <c r="L169" s="28"/>
    </row>
    <row r="170" spans="1:12" ht="24" customHeight="1">
      <c r="A170" s="51" t="s">
        <v>120</v>
      </c>
      <c r="C170" s="27"/>
      <c r="D170" s="28"/>
      <c r="E170" s="36"/>
      <c r="F170" s="28"/>
      <c r="G170" s="36"/>
      <c r="H170" s="28"/>
      <c r="I170" s="36"/>
      <c r="J170" s="28"/>
      <c r="K170" s="2"/>
      <c r="L170" s="28"/>
    </row>
    <row r="171" spans="1:12" ht="24" customHeight="1">
      <c r="A171" s="25" t="s">
        <v>121</v>
      </c>
      <c r="C171" s="27"/>
      <c r="D171" s="28"/>
      <c r="E171" s="36"/>
      <c r="F171" s="28"/>
      <c r="G171" s="36"/>
      <c r="H171" s="28"/>
      <c r="I171" s="36"/>
      <c r="J171" s="28"/>
      <c r="K171" s="2"/>
      <c r="L171" s="28"/>
    </row>
    <row r="172" spans="1:12" ht="24" customHeight="1">
      <c r="A172" s="25" t="s">
        <v>122</v>
      </c>
      <c r="C172" s="27"/>
      <c r="D172" s="28"/>
      <c r="E172" s="49">
        <v>527</v>
      </c>
      <c r="F172" s="28"/>
      <c r="G172" s="49">
        <v>4751</v>
      </c>
      <c r="H172" s="28"/>
      <c r="I172" s="49">
        <v>0</v>
      </c>
      <c r="J172" s="28"/>
      <c r="K172" s="49">
        <v>0</v>
      </c>
      <c r="L172" s="28"/>
    </row>
    <row r="173" spans="1:12" ht="24" customHeight="1">
      <c r="A173" s="25" t="s">
        <v>120</v>
      </c>
      <c r="C173" s="27"/>
      <c r="D173" s="28"/>
      <c r="E173" s="36"/>
      <c r="F173" s="28"/>
      <c r="G173" s="36"/>
      <c r="H173" s="28"/>
      <c r="I173" s="36"/>
      <c r="J173" s="28"/>
      <c r="K173" s="36"/>
      <c r="L173" s="28"/>
    </row>
    <row r="174" spans="1:12" ht="24" customHeight="1">
      <c r="A174" s="25" t="s">
        <v>123</v>
      </c>
      <c r="C174" s="48"/>
      <c r="E174" s="49">
        <f>E172</f>
        <v>527</v>
      </c>
      <c r="F174" s="28"/>
      <c r="G174" s="49">
        <f>G172</f>
        <v>4751</v>
      </c>
      <c r="H174" s="28"/>
      <c r="I174" s="49">
        <f>I172</f>
        <v>0</v>
      </c>
      <c r="J174" s="28"/>
      <c r="K174" s="49">
        <f>K172</f>
        <v>0</v>
      </c>
      <c r="L174" s="28"/>
    </row>
    <row r="175" spans="1:12" ht="24" customHeight="1">
      <c r="A175" s="13" t="s">
        <v>56</v>
      </c>
      <c r="C175" s="48"/>
      <c r="E175" s="49">
        <f>E174</f>
        <v>527</v>
      </c>
      <c r="F175" s="28"/>
      <c r="G175" s="49">
        <f>G174</f>
        <v>4751</v>
      </c>
      <c r="H175" s="28"/>
      <c r="I175" s="49">
        <f>I174</f>
        <v>0</v>
      </c>
      <c r="J175" s="28"/>
      <c r="K175" s="49">
        <f>K174</f>
        <v>0</v>
      </c>
      <c r="L175" s="28"/>
    </row>
    <row r="176" spans="1:12" ht="21.6" customHeight="1">
      <c r="A176" s="13"/>
      <c r="C176" s="48"/>
      <c r="E176" s="36"/>
      <c r="F176" s="28"/>
      <c r="G176" s="36"/>
      <c r="H176" s="28"/>
      <c r="I176" s="36"/>
      <c r="J176" s="28"/>
      <c r="K176" s="36"/>
      <c r="L176" s="28"/>
    </row>
    <row r="177" spans="1:17" ht="24" customHeight="1" thickBot="1">
      <c r="A177" s="13" t="s">
        <v>57</v>
      </c>
      <c r="C177" s="48"/>
      <c r="E177" s="52">
        <f>E167+E175</f>
        <v>141369</v>
      </c>
      <c r="F177" s="28"/>
      <c r="G177" s="52">
        <f>G167+G175</f>
        <v>123072</v>
      </c>
      <c r="H177" s="28"/>
      <c r="I177" s="52">
        <f>I167+I175</f>
        <v>150848</v>
      </c>
      <c r="J177" s="28"/>
      <c r="K177" s="52">
        <f>K167+K175</f>
        <v>112650</v>
      </c>
    </row>
    <row r="178" spans="1:17" ht="10.199999999999999" customHeight="1" thickTop="1">
      <c r="A178" s="13"/>
      <c r="C178" s="48"/>
      <c r="E178" s="48"/>
      <c r="G178" s="48"/>
      <c r="I178" s="48"/>
      <c r="K178" s="48"/>
    </row>
    <row r="179" spans="1:17" ht="24" customHeight="1">
      <c r="A179" s="35" t="s">
        <v>104</v>
      </c>
      <c r="C179" s="27">
        <v>15</v>
      </c>
      <c r="E179" s="27"/>
      <c r="G179" s="27"/>
      <c r="I179" s="27"/>
      <c r="K179" s="48"/>
      <c r="L179" s="53"/>
    </row>
    <row r="180" spans="1:17" ht="24" customHeight="1" thickBot="1">
      <c r="A180" s="32" t="s">
        <v>105</v>
      </c>
      <c r="C180" s="48"/>
      <c r="E180" s="54">
        <v>0.19</v>
      </c>
      <c r="F180" s="55"/>
      <c r="G180" s="54">
        <v>0.153</v>
      </c>
      <c r="H180" s="55"/>
      <c r="I180" s="54">
        <v>0.2</v>
      </c>
      <c r="J180" s="55"/>
      <c r="K180" s="54">
        <v>0.14499999999999999</v>
      </c>
      <c r="L180" s="53"/>
      <c r="N180" s="55"/>
      <c r="O180" s="55"/>
      <c r="P180" s="7"/>
      <c r="Q180" s="55"/>
    </row>
    <row r="181" spans="1:17" ht="10.199999999999999" customHeight="1" thickTop="1">
      <c r="A181" s="32"/>
      <c r="C181" s="48"/>
      <c r="E181" s="48"/>
      <c r="F181" s="53"/>
      <c r="G181" s="48"/>
      <c r="H181" s="53"/>
      <c r="I181" s="48"/>
      <c r="J181" s="53"/>
      <c r="K181" s="48"/>
    </row>
    <row r="182" spans="1:17" ht="24" customHeight="1">
      <c r="A182" s="25" t="s">
        <v>8</v>
      </c>
      <c r="C182" s="39"/>
      <c r="E182" s="39"/>
      <c r="G182" s="39"/>
      <c r="I182" s="39"/>
      <c r="K182" s="39"/>
    </row>
  </sheetData>
  <mergeCells count="6">
    <mergeCell ref="I5:K5"/>
    <mergeCell ref="I37:K37"/>
    <mergeCell ref="I68:K68"/>
    <mergeCell ref="C100:L100"/>
    <mergeCell ref="I147:K147"/>
    <mergeCell ref="I106:K106"/>
  </mergeCells>
  <pageMargins left="0.98425196850393704" right="0.39370078740157483" top="0.78740157480314965" bottom="0.19685039370078741" header="0.19685039370078741" footer="0.19685039370078741"/>
  <pageSetup paperSize="9" scale="80" fitToHeight="0" orientation="portrait" r:id="rId1"/>
  <rowBreaks count="4" manualBreakCount="4">
    <brk id="32" max="16383" man="1"/>
    <brk id="63" max="16383" man="1"/>
    <brk id="100" max="10" man="1"/>
    <brk id="14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3"/>
  <sheetViews>
    <sheetView showGridLines="0" view="pageBreakPreview" zoomScale="90" zoomScaleNormal="100" zoomScaleSheetLayoutView="90" workbookViewId="0">
      <selection sqref="A1:XFD1048576"/>
    </sheetView>
  </sheetViews>
  <sheetFormatPr defaultColWidth="9.44140625" defaultRowHeight="22.2" customHeight="1"/>
  <cols>
    <col min="1" max="1" width="38.88671875" style="61" customWidth="1"/>
    <col min="2" max="2" width="0.5546875" style="61" customWidth="1"/>
    <col min="3" max="3" width="8.88671875" style="61" customWidth="1"/>
    <col min="4" max="4" width="0.5546875" style="61" customWidth="1"/>
    <col min="5" max="5" width="13.6640625" style="61" customWidth="1"/>
    <col min="6" max="6" width="0.5546875" style="61" customWidth="1"/>
    <col min="7" max="7" width="13.6640625" style="61" customWidth="1"/>
    <col min="8" max="8" width="0.5546875" style="61" customWidth="1"/>
    <col min="9" max="9" width="13.6640625" style="61" customWidth="1"/>
    <col min="10" max="10" width="0.5546875" style="61" customWidth="1"/>
    <col min="11" max="11" width="14.6640625" style="61" customWidth="1"/>
    <col min="12" max="12" width="0.5546875" style="61" customWidth="1"/>
    <col min="13" max="13" width="13.6640625" style="61" customWidth="1"/>
    <col min="14" max="14" width="0.5546875" style="61" customWidth="1"/>
    <col min="15" max="15" width="13.6640625" style="61" customWidth="1"/>
    <col min="16" max="16" width="0.5546875" style="61" customWidth="1"/>
    <col min="17" max="17" width="14.6640625" style="61" customWidth="1"/>
    <col min="18" max="18" width="0.5546875" style="61" customWidth="1"/>
    <col min="19" max="19" width="14.6640625" style="61" customWidth="1"/>
    <col min="20" max="20" width="0.5546875" style="61" customWidth="1"/>
    <col min="21" max="21" width="13.6640625" style="61" customWidth="1"/>
    <col min="22" max="22" width="0.5546875" style="61" customWidth="1"/>
    <col min="23" max="16384" width="9.44140625" style="61"/>
  </cols>
  <sheetData>
    <row r="1" spans="1:23" ht="22.2" customHeight="1">
      <c r="U1" s="62" t="s">
        <v>54</v>
      </c>
    </row>
    <row r="2" spans="1:23" ht="22.2" customHeight="1">
      <c r="A2" s="63" t="s">
        <v>97</v>
      </c>
      <c r="B2" s="63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</row>
    <row r="3" spans="1:23" ht="22.2" customHeight="1">
      <c r="A3" s="64" t="s">
        <v>124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3" ht="22.2" customHeight="1">
      <c r="A4" s="65" t="s">
        <v>180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</row>
    <row r="5" spans="1:23" ht="22.2" customHeight="1"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7" t="s">
        <v>55</v>
      </c>
    </row>
    <row r="6" spans="1:23" ht="22.2" customHeight="1">
      <c r="C6" s="66"/>
      <c r="D6" s="66"/>
      <c r="E6" s="89" t="s">
        <v>95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</row>
    <row r="7" spans="1:23" ht="22.2" customHeight="1">
      <c r="C7" s="66"/>
      <c r="D7" s="66"/>
      <c r="P7" s="66"/>
      <c r="Q7" s="90" t="s">
        <v>113</v>
      </c>
      <c r="R7" s="90"/>
      <c r="S7" s="90"/>
      <c r="T7" s="66"/>
      <c r="U7" s="67"/>
    </row>
    <row r="8" spans="1:23" ht="22.2" customHeight="1">
      <c r="C8" s="66"/>
      <c r="D8" s="66"/>
      <c r="P8" s="66"/>
      <c r="Q8" s="68" t="s">
        <v>49</v>
      </c>
      <c r="R8" s="69"/>
      <c r="S8" s="69"/>
      <c r="T8" s="66"/>
      <c r="U8" s="67"/>
    </row>
    <row r="9" spans="1:23" ht="22.2" customHeight="1">
      <c r="C9" s="66"/>
      <c r="D9" s="66"/>
      <c r="F9" s="66"/>
      <c r="G9" s="70"/>
      <c r="H9" s="66"/>
      <c r="I9" s="70"/>
      <c r="J9" s="66"/>
      <c r="P9" s="66"/>
      <c r="Q9" s="70" t="s">
        <v>126</v>
      </c>
      <c r="R9" s="70"/>
      <c r="S9" s="70" t="s">
        <v>25</v>
      </c>
      <c r="T9" s="66"/>
      <c r="U9" s="67"/>
    </row>
    <row r="10" spans="1:23" ht="22.2" customHeight="1">
      <c r="C10" s="66"/>
      <c r="D10" s="66"/>
      <c r="E10" s="70" t="s">
        <v>14</v>
      </c>
      <c r="F10" s="66"/>
      <c r="G10" s="70"/>
      <c r="H10" s="66"/>
      <c r="I10" s="70"/>
      <c r="J10" s="66"/>
      <c r="K10" s="71"/>
      <c r="L10" s="72"/>
      <c r="M10" s="71" t="s">
        <v>35</v>
      </c>
      <c r="N10" s="72"/>
      <c r="O10" s="71"/>
      <c r="P10" s="66"/>
      <c r="Q10" s="70" t="s">
        <v>127</v>
      </c>
      <c r="R10" s="70"/>
      <c r="S10" s="70" t="s">
        <v>125</v>
      </c>
      <c r="T10" s="66"/>
      <c r="U10" s="67"/>
    </row>
    <row r="11" spans="1:23" s="70" customFormat="1" ht="22.2" customHeight="1">
      <c r="E11" s="70" t="s">
        <v>33</v>
      </c>
      <c r="G11" s="70" t="s">
        <v>77</v>
      </c>
      <c r="K11" s="70" t="s">
        <v>86</v>
      </c>
      <c r="M11" s="70" t="s">
        <v>108</v>
      </c>
      <c r="Q11" s="70" t="s">
        <v>129</v>
      </c>
      <c r="S11" s="70" t="s">
        <v>114</v>
      </c>
      <c r="W11" s="61"/>
    </row>
    <row r="12" spans="1:23" s="70" customFormat="1" ht="22.2" customHeight="1">
      <c r="C12" s="73" t="s">
        <v>0</v>
      </c>
      <c r="E12" s="72" t="s">
        <v>27</v>
      </c>
      <c r="G12" s="72" t="s">
        <v>154</v>
      </c>
      <c r="I12" s="72" t="s">
        <v>107</v>
      </c>
      <c r="K12" s="72" t="s">
        <v>87</v>
      </c>
      <c r="M12" s="72" t="s">
        <v>107</v>
      </c>
      <c r="O12" s="72" t="s">
        <v>34</v>
      </c>
      <c r="Q12" s="72" t="s">
        <v>128</v>
      </c>
      <c r="S12" s="72" t="s">
        <v>115</v>
      </c>
      <c r="U12" s="72" t="s">
        <v>25</v>
      </c>
    </row>
    <row r="13" spans="1:23" ht="22.2" customHeight="1">
      <c r="A13" s="65" t="s">
        <v>144</v>
      </c>
      <c r="B13" s="65"/>
      <c r="E13" s="74">
        <v>410003</v>
      </c>
      <c r="F13" s="74"/>
      <c r="G13" s="74">
        <v>303008</v>
      </c>
      <c r="H13" s="74"/>
      <c r="I13" s="74">
        <v>-150017</v>
      </c>
      <c r="J13" s="74"/>
      <c r="K13" s="75">
        <v>46125</v>
      </c>
      <c r="L13" s="74"/>
      <c r="M13" s="74">
        <v>150017</v>
      </c>
      <c r="N13" s="74"/>
      <c r="O13" s="74">
        <v>399600</v>
      </c>
      <c r="P13" s="74"/>
      <c r="Q13" s="74">
        <v>-18372</v>
      </c>
      <c r="R13" s="74"/>
      <c r="S13" s="74">
        <f>SUM(Q13:R13)</f>
        <v>-18372</v>
      </c>
      <c r="T13" s="74"/>
      <c r="U13" s="74">
        <f>SUM(E13:Q13)</f>
        <v>1140364</v>
      </c>
    </row>
    <row r="14" spans="1:23" ht="22.2" customHeight="1">
      <c r="A14" s="76" t="s">
        <v>59</v>
      </c>
      <c r="B14" s="76"/>
      <c r="E14" s="74">
        <v>0</v>
      </c>
      <c r="F14" s="74"/>
      <c r="G14" s="74">
        <v>0</v>
      </c>
      <c r="H14" s="74"/>
      <c r="I14" s="74">
        <v>0</v>
      </c>
      <c r="J14" s="74"/>
      <c r="K14" s="74">
        <v>0</v>
      </c>
      <c r="L14" s="74"/>
      <c r="M14" s="74">
        <v>0</v>
      </c>
      <c r="N14" s="74"/>
      <c r="O14" s="74">
        <f>'BS&amp;PL'!G167</f>
        <v>118321</v>
      </c>
      <c r="P14" s="74"/>
      <c r="Q14" s="74">
        <v>0</v>
      </c>
      <c r="R14" s="74"/>
      <c r="S14" s="74">
        <f>SUM(Q14:R14)</f>
        <v>0</v>
      </c>
      <c r="T14" s="74"/>
      <c r="U14" s="74">
        <f>SUM(E14:Q14)</f>
        <v>118321</v>
      </c>
    </row>
    <row r="15" spans="1:23" ht="22.2" customHeight="1">
      <c r="A15" s="76" t="s">
        <v>56</v>
      </c>
      <c r="B15" s="76"/>
      <c r="C15" s="77"/>
      <c r="D15" s="70"/>
      <c r="E15" s="78">
        <v>0</v>
      </c>
      <c r="F15" s="74"/>
      <c r="G15" s="78">
        <v>0</v>
      </c>
      <c r="H15" s="74"/>
      <c r="I15" s="78">
        <v>0</v>
      </c>
      <c r="J15" s="74"/>
      <c r="K15" s="78">
        <v>0</v>
      </c>
      <c r="L15" s="74"/>
      <c r="M15" s="78">
        <v>0</v>
      </c>
      <c r="N15" s="74"/>
      <c r="O15" s="78">
        <v>0</v>
      </c>
      <c r="P15" s="74"/>
      <c r="Q15" s="78">
        <f>'BS&amp;PL'!G175</f>
        <v>4751</v>
      </c>
      <c r="R15" s="74"/>
      <c r="S15" s="78">
        <f>SUM(Q15:R15)</f>
        <v>4751</v>
      </c>
      <c r="T15" s="74"/>
      <c r="U15" s="78">
        <f>SUM(E15:Q15)</f>
        <v>4751</v>
      </c>
    </row>
    <row r="16" spans="1:23" ht="22.2" customHeight="1">
      <c r="A16" s="76" t="s">
        <v>57</v>
      </c>
      <c r="B16" s="76"/>
      <c r="E16" s="74">
        <f>SUM(E14:E15)</f>
        <v>0</v>
      </c>
      <c r="F16" s="74"/>
      <c r="G16" s="74">
        <f>SUM(G14:G15)</f>
        <v>0</v>
      </c>
      <c r="H16" s="74"/>
      <c r="I16" s="74">
        <f>SUM(I14:I15)</f>
        <v>0</v>
      </c>
      <c r="J16" s="74"/>
      <c r="K16" s="74">
        <f>SUM(K14:K15)</f>
        <v>0</v>
      </c>
      <c r="L16" s="74"/>
      <c r="M16" s="74">
        <f>SUM(M14:M15)</f>
        <v>0</v>
      </c>
      <c r="N16" s="74"/>
      <c r="O16" s="74">
        <f>SUM(O14:O15)</f>
        <v>118321</v>
      </c>
      <c r="P16" s="74"/>
      <c r="Q16" s="74">
        <f>SUM(Q14:Q15)</f>
        <v>4751</v>
      </c>
      <c r="R16" s="74"/>
      <c r="S16" s="74">
        <f>SUM(S14:S15)</f>
        <v>4751</v>
      </c>
      <c r="T16" s="74"/>
      <c r="U16" s="74">
        <f>SUM(U14:U15)</f>
        <v>123072</v>
      </c>
    </row>
    <row r="17" spans="1:21" ht="22.2" customHeight="1">
      <c r="A17" s="76" t="s">
        <v>107</v>
      </c>
      <c r="B17" s="76"/>
      <c r="C17" s="77">
        <v>12</v>
      </c>
      <c r="E17" s="74">
        <v>0</v>
      </c>
      <c r="F17" s="74"/>
      <c r="G17" s="74">
        <v>0</v>
      </c>
      <c r="H17" s="74"/>
      <c r="I17" s="74">
        <v>-60751</v>
      </c>
      <c r="J17" s="74"/>
      <c r="K17" s="74">
        <v>0</v>
      </c>
      <c r="L17" s="74"/>
      <c r="M17" s="74">
        <f>-I17</f>
        <v>60751</v>
      </c>
      <c r="N17" s="74"/>
      <c r="O17" s="74">
        <f>-M17</f>
        <v>-60751</v>
      </c>
      <c r="P17" s="74"/>
      <c r="Q17" s="74">
        <v>0</v>
      </c>
      <c r="R17" s="74"/>
      <c r="S17" s="74">
        <f>SUM(Q17:R17)</f>
        <v>0</v>
      </c>
      <c r="T17" s="74"/>
      <c r="U17" s="74">
        <f>SUM(E17:Q17)</f>
        <v>-60751</v>
      </c>
    </row>
    <row r="18" spans="1:21" ht="22.2" customHeight="1">
      <c r="A18" s="76" t="s">
        <v>182</v>
      </c>
      <c r="B18" s="76"/>
      <c r="C18" s="77">
        <v>16</v>
      </c>
      <c r="E18" s="74">
        <v>0</v>
      </c>
      <c r="F18" s="74"/>
      <c r="G18" s="74">
        <v>0</v>
      </c>
      <c r="H18" s="74"/>
      <c r="I18" s="74">
        <v>0</v>
      </c>
      <c r="J18" s="74"/>
      <c r="K18" s="74">
        <v>0</v>
      </c>
      <c r="L18" s="74"/>
      <c r="M18" s="74">
        <v>0</v>
      </c>
      <c r="N18" s="74"/>
      <c r="O18" s="61">
        <v>-56669</v>
      </c>
      <c r="P18" s="74"/>
      <c r="Q18" s="74">
        <v>0</v>
      </c>
      <c r="R18" s="74"/>
      <c r="S18" s="74">
        <f>SUM(Q18:R18)</f>
        <v>0</v>
      </c>
      <c r="T18" s="74"/>
      <c r="U18" s="74">
        <f>SUM(E18:Q18)</f>
        <v>-56669</v>
      </c>
    </row>
    <row r="19" spans="1:21" ht="22.2" customHeight="1" thickBot="1">
      <c r="A19" s="65" t="s">
        <v>178</v>
      </c>
      <c r="B19" s="65"/>
      <c r="C19" s="79"/>
      <c r="D19" s="70"/>
      <c r="E19" s="80">
        <f>SUM(E13:E18)-E16</f>
        <v>410003</v>
      </c>
      <c r="F19" s="81"/>
      <c r="G19" s="80">
        <f>SUM(G13:G18)-G16</f>
        <v>303008</v>
      </c>
      <c r="H19" s="81"/>
      <c r="I19" s="80">
        <f>SUM(I13:I18)-I16</f>
        <v>-210768</v>
      </c>
      <c r="J19" s="81"/>
      <c r="K19" s="80">
        <f>SUM(K13:K18)-K16</f>
        <v>46125</v>
      </c>
      <c r="L19" s="81"/>
      <c r="M19" s="80">
        <f>SUM(M13:M18)-M16</f>
        <v>210768</v>
      </c>
      <c r="N19" s="81"/>
      <c r="O19" s="80">
        <f>SUM(O13:O18)-O16</f>
        <v>400501</v>
      </c>
      <c r="P19" s="81"/>
      <c r="Q19" s="80">
        <f>SUM(Q13:Q18)-Q16</f>
        <v>-13621</v>
      </c>
      <c r="R19" s="81"/>
      <c r="S19" s="80">
        <f>SUM(S13:S18)-S16</f>
        <v>-13621</v>
      </c>
      <c r="T19" s="81"/>
      <c r="U19" s="80">
        <f>SUM(U13:U18)-U16</f>
        <v>1146016</v>
      </c>
    </row>
    <row r="20" spans="1:21" ht="11.25" customHeight="1" thickTop="1">
      <c r="A20" s="65"/>
      <c r="B20" s="65"/>
      <c r="C20" s="79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</row>
    <row r="21" spans="1:21" ht="22.2" customHeight="1">
      <c r="A21" s="65" t="s">
        <v>162</v>
      </c>
      <c r="B21" s="65"/>
      <c r="E21" s="74">
        <v>410003</v>
      </c>
      <c r="F21" s="74"/>
      <c r="G21" s="74">
        <v>303008</v>
      </c>
      <c r="H21" s="74"/>
      <c r="I21" s="74">
        <v>-226986</v>
      </c>
      <c r="J21" s="74"/>
      <c r="K21" s="75">
        <v>46125</v>
      </c>
      <c r="L21" s="74"/>
      <c r="M21" s="74">
        <v>226986</v>
      </c>
      <c r="N21" s="74"/>
      <c r="O21" s="74">
        <v>412962</v>
      </c>
      <c r="P21" s="74"/>
      <c r="Q21" s="74">
        <v>-14423</v>
      </c>
      <c r="R21" s="74"/>
      <c r="S21" s="74">
        <f>SUM(Q21:R21)</f>
        <v>-14423</v>
      </c>
      <c r="T21" s="74"/>
      <c r="U21" s="74">
        <f>SUM(E21:Q21)</f>
        <v>1157675</v>
      </c>
    </row>
    <row r="22" spans="1:21" ht="22.2" customHeight="1">
      <c r="A22" s="76" t="s">
        <v>59</v>
      </c>
      <c r="B22" s="76"/>
      <c r="E22" s="74">
        <v>0</v>
      </c>
      <c r="F22" s="74"/>
      <c r="G22" s="74">
        <v>0</v>
      </c>
      <c r="H22" s="74"/>
      <c r="I22" s="74">
        <v>0</v>
      </c>
      <c r="J22" s="74"/>
      <c r="K22" s="74">
        <v>0</v>
      </c>
      <c r="L22" s="74"/>
      <c r="M22" s="74">
        <v>0</v>
      </c>
      <c r="N22" s="74"/>
      <c r="O22" s="74">
        <f>'BS&amp;PL'!E167</f>
        <v>140842</v>
      </c>
      <c r="P22" s="74"/>
      <c r="Q22" s="74">
        <v>0</v>
      </c>
      <c r="R22" s="74"/>
      <c r="S22" s="74">
        <f>SUM(Q22:R22)</f>
        <v>0</v>
      </c>
      <c r="T22" s="74"/>
      <c r="U22" s="74">
        <f>SUM(E22:Q22)</f>
        <v>140842</v>
      </c>
    </row>
    <row r="23" spans="1:21" ht="22.2" customHeight="1">
      <c r="A23" s="76" t="s">
        <v>56</v>
      </c>
      <c r="B23" s="76"/>
      <c r="C23" s="77"/>
      <c r="D23" s="70"/>
      <c r="E23" s="78">
        <v>0</v>
      </c>
      <c r="F23" s="74"/>
      <c r="G23" s="78">
        <v>0</v>
      </c>
      <c r="H23" s="74"/>
      <c r="I23" s="78">
        <v>0</v>
      </c>
      <c r="J23" s="74"/>
      <c r="K23" s="78">
        <v>0</v>
      </c>
      <c r="L23" s="74"/>
      <c r="M23" s="78">
        <v>0</v>
      </c>
      <c r="N23" s="74"/>
      <c r="O23" s="78">
        <v>0</v>
      </c>
      <c r="P23" s="74"/>
      <c r="Q23" s="78">
        <f>'BS&amp;PL'!E174</f>
        <v>527</v>
      </c>
      <c r="R23" s="74"/>
      <c r="S23" s="78">
        <f>SUM(Q23:R23)</f>
        <v>527</v>
      </c>
      <c r="T23" s="74"/>
      <c r="U23" s="78">
        <f>SUM(E23:Q23)</f>
        <v>527</v>
      </c>
    </row>
    <row r="24" spans="1:21" ht="22.2" customHeight="1">
      <c r="A24" s="76" t="s">
        <v>57</v>
      </c>
      <c r="B24" s="76"/>
      <c r="E24" s="74">
        <f>SUM(E22:E23)</f>
        <v>0</v>
      </c>
      <c r="F24" s="74"/>
      <c r="G24" s="74">
        <f>SUM(G22:G23)</f>
        <v>0</v>
      </c>
      <c r="H24" s="74"/>
      <c r="I24" s="74">
        <f>SUM(I22:I23)</f>
        <v>0</v>
      </c>
      <c r="J24" s="74"/>
      <c r="K24" s="74">
        <f>SUM(K22:K23)</f>
        <v>0</v>
      </c>
      <c r="L24" s="74"/>
      <c r="M24" s="74">
        <f>SUM(M22:M23)</f>
        <v>0</v>
      </c>
      <c r="N24" s="74"/>
      <c r="O24" s="74">
        <f>SUM(O22:O23)</f>
        <v>140842</v>
      </c>
      <c r="P24" s="74"/>
      <c r="Q24" s="74">
        <f>SUM(Q22:Q23)</f>
        <v>527</v>
      </c>
      <c r="R24" s="74"/>
      <c r="S24" s="74">
        <f>SUM(S22:S23)</f>
        <v>527</v>
      </c>
      <c r="T24" s="74"/>
      <c r="U24" s="74">
        <f>SUM(U22:U23)</f>
        <v>141369</v>
      </c>
    </row>
    <row r="25" spans="1:21" ht="22.2" customHeight="1">
      <c r="A25" s="76" t="s">
        <v>107</v>
      </c>
      <c r="B25" s="76"/>
      <c r="C25" s="77">
        <v>12</v>
      </c>
      <c r="E25" s="74">
        <v>0</v>
      </c>
      <c r="F25" s="74"/>
      <c r="G25" s="74">
        <v>0</v>
      </c>
      <c r="H25" s="74"/>
      <c r="I25" s="74">
        <v>-45655</v>
      </c>
      <c r="J25" s="74"/>
      <c r="K25" s="74">
        <v>0</v>
      </c>
      <c r="L25" s="74"/>
      <c r="M25" s="74">
        <f>-I25</f>
        <v>45655</v>
      </c>
      <c r="N25" s="74"/>
      <c r="O25" s="74">
        <f>-M25</f>
        <v>-45655</v>
      </c>
      <c r="P25" s="74"/>
      <c r="Q25" s="74">
        <v>0</v>
      </c>
      <c r="R25" s="74"/>
      <c r="S25" s="74">
        <f>SUM(Q25:R25)</f>
        <v>0</v>
      </c>
      <c r="T25" s="74"/>
      <c r="U25" s="74">
        <f>SUM(E25:Q25)</f>
        <v>-45655</v>
      </c>
    </row>
    <row r="26" spans="1:21" ht="22.2" customHeight="1">
      <c r="A26" s="76" t="s">
        <v>184</v>
      </c>
      <c r="B26" s="76"/>
      <c r="C26" s="77">
        <v>12</v>
      </c>
      <c r="E26" s="74">
        <v>-14106</v>
      </c>
      <c r="F26" s="74"/>
      <c r="G26" s="74">
        <v>0</v>
      </c>
      <c r="H26" s="74"/>
      <c r="I26" s="74">
        <v>100058</v>
      </c>
      <c r="J26" s="74"/>
      <c r="K26" s="74">
        <v>0</v>
      </c>
      <c r="L26" s="74"/>
      <c r="M26" s="74">
        <v>0</v>
      </c>
      <c r="N26" s="74"/>
      <c r="O26" s="74">
        <v>-85952</v>
      </c>
      <c r="P26" s="74"/>
      <c r="Q26" s="74">
        <v>0</v>
      </c>
      <c r="R26" s="74"/>
      <c r="S26" s="74">
        <f>SUM(Q26:R26)</f>
        <v>0</v>
      </c>
      <c r="T26" s="74"/>
      <c r="U26" s="74">
        <f>SUM(E26:S26)</f>
        <v>0</v>
      </c>
    </row>
    <row r="27" spans="1:21" ht="22.2" customHeight="1">
      <c r="A27" s="76" t="s">
        <v>194</v>
      </c>
      <c r="B27" s="76"/>
      <c r="C27" s="77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spans="1:21" ht="22.2" customHeight="1">
      <c r="A28" s="76" t="s">
        <v>187</v>
      </c>
      <c r="B28" s="76"/>
      <c r="C28" s="77">
        <v>12</v>
      </c>
      <c r="E28" s="74">
        <v>0</v>
      </c>
      <c r="F28" s="74"/>
      <c r="G28" s="74">
        <v>0</v>
      </c>
      <c r="H28" s="74"/>
      <c r="I28" s="74">
        <v>0</v>
      </c>
      <c r="J28" s="74"/>
      <c r="K28" s="74">
        <v>0</v>
      </c>
      <c r="L28" s="74"/>
      <c r="M28" s="74">
        <v>-100058</v>
      </c>
      <c r="N28" s="74"/>
      <c r="O28" s="74">
        <f>-M28</f>
        <v>100058</v>
      </c>
      <c r="P28" s="74"/>
      <c r="Q28" s="74">
        <v>0</v>
      </c>
      <c r="R28" s="74"/>
      <c r="S28" s="74">
        <v>0</v>
      </c>
      <c r="T28" s="74"/>
      <c r="U28" s="74">
        <f>SUM(E28:S28)</f>
        <v>0</v>
      </c>
    </row>
    <row r="29" spans="1:21" ht="22.2" customHeight="1">
      <c r="A29" s="76" t="s">
        <v>164</v>
      </c>
      <c r="B29" s="76"/>
      <c r="C29" s="77" t="s">
        <v>174</v>
      </c>
      <c r="D29" s="70"/>
      <c r="E29" s="74">
        <v>0</v>
      </c>
      <c r="F29" s="74"/>
      <c r="G29" s="74">
        <v>1</v>
      </c>
      <c r="H29" s="74"/>
      <c r="I29" s="74">
        <v>0</v>
      </c>
      <c r="J29" s="74"/>
      <c r="K29" s="74">
        <v>0</v>
      </c>
      <c r="L29" s="74"/>
      <c r="M29" s="82">
        <f>-I29</f>
        <v>0</v>
      </c>
      <c r="N29" s="74"/>
      <c r="O29" s="74">
        <f>I29</f>
        <v>0</v>
      </c>
      <c r="P29" s="74"/>
      <c r="Q29" s="74">
        <v>0</v>
      </c>
      <c r="R29" s="74"/>
      <c r="S29" s="74">
        <f>SUM(Q29:R29)</f>
        <v>0</v>
      </c>
      <c r="T29" s="74"/>
      <c r="U29" s="74">
        <f>SUM(E29:S29)</f>
        <v>1</v>
      </c>
    </row>
    <row r="30" spans="1:21" ht="22.2" customHeight="1">
      <c r="A30" s="76" t="s">
        <v>182</v>
      </c>
      <c r="B30" s="76"/>
      <c r="C30" s="77">
        <v>16</v>
      </c>
      <c r="D30" s="70"/>
      <c r="E30" s="74">
        <v>0</v>
      </c>
      <c r="F30" s="74"/>
      <c r="G30" s="74">
        <v>0</v>
      </c>
      <c r="H30" s="74"/>
      <c r="I30" s="74">
        <v>0</v>
      </c>
      <c r="J30" s="74"/>
      <c r="K30" s="74">
        <v>0</v>
      </c>
      <c r="L30" s="74"/>
      <c r="M30" s="82">
        <v>0</v>
      </c>
      <c r="N30" s="74"/>
      <c r="O30" s="74">
        <v>-37301</v>
      </c>
      <c r="P30" s="74"/>
      <c r="Q30" s="74">
        <v>0</v>
      </c>
      <c r="R30" s="74"/>
      <c r="S30" s="74">
        <v>0</v>
      </c>
      <c r="T30" s="74"/>
      <c r="U30" s="74">
        <f>SUM(E30:S30)</f>
        <v>-37301</v>
      </c>
    </row>
    <row r="31" spans="1:21" ht="21.6" customHeight="1" thickBot="1">
      <c r="A31" s="65" t="s">
        <v>179</v>
      </c>
      <c r="B31" s="65"/>
      <c r="C31" s="79"/>
      <c r="D31" s="70"/>
      <c r="E31" s="80">
        <f>SUM(E21:E30)-E24</f>
        <v>395897</v>
      </c>
      <c r="F31" s="81"/>
      <c r="G31" s="80">
        <f>SUM(G21:G30)-G24</f>
        <v>303009</v>
      </c>
      <c r="H31" s="81"/>
      <c r="I31" s="80">
        <f>SUM(I21:I30)-I24</f>
        <v>-172583</v>
      </c>
      <c r="J31" s="81"/>
      <c r="K31" s="80">
        <f>SUM(K21:K30)-K24</f>
        <v>46125</v>
      </c>
      <c r="L31" s="81"/>
      <c r="M31" s="80">
        <f>SUM(M21:M30)-M24</f>
        <v>172583</v>
      </c>
      <c r="N31" s="81"/>
      <c r="O31" s="80">
        <f>SUM(O21:O30)-O24</f>
        <v>484954</v>
      </c>
      <c r="P31" s="81"/>
      <c r="Q31" s="80">
        <f>SUM(Q21:Q30)-Q24</f>
        <v>-13896</v>
      </c>
      <c r="R31" s="81"/>
      <c r="S31" s="80">
        <f>SUM(S21:S30)-S24</f>
        <v>-13896</v>
      </c>
      <c r="T31" s="81"/>
      <c r="U31" s="80">
        <f>SUM(U21:U30)-U24</f>
        <v>1216089</v>
      </c>
    </row>
    <row r="32" spans="1:21" ht="9.75" customHeight="1" thickTop="1">
      <c r="A32" s="65"/>
      <c r="B32" s="65"/>
      <c r="C32" s="79"/>
      <c r="D32" s="70"/>
      <c r="E32" s="70"/>
      <c r="F32" s="70"/>
      <c r="G32" s="81"/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</row>
    <row r="33" spans="1:21" ht="22.2" customHeight="1">
      <c r="A33" s="76" t="s">
        <v>8</v>
      </c>
      <c r="B33" s="76"/>
      <c r="M33" s="83"/>
      <c r="O33" s="83"/>
      <c r="P33" s="83"/>
      <c r="R33" s="83"/>
      <c r="S33" s="83"/>
      <c r="U33" s="74">
        <f>U31-'BS&amp;PL'!E91</f>
        <v>0</v>
      </c>
    </row>
  </sheetData>
  <mergeCells count="2">
    <mergeCell ref="E6:U6"/>
    <mergeCell ref="Q7:S7"/>
  </mergeCells>
  <pageMargins left="0.78740157480314965" right="0.39370078740157483" top="0.68" bottom="0" header="0.19685039370078741" footer="0.19685039370078741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0"/>
  <sheetViews>
    <sheetView showGridLines="0" view="pageBreakPreview" zoomScale="90" zoomScaleNormal="84" zoomScaleSheetLayoutView="90" zoomScalePageLayoutView="79" workbookViewId="0">
      <selection activeCell="K14" sqref="K14"/>
    </sheetView>
  </sheetViews>
  <sheetFormatPr defaultColWidth="9.44140625" defaultRowHeight="22.2" customHeight="1"/>
  <cols>
    <col min="1" max="1" width="43.88671875" style="61" customWidth="1"/>
    <col min="2" max="2" width="1.5546875" style="61" customWidth="1"/>
    <col min="3" max="3" width="9.6640625" style="61" customWidth="1"/>
    <col min="4" max="4" width="0.5546875" style="61" customWidth="1"/>
    <col min="5" max="5" width="14.6640625" style="61" customWidth="1"/>
    <col min="6" max="6" width="0.5546875" style="61" customWidth="1"/>
    <col min="7" max="7" width="14.6640625" style="61" customWidth="1"/>
    <col min="8" max="8" width="0.5546875" style="61" customWidth="1"/>
    <col min="9" max="9" width="14.6640625" style="61" customWidth="1"/>
    <col min="10" max="10" width="0.5546875" style="61" customWidth="1"/>
    <col min="11" max="11" width="14.6640625" style="61" customWidth="1"/>
    <col min="12" max="12" width="0.5546875" style="61" customWidth="1"/>
    <col min="13" max="13" width="14.6640625" style="61" customWidth="1"/>
    <col min="14" max="14" width="0.5546875" style="61" customWidth="1"/>
    <col min="15" max="15" width="14.6640625" style="61" customWidth="1"/>
    <col min="16" max="16" width="0.5546875" style="61" customWidth="1"/>
    <col min="17" max="17" width="14.6640625" style="61" customWidth="1"/>
    <col min="18" max="18" width="0.5546875" style="61" customWidth="1"/>
    <col min="19" max="19" width="14.44140625" style="61" customWidth="1"/>
    <col min="20" max="20" width="9.44140625" style="61"/>
    <col min="21" max="21" width="13.33203125" style="61" customWidth="1"/>
    <col min="22" max="16384" width="9.44140625" style="61"/>
  </cols>
  <sheetData>
    <row r="1" spans="1:19" ht="22.2" customHeight="1">
      <c r="Q1" s="62" t="s">
        <v>54</v>
      </c>
    </row>
    <row r="2" spans="1:19" ht="22.2" customHeight="1">
      <c r="A2" s="63" t="s">
        <v>97</v>
      </c>
      <c r="B2" s="63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</row>
    <row r="3" spans="1:19" ht="22.2" customHeight="1">
      <c r="A3" s="64" t="s">
        <v>130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</row>
    <row r="4" spans="1:19" ht="22.2" customHeight="1">
      <c r="A4" s="84" t="s">
        <v>180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19" ht="22.2" customHeight="1"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7" t="s">
        <v>55</v>
      </c>
    </row>
    <row r="6" spans="1:19" ht="22.2" customHeight="1">
      <c r="C6" s="66"/>
      <c r="D6" s="66"/>
      <c r="E6" s="89" t="s">
        <v>94</v>
      </c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19" ht="22.2" customHeight="1">
      <c r="C7" s="66"/>
      <c r="D7" s="66"/>
      <c r="E7" s="70" t="s">
        <v>14</v>
      </c>
      <c r="F7" s="66"/>
      <c r="G7" s="70"/>
      <c r="H7" s="66"/>
      <c r="I7" s="70"/>
      <c r="J7" s="66"/>
      <c r="K7" s="71"/>
      <c r="L7" s="72"/>
      <c r="M7" s="72" t="s">
        <v>35</v>
      </c>
      <c r="N7" s="72"/>
      <c r="O7" s="71"/>
      <c r="P7" s="66"/>
      <c r="Q7" s="67"/>
    </row>
    <row r="8" spans="1:19" s="70" customFormat="1" ht="22.2" customHeight="1">
      <c r="E8" s="70" t="s">
        <v>33</v>
      </c>
      <c r="G8" s="70" t="s">
        <v>77</v>
      </c>
      <c r="K8" s="70" t="s">
        <v>86</v>
      </c>
      <c r="M8" s="70" t="s">
        <v>108</v>
      </c>
      <c r="S8" s="61"/>
    </row>
    <row r="9" spans="1:19" s="70" customFormat="1" ht="22.2" customHeight="1">
      <c r="C9" s="73" t="s">
        <v>0</v>
      </c>
      <c r="E9" s="72" t="s">
        <v>27</v>
      </c>
      <c r="G9" s="72" t="s">
        <v>154</v>
      </c>
      <c r="I9" s="72" t="s">
        <v>107</v>
      </c>
      <c r="K9" s="72" t="s">
        <v>87</v>
      </c>
      <c r="M9" s="72" t="s">
        <v>107</v>
      </c>
      <c r="O9" s="72" t="s">
        <v>34</v>
      </c>
      <c r="Q9" s="72" t="s">
        <v>25</v>
      </c>
    </row>
    <row r="10" spans="1:19" ht="22.2" customHeight="1">
      <c r="A10" s="65" t="s">
        <v>144</v>
      </c>
      <c r="B10" s="65"/>
      <c r="C10" s="77"/>
      <c r="D10" s="70"/>
      <c r="E10" s="74">
        <v>410003</v>
      </c>
      <c r="F10" s="74"/>
      <c r="G10" s="74">
        <v>303008</v>
      </c>
      <c r="H10" s="74"/>
      <c r="I10" s="74">
        <v>-150017</v>
      </c>
      <c r="J10" s="74"/>
      <c r="K10" s="75">
        <v>46125</v>
      </c>
      <c r="L10" s="74"/>
      <c r="M10" s="74">
        <v>150017</v>
      </c>
      <c r="N10" s="74"/>
      <c r="O10" s="74">
        <v>370125</v>
      </c>
      <c r="P10" s="74"/>
      <c r="Q10" s="74">
        <v>1129261</v>
      </c>
    </row>
    <row r="11" spans="1:19" ht="22.2" customHeight="1">
      <c r="A11" s="76" t="s">
        <v>59</v>
      </c>
      <c r="B11" s="76"/>
      <c r="C11" s="77"/>
      <c r="D11" s="70"/>
      <c r="E11" s="74">
        <v>0</v>
      </c>
      <c r="F11" s="74"/>
      <c r="G11" s="74">
        <v>0</v>
      </c>
      <c r="H11" s="74"/>
      <c r="I11" s="74">
        <v>0</v>
      </c>
      <c r="J11" s="74"/>
      <c r="K11" s="74">
        <v>0</v>
      </c>
      <c r="L11" s="74"/>
      <c r="M11" s="74">
        <v>0</v>
      </c>
      <c r="N11" s="74"/>
      <c r="O11" s="74">
        <f>'BS&amp;PL'!K167</f>
        <v>112650</v>
      </c>
      <c r="P11" s="74"/>
      <c r="Q11" s="74">
        <f>SUM(E11:O11)</f>
        <v>112650</v>
      </c>
    </row>
    <row r="12" spans="1:19" ht="22.2" customHeight="1">
      <c r="A12" s="76" t="s">
        <v>56</v>
      </c>
      <c r="B12" s="76"/>
      <c r="C12" s="77"/>
      <c r="D12" s="70"/>
      <c r="E12" s="78">
        <v>0</v>
      </c>
      <c r="F12" s="74"/>
      <c r="G12" s="78">
        <v>0</v>
      </c>
      <c r="H12" s="74"/>
      <c r="I12" s="78">
        <v>0</v>
      </c>
      <c r="J12" s="74"/>
      <c r="K12" s="78">
        <v>0</v>
      </c>
      <c r="L12" s="74"/>
      <c r="M12" s="78">
        <v>0</v>
      </c>
      <c r="N12" s="74"/>
      <c r="O12" s="78">
        <v>0</v>
      </c>
      <c r="P12" s="74"/>
      <c r="Q12" s="78">
        <f>SUM(E12:O12)</f>
        <v>0</v>
      </c>
    </row>
    <row r="13" spans="1:19" ht="22.2" customHeight="1">
      <c r="A13" s="76" t="s">
        <v>57</v>
      </c>
      <c r="B13" s="76"/>
      <c r="C13" s="77"/>
      <c r="D13" s="70"/>
      <c r="E13" s="74">
        <f>SUM(E11:E12)</f>
        <v>0</v>
      </c>
      <c r="F13" s="74"/>
      <c r="G13" s="74">
        <f>SUM(G11:G12)</f>
        <v>0</v>
      </c>
      <c r="H13" s="74"/>
      <c r="I13" s="74">
        <f>SUM(I11:I12)</f>
        <v>0</v>
      </c>
      <c r="J13" s="74"/>
      <c r="K13" s="74">
        <f>SUM(K11:K12)</f>
        <v>0</v>
      </c>
      <c r="L13" s="74"/>
      <c r="M13" s="74">
        <f>SUM(M11:M12)</f>
        <v>0</v>
      </c>
      <c r="N13" s="74"/>
      <c r="O13" s="74">
        <f>SUM(O11:O12)</f>
        <v>112650</v>
      </c>
      <c r="P13" s="74"/>
      <c r="Q13" s="74">
        <f>SUM(Q11:Q12)</f>
        <v>112650</v>
      </c>
    </row>
    <row r="14" spans="1:19" ht="22.2" customHeight="1">
      <c r="A14" s="76" t="s">
        <v>107</v>
      </c>
      <c r="B14" s="76"/>
      <c r="C14" s="77">
        <v>12</v>
      </c>
      <c r="D14" s="70"/>
      <c r="E14" s="74">
        <v>0</v>
      </c>
      <c r="F14" s="74"/>
      <c r="G14" s="74">
        <v>0</v>
      </c>
      <c r="H14" s="74"/>
      <c r="I14" s="74">
        <v>-60751</v>
      </c>
      <c r="J14" s="74"/>
      <c r="K14" s="74">
        <v>0</v>
      </c>
      <c r="L14" s="74"/>
      <c r="M14" s="85">
        <f>-I14</f>
        <v>60751</v>
      </c>
      <c r="N14" s="74"/>
      <c r="O14" s="74">
        <f>I14</f>
        <v>-60751</v>
      </c>
      <c r="P14" s="74"/>
      <c r="Q14" s="74">
        <f>SUM(E14:O14)</f>
        <v>-60751</v>
      </c>
    </row>
    <row r="15" spans="1:19" ht="22.2" customHeight="1">
      <c r="A15" s="76" t="s">
        <v>182</v>
      </c>
      <c r="B15" s="76"/>
      <c r="C15" s="77">
        <v>16</v>
      </c>
      <c r="D15" s="70"/>
      <c r="E15" s="74">
        <v>0</v>
      </c>
      <c r="F15" s="74"/>
      <c r="G15" s="74">
        <v>0</v>
      </c>
      <c r="H15" s="74"/>
      <c r="I15" s="74">
        <v>0</v>
      </c>
      <c r="J15" s="74"/>
      <c r="K15" s="74">
        <v>0</v>
      </c>
      <c r="L15" s="74"/>
      <c r="M15" s="74">
        <v>0</v>
      </c>
      <c r="N15" s="74"/>
      <c r="O15" s="61">
        <v>-56669</v>
      </c>
      <c r="P15" s="74"/>
      <c r="Q15" s="74">
        <f t="shared" ref="Q15" si="0">SUM(E15:O15)</f>
        <v>-56669</v>
      </c>
    </row>
    <row r="16" spans="1:19" ht="22.2" customHeight="1" thickBot="1">
      <c r="A16" s="65" t="s">
        <v>178</v>
      </c>
      <c r="B16" s="65"/>
      <c r="C16" s="79"/>
      <c r="D16" s="70"/>
      <c r="E16" s="80">
        <f>SUM(E10:E15)-E13</f>
        <v>410003</v>
      </c>
      <c r="F16" s="81"/>
      <c r="G16" s="80">
        <f>SUM(G10:G15)-G13</f>
        <v>303008</v>
      </c>
      <c r="H16" s="81"/>
      <c r="I16" s="80">
        <f>SUM(I10:I15)-I13</f>
        <v>-210768</v>
      </c>
      <c r="J16" s="81"/>
      <c r="K16" s="80">
        <f>SUM(K10:K15)-K13</f>
        <v>46125</v>
      </c>
      <c r="L16" s="81"/>
      <c r="M16" s="80">
        <f>SUM(M10:M15)-M13</f>
        <v>210768</v>
      </c>
      <c r="N16" s="81"/>
      <c r="O16" s="80">
        <f>SUM(O10:O15)-O13</f>
        <v>365355</v>
      </c>
      <c r="P16" s="81"/>
      <c r="Q16" s="80">
        <f>SUM(Q10:Q15)-Q13</f>
        <v>1124491</v>
      </c>
    </row>
    <row r="17" spans="1:17" ht="14.25" customHeight="1" thickTop="1">
      <c r="A17" s="65"/>
      <c r="B17" s="65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</row>
    <row r="18" spans="1:17" ht="22.2" customHeight="1">
      <c r="A18" s="65" t="s">
        <v>162</v>
      </c>
      <c r="B18" s="65"/>
      <c r="E18" s="74">
        <v>410003</v>
      </c>
      <c r="F18" s="74"/>
      <c r="G18" s="74">
        <v>303008</v>
      </c>
      <c r="H18" s="74"/>
      <c r="I18" s="74">
        <v>-226986</v>
      </c>
      <c r="J18" s="74"/>
      <c r="K18" s="75">
        <v>46125</v>
      </c>
      <c r="L18" s="74"/>
      <c r="M18" s="74">
        <v>226986</v>
      </c>
      <c r="N18" s="74"/>
      <c r="O18" s="74">
        <v>375265</v>
      </c>
      <c r="P18" s="74"/>
      <c r="Q18" s="74">
        <f t="shared" ref="Q18:Q21" si="1">SUM(E18:O18)</f>
        <v>1134401</v>
      </c>
    </row>
    <row r="19" spans="1:17" ht="22.2" customHeight="1">
      <c r="A19" s="76" t="s">
        <v>59</v>
      </c>
      <c r="B19" s="76"/>
      <c r="E19" s="74">
        <v>0</v>
      </c>
      <c r="F19" s="74"/>
      <c r="G19" s="74">
        <v>0</v>
      </c>
      <c r="H19" s="74"/>
      <c r="I19" s="74">
        <v>0</v>
      </c>
      <c r="J19" s="74"/>
      <c r="K19" s="74">
        <v>0</v>
      </c>
      <c r="L19" s="74"/>
      <c r="M19" s="75">
        <v>0</v>
      </c>
      <c r="N19" s="74"/>
      <c r="O19" s="75">
        <f>'BS&amp;PL'!I167</f>
        <v>150848</v>
      </c>
      <c r="P19" s="74"/>
      <c r="Q19" s="74">
        <f t="shared" si="1"/>
        <v>150848</v>
      </c>
    </row>
    <row r="20" spans="1:17" ht="22.2" customHeight="1">
      <c r="A20" s="76" t="s">
        <v>56</v>
      </c>
      <c r="B20" s="76"/>
      <c r="C20" s="77"/>
      <c r="D20" s="70"/>
      <c r="E20" s="78">
        <v>0</v>
      </c>
      <c r="F20" s="74"/>
      <c r="G20" s="78">
        <v>0</v>
      </c>
      <c r="H20" s="74"/>
      <c r="I20" s="78">
        <v>0</v>
      </c>
      <c r="J20" s="74"/>
      <c r="K20" s="78">
        <v>0</v>
      </c>
      <c r="L20" s="74"/>
      <c r="M20" s="78">
        <v>0</v>
      </c>
      <c r="N20" s="74"/>
      <c r="O20" s="78">
        <f>'BS&amp;PL'!I175</f>
        <v>0</v>
      </c>
      <c r="P20" s="74"/>
      <c r="Q20" s="78">
        <f t="shared" si="1"/>
        <v>0</v>
      </c>
    </row>
    <row r="21" spans="1:17" ht="22.2" customHeight="1">
      <c r="A21" s="76" t="s">
        <v>57</v>
      </c>
      <c r="B21" s="76"/>
      <c r="E21" s="74">
        <f>SUM(E19:E20)</f>
        <v>0</v>
      </c>
      <c r="F21" s="74"/>
      <c r="G21" s="74">
        <f>SUM(G19:G20)</f>
        <v>0</v>
      </c>
      <c r="H21" s="74"/>
      <c r="I21" s="74">
        <f>SUM(I19:I20)</f>
        <v>0</v>
      </c>
      <c r="J21" s="74"/>
      <c r="K21" s="74">
        <f>SUM(K19:K20)</f>
        <v>0</v>
      </c>
      <c r="L21" s="74"/>
      <c r="M21" s="74">
        <f>SUM(M19:M20)</f>
        <v>0</v>
      </c>
      <c r="N21" s="74"/>
      <c r="O21" s="74">
        <f>SUM(O19:O20)</f>
        <v>150848</v>
      </c>
      <c r="P21" s="74"/>
      <c r="Q21" s="74">
        <f t="shared" si="1"/>
        <v>150848</v>
      </c>
    </row>
    <row r="22" spans="1:17" ht="22.2" customHeight="1">
      <c r="A22" s="76" t="s">
        <v>107</v>
      </c>
      <c r="B22" s="76"/>
      <c r="C22" s="77">
        <v>12</v>
      </c>
      <c r="D22" s="70"/>
      <c r="E22" s="74">
        <v>0</v>
      </c>
      <c r="F22" s="74"/>
      <c r="G22" s="74">
        <v>0</v>
      </c>
      <c r="H22" s="74"/>
      <c r="I22" s="74">
        <v>-45655</v>
      </c>
      <c r="J22" s="74"/>
      <c r="K22" s="74">
        <v>0</v>
      </c>
      <c r="L22" s="74"/>
      <c r="M22" s="85">
        <f>-I22</f>
        <v>45655</v>
      </c>
      <c r="N22" s="74"/>
      <c r="O22" s="74">
        <f>I22</f>
        <v>-45655</v>
      </c>
      <c r="P22" s="74"/>
      <c r="Q22" s="74">
        <f>SUM(E22:O22)</f>
        <v>-45655</v>
      </c>
    </row>
    <row r="23" spans="1:17" ht="22.2" customHeight="1">
      <c r="A23" s="76" t="s">
        <v>184</v>
      </c>
      <c r="B23" s="76"/>
      <c r="C23" s="77">
        <v>12</v>
      </c>
      <c r="D23" s="70"/>
      <c r="E23" s="74">
        <v>-14106</v>
      </c>
      <c r="F23" s="74"/>
      <c r="G23" s="74">
        <v>0</v>
      </c>
      <c r="H23" s="74"/>
      <c r="I23" s="74">
        <v>100058</v>
      </c>
      <c r="J23" s="74"/>
      <c r="K23" s="74">
        <v>0</v>
      </c>
      <c r="L23" s="74"/>
      <c r="M23" s="74">
        <v>0</v>
      </c>
      <c r="N23" s="74"/>
      <c r="O23" s="74">
        <v>-85952</v>
      </c>
      <c r="P23" s="74"/>
      <c r="Q23" s="74">
        <f>SUM(E23:O23)</f>
        <v>0</v>
      </c>
    </row>
    <row r="24" spans="1:17" ht="22.2" customHeight="1">
      <c r="A24" s="76" t="s">
        <v>194</v>
      </c>
      <c r="B24" s="76"/>
      <c r="C24" s="77"/>
      <c r="D24" s="70"/>
      <c r="E24" s="74"/>
      <c r="F24" s="74"/>
      <c r="G24" s="74"/>
      <c r="H24" s="74"/>
      <c r="I24" s="74"/>
      <c r="J24" s="74"/>
      <c r="K24" s="74"/>
      <c r="L24" s="74"/>
      <c r="M24" s="85"/>
      <c r="N24" s="74"/>
      <c r="O24" s="74"/>
      <c r="P24" s="74"/>
      <c r="Q24" s="74"/>
    </row>
    <row r="25" spans="1:17" ht="22.2" customHeight="1">
      <c r="A25" s="76" t="s">
        <v>187</v>
      </c>
      <c r="B25" s="76"/>
      <c r="C25" s="77">
        <v>12</v>
      </c>
      <c r="D25" s="70"/>
      <c r="E25" s="74">
        <v>0</v>
      </c>
      <c r="F25" s="74"/>
      <c r="G25" s="74">
        <v>0</v>
      </c>
      <c r="H25" s="74"/>
      <c r="I25" s="74">
        <v>0</v>
      </c>
      <c r="J25" s="74"/>
      <c r="K25" s="74">
        <v>0</v>
      </c>
      <c r="L25" s="74"/>
      <c r="M25" s="85">
        <v>-100058</v>
      </c>
      <c r="N25" s="74"/>
      <c r="O25" s="74">
        <f>-M25</f>
        <v>100058</v>
      </c>
      <c r="P25" s="74"/>
      <c r="Q25" s="74">
        <f>SUM(E25:O25)</f>
        <v>0</v>
      </c>
    </row>
    <row r="26" spans="1:17" ht="22.2" customHeight="1">
      <c r="A26" s="76" t="s">
        <v>164</v>
      </c>
      <c r="B26" s="76"/>
      <c r="C26" s="77" t="s">
        <v>174</v>
      </c>
      <c r="D26" s="70"/>
      <c r="E26" s="74">
        <v>0</v>
      </c>
      <c r="F26" s="74"/>
      <c r="G26" s="74">
        <v>1</v>
      </c>
      <c r="H26" s="74"/>
      <c r="I26" s="74">
        <v>0</v>
      </c>
      <c r="J26" s="74"/>
      <c r="K26" s="74">
        <v>0</v>
      </c>
      <c r="L26" s="74"/>
      <c r="M26" s="74">
        <v>0</v>
      </c>
      <c r="N26" s="74"/>
      <c r="O26" s="74">
        <v>0</v>
      </c>
      <c r="P26" s="74"/>
      <c r="Q26" s="74">
        <f>SUM(E26:O26)</f>
        <v>1</v>
      </c>
    </row>
    <row r="27" spans="1:17" ht="22.2" customHeight="1">
      <c r="A27" s="76" t="s">
        <v>182</v>
      </c>
      <c r="B27" s="76"/>
      <c r="C27" s="77">
        <v>16</v>
      </c>
      <c r="D27" s="70"/>
      <c r="E27" s="74">
        <v>0</v>
      </c>
      <c r="F27" s="74"/>
      <c r="G27" s="74">
        <v>0</v>
      </c>
      <c r="H27" s="74"/>
      <c r="I27" s="74">
        <v>0</v>
      </c>
      <c r="J27" s="74"/>
      <c r="K27" s="74">
        <v>0</v>
      </c>
      <c r="L27" s="74"/>
      <c r="M27" s="74">
        <v>0</v>
      </c>
      <c r="N27" s="74"/>
      <c r="O27" s="74">
        <v>-37301</v>
      </c>
      <c r="P27" s="74"/>
      <c r="Q27" s="74">
        <f>SUM(E27:O27)</f>
        <v>-37301</v>
      </c>
    </row>
    <row r="28" spans="1:17" ht="22.2" customHeight="1" thickBot="1">
      <c r="A28" s="65" t="s">
        <v>179</v>
      </c>
      <c r="B28" s="65"/>
      <c r="C28" s="79"/>
      <c r="D28" s="70"/>
      <c r="E28" s="80">
        <f>SUM(E18:E27)-E21</f>
        <v>395897</v>
      </c>
      <c r="F28" s="81"/>
      <c r="G28" s="80">
        <f>SUM(G18:G27)-G21</f>
        <v>303009</v>
      </c>
      <c r="H28" s="81"/>
      <c r="I28" s="80">
        <f>SUM(I18:I27)-I21</f>
        <v>-172583</v>
      </c>
      <c r="J28" s="81"/>
      <c r="K28" s="80">
        <f>SUM(K18:K27)-K21</f>
        <v>46125</v>
      </c>
      <c r="L28" s="81"/>
      <c r="M28" s="80">
        <f>SUM(M18:M27)-M21</f>
        <v>172583</v>
      </c>
      <c r="N28" s="81"/>
      <c r="O28" s="80">
        <f>SUM(O18:O27)-O21</f>
        <v>457263</v>
      </c>
      <c r="P28" s="81"/>
      <c r="Q28" s="80">
        <f>SUM(Q18:Q27)-Q21</f>
        <v>1202294</v>
      </c>
    </row>
    <row r="29" spans="1:17" ht="14.25" customHeight="1" thickTop="1">
      <c r="A29" s="65"/>
      <c r="B29" s="65"/>
      <c r="C29" s="79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4">
        <f>Q28-'BS&amp;PL'!I91</f>
        <v>0</v>
      </c>
    </row>
    <row r="30" spans="1:17" ht="22.2" customHeight="1">
      <c r="A30" s="76" t="s">
        <v>8</v>
      </c>
      <c r="B30" s="76"/>
      <c r="L30" s="86"/>
      <c r="M30" s="83"/>
      <c r="N30" s="86"/>
      <c r="O30" s="83"/>
    </row>
  </sheetData>
  <mergeCells count="1">
    <mergeCell ref="E6:Q6"/>
  </mergeCells>
  <pageMargins left="0.78740157480314965" right="0.39370078740157483" top="0.98425196850393704" bottom="0" header="0.19685039370078741" footer="0.19685039370078741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4"/>
  <sheetViews>
    <sheetView showGridLines="0" view="pageBreakPreview" topLeftCell="A37" zoomScale="90" zoomScaleNormal="90" zoomScaleSheetLayoutView="90" workbookViewId="0">
      <selection activeCell="E13" sqref="E13"/>
    </sheetView>
  </sheetViews>
  <sheetFormatPr defaultColWidth="10.5546875" defaultRowHeight="24" customHeight="1"/>
  <cols>
    <col min="1" max="1" width="41.44140625" style="25" customWidth="1"/>
    <col min="2" max="2" width="6.33203125" style="17" customWidth="1"/>
    <col min="3" max="3" width="7.5546875" style="17" customWidth="1"/>
    <col min="4" max="4" width="2.6640625" style="17" customWidth="1"/>
    <col min="5" max="5" width="13.5546875" style="17" customWidth="1"/>
    <col min="6" max="6" width="0.5546875" style="17" customWidth="1"/>
    <col min="7" max="7" width="13.5546875" style="17" customWidth="1"/>
    <col min="8" max="8" width="0.5546875" style="17" customWidth="1"/>
    <col min="9" max="9" width="13.5546875" style="17" customWidth="1"/>
    <col min="10" max="10" width="0.5546875" style="17" customWidth="1"/>
    <col min="11" max="11" width="13.5546875" style="17" customWidth="1"/>
    <col min="12" max="12" width="0.109375" style="17" customWidth="1"/>
    <col min="13" max="16384" width="10.5546875" style="17"/>
  </cols>
  <sheetData>
    <row r="1" spans="1:14" s="10" customFormat="1" ht="24" customHeight="1">
      <c r="A1" s="8"/>
      <c r="B1" s="9"/>
      <c r="C1" s="9"/>
      <c r="D1" s="9"/>
      <c r="E1" s="9"/>
      <c r="F1" s="9"/>
      <c r="G1" s="9"/>
      <c r="H1" s="9"/>
      <c r="I1" s="9"/>
      <c r="J1" s="9"/>
      <c r="K1" s="46" t="s">
        <v>54</v>
      </c>
      <c r="L1" s="9"/>
      <c r="M1" s="17"/>
    </row>
    <row r="2" spans="1:14" s="57" customFormat="1" ht="24" customHeight="1">
      <c r="A2" s="8" t="s">
        <v>97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17"/>
    </row>
    <row r="3" spans="1:14" s="57" customFormat="1" ht="24" customHeight="1">
      <c r="A3" s="11" t="s">
        <v>36</v>
      </c>
      <c r="B3" s="24"/>
      <c r="C3" s="24"/>
      <c r="D3" s="24"/>
      <c r="E3" s="58"/>
      <c r="F3" s="58"/>
      <c r="G3" s="58"/>
      <c r="H3" s="58"/>
      <c r="I3" s="58"/>
      <c r="J3" s="58"/>
      <c r="K3" s="58"/>
      <c r="L3" s="58"/>
      <c r="M3" s="17"/>
    </row>
    <row r="4" spans="1:14" s="57" customFormat="1" ht="24" customHeight="1">
      <c r="A4" s="35" t="s">
        <v>180</v>
      </c>
      <c r="B4" s="24"/>
      <c r="C4" s="24"/>
      <c r="D4" s="24"/>
      <c r="E4" s="58"/>
      <c r="F4" s="58"/>
      <c r="G4" s="58"/>
      <c r="H4" s="58"/>
      <c r="I4" s="58"/>
      <c r="J4" s="58"/>
      <c r="K4" s="58"/>
      <c r="L4" s="58"/>
      <c r="M4" s="17"/>
    </row>
    <row r="5" spans="1:14" s="10" customFormat="1" ht="24" customHeight="1">
      <c r="B5" s="9"/>
      <c r="C5" s="16"/>
      <c r="D5" s="9"/>
      <c r="E5" s="16"/>
      <c r="F5" s="9"/>
      <c r="G5" s="16"/>
      <c r="H5" s="9"/>
      <c r="I5" s="16"/>
      <c r="J5" s="9"/>
      <c r="K5" s="16" t="s">
        <v>37</v>
      </c>
      <c r="M5" s="17"/>
    </row>
    <row r="6" spans="1:14" s="10" customFormat="1" ht="24" customHeight="1">
      <c r="B6" s="9"/>
      <c r="C6" s="16"/>
      <c r="D6" s="9"/>
      <c r="E6" s="18"/>
      <c r="F6" s="18" t="s">
        <v>95</v>
      </c>
      <c r="G6" s="18"/>
      <c r="H6" s="9"/>
      <c r="I6" s="87" t="s">
        <v>94</v>
      </c>
      <c r="J6" s="87"/>
      <c r="K6" s="87"/>
      <c r="M6" s="17"/>
    </row>
    <row r="7" spans="1:14" ht="24" customHeight="1">
      <c r="A7" s="15"/>
      <c r="B7" s="21"/>
      <c r="C7" s="21"/>
      <c r="D7" s="21"/>
      <c r="E7" s="47" t="s">
        <v>161</v>
      </c>
      <c r="F7" s="23"/>
      <c r="G7" s="47" t="s">
        <v>143</v>
      </c>
      <c r="H7" s="23"/>
      <c r="I7" s="47" t="s">
        <v>161</v>
      </c>
      <c r="J7" s="23"/>
      <c r="K7" s="47" t="s">
        <v>143</v>
      </c>
      <c r="L7" s="23"/>
    </row>
    <row r="8" spans="1:14" s="57" customFormat="1" ht="24" customHeight="1">
      <c r="A8" s="56" t="s">
        <v>38</v>
      </c>
      <c r="D8" s="24"/>
      <c r="M8" s="17"/>
    </row>
    <row r="9" spans="1:14" s="57" customFormat="1" ht="24" customHeight="1">
      <c r="A9" s="57" t="s">
        <v>60</v>
      </c>
      <c r="D9" s="24"/>
      <c r="E9" s="29">
        <f>'BS&amp;PL'!E165</f>
        <v>142981</v>
      </c>
      <c r="F9" s="28"/>
      <c r="G9" s="29">
        <f>'BS&amp;PL'!G165</f>
        <v>115899</v>
      </c>
      <c r="H9" s="28"/>
      <c r="I9" s="29">
        <f>'BS&amp;PL'!I165</f>
        <v>151729</v>
      </c>
      <c r="J9" s="28"/>
      <c r="K9" s="29">
        <f>'BS&amp;PL'!K165</f>
        <v>110228</v>
      </c>
      <c r="L9" s="28"/>
      <c r="M9" s="17"/>
    </row>
    <row r="10" spans="1:14" s="57" customFormat="1" ht="24" customHeight="1">
      <c r="A10" s="57" t="s">
        <v>102</v>
      </c>
      <c r="D10" s="24"/>
      <c r="E10" s="29"/>
      <c r="F10" s="28"/>
      <c r="G10" s="29"/>
      <c r="H10" s="28"/>
      <c r="I10" s="29"/>
      <c r="J10" s="28"/>
      <c r="K10" s="29"/>
      <c r="L10" s="28"/>
      <c r="M10" s="17"/>
    </row>
    <row r="11" spans="1:14" s="57" customFormat="1" ht="24" customHeight="1">
      <c r="A11" s="57" t="s">
        <v>103</v>
      </c>
      <c r="B11" s="24"/>
      <c r="C11" s="24"/>
      <c r="D11" s="24"/>
      <c r="E11" s="28"/>
      <c r="F11" s="28"/>
      <c r="G11" s="28"/>
      <c r="H11" s="28"/>
      <c r="I11" s="28"/>
      <c r="J11" s="28"/>
      <c r="K11" s="29"/>
      <c r="L11" s="28"/>
      <c r="M11" s="17"/>
    </row>
    <row r="12" spans="1:14" s="57" customFormat="1" ht="24" customHeight="1">
      <c r="A12" s="57" t="s">
        <v>66</v>
      </c>
      <c r="B12" s="24"/>
      <c r="C12" s="24"/>
      <c r="D12" s="24"/>
      <c r="E12" s="28">
        <v>35606</v>
      </c>
      <c r="F12" s="28"/>
      <c r="G12" s="28">
        <v>35314</v>
      </c>
      <c r="H12" s="28"/>
      <c r="I12" s="28">
        <v>35606</v>
      </c>
      <c r="J12" s="28"/>
      <c r="K12" s="28">
        <v>35314</v>
      </c>
      <c r="L12" s="28"/>
      <c r="M12" s="17"/>
      <c r="N12" s="17"/>
    </row>
    <row r="13" spans="1:14" s="57" customFormat="1" ht="24" customHeight="1">
      <c r="A13" s="57" t="s">
        <v>134</v>
      </c>
      <c r="B13" s="24"/>
      <c r="C13" s="24"/>
      <c r="D13" s="24"/>
      <c r="E13" s="28">
        <v>-617</v>
      </c>
      <c r="F13" s="28"/>
      <c r="G13" s="28">
        <v>311</v>
      </c>
      <c r="H13" s="28"/>
      <c r="I13" s="28">
        <v>-617</v>
      </c>
      <c r="J13" s="28"/>
      <c r="K13" s="28">
        <v>311</v>
      </c>
      <c r="L13" s="28"/>
      <c r="M13" s="17"/>
    </row>
    <row r="14" spans="1:14" s="57" customFormat="1" ht="24" customHeight="1">
      <c r="A14" s="57" t="s">
        <v>188</v>
      </c>
      <c r="B14" s="24"/>
      <c r="C14" s="24"/>
      <c r="D14" s="24"/>
      <c r="E14" s="28">
        <v>6799</v>
      </c>
      <c r="F14" s="28"/>
      <c r="G14" s="28">
        <v>3075</v>
      </c>
      <c r="H14" s="28"/>
      <c r="I14" s="28">
        <v>6799</v>
      </c>
      <c r="J14" s="28"/>
      <c r="K14" s="28">
        <v>3075</v>
      </c>
      <c r="L14" s="28"/>
      <c r="M14" s="17"/>
    </row>
    <row r="15" spans="1:14" s="57" customFormat="1" ht="24" customHeight="1">
      <c r="A15" s="57" t="s">
        <v>152</v>
      </c>
      <c r="B15" s="24"/>
      <c r="C15" s="24"/>
      <c r="D15" s="24"/>
      <c r="E15" s="28">
        <v>-501</v>
      </c>
      <c r="F15" s="28"/>
      <c r="G15" s="28">
        <v>-310</v>
      </c>
      <c r="H15" s="28"/>
      <c r="I15" s="28">
        <v>-501</v>
      </c>
      <c r="J15" s="28"/>
      <c r="K15" s="28">
        <v>-310</v>
      </c>
      <c r="L15" s="28"/>
      <c r="M15" s="17"/>
    </row>
    <row r="16" spans="1:14" s="57" customFormat="1" ht="24" customHeight="1">
      <c r="A16" s="57" t="s">
        <v>168</v>
      </c>
      <c r="B16" s="24"/>
      <c r="C16" s="24"/>
      <c r="D16" s="24"/>
      <c r="E16" s="28">
        <v>8204</v>
      </c>
      <c r="F16" s="28"/>
      <c r="G16" s="28">
        <v>-5892</v>
      </c>
      <c r="H16" s="28"/>
      <c r="I16" s="28">
        <v>0</v>
      </c>
      <c r="J16" s="28"/>
      <c r="K16" s="28">
        <v>0</v>
      </c>
      <c r="L16" s="28"/>
      <c r="M16" s="17"/>
    </row>
    <row r="17" spans="1:13" s="57" customFormat="1" ht="24" customHeight="1">
      <c r="A17" s="57" t="s">
        <v>149</v>
      </c>
      <c r="B17" s="24"/>
      <c r="C17" s="24"/>
      <c r="D17" s="24"/>
      <c r="E17" s="28">
        <v>7461</v>
      </c>
      <c r="F17" s="28"/>
      <c r="G17" s="28">
        <v>6434</v>
      </c>
      <c r="H17" s="28"/>
      <c r="I17" s="28">
        <v>7461</v>
      </c>
      <c r="J17" s="28"/>
      <c r="K17" s="28">
        <v>6434</v>
      </c>
      <c r="L17" s="28"/>
      <c r="M17" s="17"/>
    </row>
    <row r="18" spans="1:13" s="57" customFormat="1" ht="24" customHeight="1">
      <c r="A18" s="57" t="s">
        <v>189</v>
      </c>
      <c r="B18" s="24"/>
      <c r="C18" s="24"/>
      <c r="D18" s="24"/>
      <c r="E18" s="28">
        <v>126</v>
      </c>
      <c r="F18" s="28"/>
      <c r="G18" s="28">
        <v>549</v>
      </c>
      <c r="H18" s="28"/>
      <c r="I18" s="28">
        <v>126</v>
      </c>
      <c r="J18" s="28"/>
      <c r="K18" s="28">
        <v>549</v>
      </c>
      <c r="L18" s="28"/>
      <c r="M18" s="17"/>
    </row>
    <row r="19" spans="1:13" s="57" customFormat="1" ht="24" customHeight="1">
      <c r="A19" s="57" t="s">
        <v>155</v>
      </c>
      <c r="B19" s="24"/>
      <c r="C19" s="24"/>
      <c r="D19" s="24"/>
      <c r="E19" s="28">
        <v>-197</v>
      </c>
      <c r="F19" s="28"/>
      <c r="G19" s="28">
        <v>-207</v>
      </c>
      <c r="H19" s="28"/>
      <c r="I19" s="28">
        <v>-180</v>
      </c>
      <c r="J19" s="28"/>
      <c r="K19" s="28">
        <v>-207</v>
      </c>
      <c r="L19" s="28"/>
      <c r="M19" s="17"/>
    </row>
    <row r="20" spans="1:13" s="57" customFormat="1" ht="24" customHeight="1">
      <c r="A20" s="57" t="s">
        <v>156</v>
      </c>
      <c r="B20" s="24"/>
      <c r="C20" s="24"/>
      <c r="D20" s="24"/>
      <c r="E20" s="59">
        <v>13297</v>
      </c>
      <c r="F20" s="28"/>
      <c r="G20" s="59">
        <v>15781</v>
      </c>
      <c r="H20" s="28"/>
      <c r="I20" s="59">
        <v>13297</v>
      </c>
      <c r="J20" s="28"/>
      <c r="K20" s="59">
        <v>15781</v>
      </c>
      <c r="L20" s="28"/>
      <c r="M20" s="17"/>
    </row>
    <row r="21" spans="1:13" s="57" customFormat="1" ht="24" customHeight="1">
      <c r="A21" s="57" t="s">
        <v>99</v>
      </c>
      <c r="B21" s="24"/>
      <c r="C21" s="24"/>
      <c r="D21" s="24"/>
      <c r="E21" s="28"/>
      <c r="F21" s="28"/>
      <c r="G21" s="28"/>
      <c r="H21" s="28"/>
      <c r="I21" s="28"/>
      <c r="J21" s="28"/>
      <c r="K21" s="28"/>
      <c r="L21" s="28"/>
      <c r="M21" s="17"/>
    </row>
    <row r="22" spans="1:13" s="57" customFormat="1" ht="24" customHeight="1">
      <c r="A22" s="57" t="s">
        <v>98</v>
      </c>
      <c r="B22" s="24"/>
      <c r="C22" s="24"/>
      <c r="D22" s="24"/>
      <c r="E22" s="29">
        <f>SUM(E9:E20)</f>
        <v>213159</v>
      </c>
      <c r="F22" s="28"/>
      <c r="G22" s="29">
        <f>SUM(G9:G20)</f>
        <v>170954</v>
      </c>
      <c r="H22" s="28"/>
      <c r="I22" s="29">
        <f>SUM(I9:I20)</f>
        <v>213720</v>
      </c>
      <c r="J22" s="28"/>
      <c r="K22" s="29">
        <f>SUM(K9:K20)</f>
        <v>171175</v>
      </c>
      <c r="L22" s="28"/>
      <c r="M22" s="17"/>
    </row>
    <row r="23" spans="1:13" s="57" customFormat="1" ht="24" customHeight="1">
      <c r="A23" s="57" t="s">
        <v>92</v>
      </c>
      <c r="B23" s="24"/>
      <c r="C23" s="24"/>
      <c r="D23" s="24"/>
      <c r="E23" s="28"/>
      <c r="F23" s="28"/>
      <c r="G23" s="28"/>
      <c r="H23" s="28"/>
      <c r="I23" s="28"/>
      <c r="J23" s="28"/>
      <c r="K23" s="29"/>
      <c r="L23" s="28"/>
      <c r="M23" s="17"/>
    </row>
    <row r="24" spans="1:13" s="57" customFormat="1" ht="24" customHeight="1">
      <c r="A24" s="57" t="s">
        <v>150</v>
      </c>
      <c r="B24" s="24"/>
      <c r="C24" s="24"/>
      <c r="D24" s="24"/>
      <c r="E24" s="28">
        <v>-9321</v>
      </c>
      <c r="F24" s="28"/>
      <c r="G24" s="28">
        <v>-14421</v>
      </c>
      <c r="H24" s="28"/>
      <c r="I24" s="28">
        <v>-9334</v>
      </c>
      <c r="J24" s="28"/>
      <c r="K24" s="28">
        <v>-15118</v>
      </c>
      <c r="L24" s="28"/>
      <c r="M24" s="17"/>
    </row>
    <row r="25" spans="1:13" s="57" customFormat="1" ht="24" customHeight="1">
      <c r="A25" s="57" t="s">
        <v>39</v>
      </c>
      <c r="B25" s="24"/>
      <c r="C25" s="24"/>
      <c r="D25" s="24"/>
      <c r="E25" s="28">
        <v>-172688</v>
      </c>
      <c r="F25" s="28"/>
      <c r="G25" s="28">
        <v>21685</v>
      </c>
      <c r="H25" s="28"/>
      <c r="I25" s="28">
        <v>-173140</v>
      </c>
      <c r="J25" s="28"/>
      <c r="K25" s="28">
        <v>21548</v>
      </c>
      <c r="L25" s="28"/>
      <c r="M25" s="17"/>
    </row>
    <row r="26" spans="1:13" s="57" customFormat="1" ht="24" customHeight="1">
      <c r="A26" s="57" t="s">
        <v>89</v>
      </c>
      <c r="B26" s="24"/>
      <c r="C26" s="24"/>
      <c r="D26" s="24"/>
      <c r="E26" s="28">
        <v>-76</v>
      </c>
      <c r="F26" s="28"/>
      <c r="G26" s="28">
        <v>572</v>
      </c>
      <c r="H26" s="28"/>
      <c r="I26" s="28">
        <v>-76</v>
      </c>
      <c r="J26" s="28"/>
      <c r="K26" s="28">
        <v>572</v>
      </c>
      <c r="L26" s="28"/>
      <c r="M26" s="17"/>
    </row>
    <row r="27" spans="1:13" s="57" customFormat="1" ht="24" customHeight="1">
      <c r="A27" s="57" t="s">
        <v>88</v>
      </c>
      <c r="B27" s="24"/>
      <c r="C27" s="24"/>
      <c r="D27" s="24"/>
      <c r="E27" s="28">
        <v>-19690</v>
      </c>
      <c r="F27" s="28"/>
      <c r="G27" s="28">
        <v>3184</v>
      </c>
      <c r="H27" s="28"/>
      <c r="I27" s="28">
        <v>-19690</v>
      </c>
      <c r="J27" s="28"/>
      <c r="K27" s="28">
        <v>3184</v>
      </c>
      <c r="L27" s="28"/>
      <c r="M27" s="17"/>
    </row>
    <row r="28" spans="1:13" s="57" customFormat="1" ht="24" customHeight="1">
      <c r="A28" s="57" t="s">
        <v>101</v>
      </c>
      <c r="B28" s="24"/>
      <c r="C28" s="24"/>
      <c r="D28" s="24"/>
      <c r="E28" s="28"/>
      <c r="F28" s="28"/>
      <c r="G28" s="28"/>
      <c r="H28" s="28"/>
      <c r="I28" s="28"/>
      <c r="J28" s="28"/>
      <c r="K28" s="28"/>
      <c r="L28" s="28"/>
      <c r="M28" s="17"/>
    </row>
    <row r="29" spans="1:13" s="57" customFormat="1" ht="24" customHeight="1">
      <c r="A29" s="57" t="s">
        <v>151</v>
      </c>
      <c r="B29" s="24"/>
      <c r="C29" s="24"/>
      <c r="D29" s="24"/>
      <c r="E29" s="59">
        <v>30650</v>
      </c>
      <c r="F29" s="28"/>
      <c r="G29" s="59">
        <v>-4603</v>
      </c>
      <c r="H29" s="28"/>
      <c r="I29" s="59">
        <v>31167</v>
      </c>
      <c r="J29" s="28"/>
      <c r="K29" s="59">
        <v>-4556</v>
      </c>
      <c r="L29" s="28"/>
      <c r="M29" s="17"/>
    </row>
    <row r="30" spans="1:13" s="57" customFormat="1" ht="24" customHeight="1">
      <c r="A30" s="57" t="s">
        <v>69</v>
      </c>
      <c r="B30" s="24"/>
      <c r="C30" s="24"/>
      <c r="D30" s="24"/>
      <c r="E30" s="28">
        <f>SUM(E22:E29)</f>
        <v>42034</v>
      </c>
      <c r="F30" s="28"/>
      <c r="G30" s="28">
        <f>SUM(G22:G29)</f>
        <v>177371</v>
      </c>
      <c r="H30" s="28"/>
      <c r="I30" s="28">
        <f>SUM(I22:I29)</f>
        <v>42647</v>
      </c>
      <c r="J30" s="28"/>
      <c r="K30" s="29">
        <f>SUM(K22:K29)</f>
        <v>176805</v>
      </c>
      <c r="L30" s="28"/>
      <c r="M30" s="17"/>
    </row>
    <row r="31" spans="1:13" s="57" customFormat="1" ht="24" customHeight="1">
      <c r="A31" s="57" t="s">
        <v>135</v>
      </c>
      <c r="B31" s="24"/>
      <c r="C31" s="24"/>
      <c r="D31" s="24"/>
      <c r="E31" s="28">
        <v>197</v>
      </c>
      <c r="F31" s="28"/>
      <c r="G31" s="28">
        <v>207</v>
      </c>
      <c r="H31" s="28"/>
      <c r="I31" s="28">
        <v>180</v>
      </c>
      <c r="J31" s="28"/>
      <c r="K31" s="28">
        <v>207</v>
      </c>
      <c r="L31" s="28"/>
      <c r="M31" s="17"/>
    </row>
    <row r="32" spans="1:13" s="57" customFormat="1" ht="24" customHeight="1">
      <c r="A32" s="57" t="s">
        <v>140</v>
      </c>
      <c r="B32" s="24"/>
      <c r="C32" s="24"/>
      <c r="D32" s="24"/>
      <c r="E32" s="28">
        <v>-786</v>
      </c>
      <c r="F32" s="28"/>
      <c r="G32" s="28">
        <v>-1458</v>
      </c>
      <c r="H32" s="28"/>
      <c r="I32" s="28">
        <v>-786</v>
      </c>
      <c r="J32" s="28"/>
      <c r="K32" s="28">
        <v>-1458</v>
      </c>
      <c r="L32" s="28"/>
      <c r="M32" s="17"/>
    </row>
    <row r="33" spans="1:13" s="57" customFormat="1" ht="24" customHeight="1">
      <c r="A33" s="57" t="s">
        <v>141</v>
      </c>
      <c r="B33" s="24"/>
      <c r="C33" s="24"/>
      <c r="D33" s="24"/>
      <c r="E33" s="28">
        <v>-11285</v>
      </c>
      <c r="F33" s="28"/>
      <c r="G33" s="28">
        <v>-13786</v>
      </c>
      <c r="H33" s="28"/>
      <c r="I33" s="28">
        <v>-11285</v>
      </c>
      <c r="J33" s="28"/>
      <c r="K33" s="28">
        <v>-13786</v>
      </c>
      <c r="L33" s="28"/>
      <c r="M33" s="17"/>
    </row>
    <row r="34" spans="1:13" s="57" customFormat="1" ht="24" customHeight="1">
      <c r="A34" s="57" t="s">
        <v>142</v>
      </c>
      <c r="B34" s="24"/>
      <c r="C34" s="24"/>
      <c r="D34" s="24"/>
      <c r="E34" s="59">
        <v>-2410</v>
      </c>
      <c r="F34" s="28"/>
      <c r="G34" s="59">
        <v>0</v>
      </c>
      <c r="H34" s="28"/>
      <c r="I34" s="59">
        <v>-2410</v>
      </c>
      <c r="J34" s="28"/>
      <c r="K34" s="59">
        <v>0</v>
      </c>
      <c r="L34" s="28"/>
      <c r="M34" s="17"/>
    </row>
    <row r="35" spans="1:13" s="57" customFormat="1" ht="24" customHeight="1">
      <c r="A35" s="56" t="s">
        <v>93</v>
      </c>
      <c r="B35" s="24"/>
      <c r="C35" s="24"/>
      <c r="D35" s="24"/>
      <c r="E35" s="59">
        <f>SUM(E30:E34)</f>
        <v>27750</v>
      </c>
      <c r="F35" s="28"/>
      <c r="G35" s="59">
        <f>SUM(G30:G34)</f>
        <v>162334</v>
      </c>
      <c r="H35" s="28"/>
      <c r="I35" s="59">
        <f>SUM(I30:I34)</f>
        <v>28346</v>
      </c>
      <c r="J35" s="28"/>
      <c r="K35" s="31">
        <f>SUM(K30:K34)</f>
        <v>161768</v>
      </c>
      <c r="L35" s="28"/>
      <c r="M35" s="17"/>
    </row>
    <row r="36" spans="1:13" s="57" customFormat="1" ht="24" customHeight="1">
      <c r="D36" s="24"/>
      <c r="M36" s="17"/>
    </row>
    <row r="37" spans="1:13" s="57" customFormat="1" ht="24" customHeight="1">
      <c r="A37" s="57" t="s">
        <v>8</v>
      </c>
      <c r="D37" s="24"/>
      <c r="M37" s="17"/>
    </row>
    <row r="38" spans="1:13" s="10" customFormat="1" ht="24" customHeight="1">
      <c r="A38" s="8"/>
      <c r="B38" s="9"/>
      <c r="C38" s="9"/>
      <c r="D38" s="9"/>
      <c r="E38" s="9"/>
      <c r="F38" s="9"/>
      <c r="G38" s="9"/>
      <c r="H38" s="9"/>
      <c r="I38" s="9"/>
      <c r="J38" s="9"/>
      <c r="K38" s="46" t="s">
        <v>54</v>
      </c>
      <c r="L38" s="9"/>
      <c r="M38" s="17"/>
    </row>
    <row r="39" spans="1:13" s="57" customFormat="1" ht="24" customHeight="1">
      <c r="A39" s="8" t="s">
        <v>97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17"/>
    </row>
    <row r="40" spans="1:13" s="57" customFormat="1" ht="24" customHeight="1">
      <c r="A40" s="11" t="s">
        <v>40</v>
      </c>
      <c r="B40" s="24"/>
      <c r="C40" s="24"/>
      <c r="D40" s="24"/>
      <c r="E40" s="58"/>
      <c r="F40" s="58"/>
      <c r="G40" s="58"/>
      <c r="H40" s="58"/>
      <c r="I40" s="58"/>
      <c r="J40" s="58"/>
      <c r="K40" s="58"/>
      <c r="L40" s="58"/>
      <c r="M40" s="17"/>
    </row>
    <row r="41" spans="1:13" s="57" customFormat="1" ht="24" customHeight="1">
      <c r="A41" s="35" t="s">
        <v>180</v>
      </c>
      <c r="B41" s="24"/>
      <c r="C41" s="24"/>
      <c r="D41" s="24"/>
      <c r="E41" s="58"/>
      <c r="F41" s="58"/>
      <c r="G41" s="58"/>
      <c r="H41" s="58"/>
      <c r="I41" s="58"/>
      <c r="J41" s="58"/>
      <c r="K41" s="58"/>
      <c r="L41" s="58"/>
      <c r="M41" s="17"/>
    </row>
    <row r="42" spans="1:13" s="10" customFormat="1" ht="24" customHeight="1">
      <c r="B42" s="9"/>
      <c r="C42" s="16"/>
      <c r="D42" s="9"/>
      <c r="E42" s="16"/>
      <c r="F42" s="9"/>
      <c r="G42" s="16"/>
      <c r="H42" s="9"/>
      <c r="I42" s="16"/>
      <c r="J42" s="9"/>
      <c r="K42" s="16" t="s">
        <v>37</v>
      </c>
      <c r="M42" s="17"/>
    </row>
    <row r="43" spans="1:13" s="10" customFormat="1" ht="24" customHeight="1">
      <c r="B43" s="9"/>
      <c r="C43" s="16"/>
      <c r="D43" s="9"/>
      <c r="E43" s="18"/>
      <c r="F43" s="18" t="s">
        <v>95</v>
      </c>
      <c r="G43" s="18"/>
      <c r="H43" s="9"/>
      <c r="I43" s="87" t="s">
        <v>94</v>
      </c>
      <c r="J43" s="87"/>
      <c r="K43" s="87"/>
      <c r="M43" s="17"/>
    </row>
    <row r="44" spans="1:13" ht="24" customHeight="1">
      <c r="A44" s="15"/>
      <c r="B44" s="21"/>
      <c r="C44" s="21"/>
      <c r="D44" s="21"/>
      <c r="E44" s="47" t="s">
        <v>161</v>
      </c>
      <c r="F44" s="23"/>
      <c r="G44" s="47" t="s">
        <v>143</v>
      </c>
      <c r="H44" s="23"/>
      <c r="I44" s="47" t="s">
        <v>161</v>
      </c>
      <c r="J44" s="23"/>
      <c r="K44" s="47" t="s">
        <v>143</v>
      </c>
      <c r="L44" s="23"/>
    </row>
    <row r="45" spans="1:13" s="57" customFormat="1" ht="24" customHeight="1">
      <c r="A45" s="56" t="s">
        <v>41</v>
      </c>
      <c r="D45" s="24"/>
      <c r="E45" s="28"/>
      <c r="G45" s="28"/>
      <c r="I45" s="28"/>
      <c r="K45" s="28"/>
      <c r="L45" s="28"/>
      <c r="M45" s="17"/>
    </row>
    <row r="46" spans="1:13" s="57" customFormat="1" ht="24" customHeight="1">
      <c r="A46" s="57" t="s">
        <v>183</v>
      </c>
      <c r="D46" s="24"/>
      <c r="E46" s="28">
        <v>-28</v>
      </c>
      <c r="G46" s="28">
        <v>-31</v>
      </c>
      <c r="I46" s="28">
        <v>-28</v>
      </c>
      <c r="K46" s="28">
        <v>-31</v>
      </c>
      <c r="L46" s="28"/>
      <c r="M46" s="17"/>
    </row>
    <row r="47" spans="1:13" s="57" customFormat="1" ht="24" customHeight="1">
      <c r="A47" s="57" t="s">
        <v>70</v>
      </c>
      <c r="B47" s="24"/>
      <c r="C47" s="24"/>
      <c r="D47" s="24"/>
      <c r="E47" s="28">
        <v>-49017</v>
      </c>
      <c r="F47" s="24"/>
      <c r="G47" s="28">
        <v>-36350</v>
      </c>
      <c r="H47" s="24"/>
      <c r="I47" s="28">
        <v>-49017</v>
      </c>
      <c r="J47" s="24"/>
      <c r="K47" s="28">
        <v>-36350</v>
      </c>
      <c r="L47" s="28"/>
      <c r="M47" s="17"/>
    </row>
    <row r="48" spans="1:13" s="57" customFormat="1" ht="24" customHeight="1">
      <c r="A48" s="57" t="s">
        <v>159</v>
      </c>
      <c r="B48" s="24"/>
      <c r="C48" s="24"/>
      <c r="D48" s="24"/>
      <c r="E48" s="28">
        <v>710</v>
      </c>
      <c r="F48" s="24"/>
      <c r="G48" s="28">
        <v>417</v>
      </c>
      <c r="H48" s="24"/>
      <c r="I48" s="28">
        <v>710</v>
      </c>
      <c r="J48" s="24"/>
      <c r="K48" s="28">
        <v>417</v>
      </c>
      <c r="L48" s="28"/>
      <c r="M48" s="17"/>
    </row>
    <row r="49" spans="1:13" s="57" customFormat="1" ht="24" customHeight="1">
      <c r="A49" s="57" t="s">
        <v>85</v>
      </c>
      <c r="B49" s="24"/>
      <c r="C49" s="24"/>
      <c r="D49" s="24"/>
      <c r="E49" s="28">
        <v>-375</v>
      </c>
      <c r="F49" s="24"/>
      <c r="G49" s="28">
        <v>-345</v>
      </c>
      <c r="H49" s="24"/>
      <c r="I49" s="28">
        <v>-375</v>
      </c>
      <c r="J49" s="24"/>
      <c r="K49" s="28">
        <v>-345</v>
      </c>
      <c r="L49" s="28"/>
      <c r="M49" s="17"/>
    </row>
    <row r="50" spans="1:13" s="57" customFormat="1" ht="24" customHeight="1">
      <c r="A50" s="57" t="s">
        <v>131</v>
      </c>
      <c r="B50" s="24"/>
      <c r="C50" s="24"/>
      <c r="D50" s="24"/>
      <c r="E50" s="28">
        <v>0</v>
      </c>
      <c r="F50" s="24"/>
      <c r="G50" s="28">
        <v>1682</v>
      </c>
      <c r="H50" s="24"/>
      <c r="I50" s="28">
        <v>0</v>
      </c>
      <c r="J50" s="24"/>
      <c r="K50" s="28">
        <v>1682</v>
      </c>
      <c r="L50" s="28"/>
      <c r="M50" s="17"/>
    </row>
    <row r="51" spans="1:13" s="57" customFormat="1" ht="24" customHeight="1">
      <c r="A51" s="57" t="s">
        <v>190</v>
      </c>
      <c r="B51" s="24"/>
      <c r="C51" s="24"/>
      <c r="D51" s="24"/>
      <c r="E51" s="59">
        <v>51</v>
      </c>
      <c r="F51" s="24"/>
      <c r="G51" s="59">
        <v>107</v>
      </c>
      <c r="H51" s="24"/>
      <c r="I51" s="59">
        <v>51</v>
      </c>
      <c r="J51" s="24"/>
      <c r="K51" s="59">
        <v>107</v>
      </c>
      <c r="L51" s="28"/>
      <c r="M51" s="17"/>
    </row>
    <row r="52" spans="1:13" s="57" customFormat="1" ht="24" customHeight="1">
      <c r="A52" s="56" t="s">
        <v>75</v>
      </c>
      <c r="B52" s="24"/>
      <c r="C52" s="24"/>
      <c r="D52" s="24"/>
      <c r="E52" s="59">
        <f>SUM(E46:E51)</f>
        <v>-48659</v>
      </c>
      <c r="F52" s="24"/>
      <c r="G52" s="59">
        <f>SUM(G46:G51)</f>
        <v>-34520</v>
      </c>
      <c r="H52" s="24"/>
      <c r="I52" s="59">
        <f>SUM(I46:I51)</f>
        <v>-48659</v>
      </c>
      <c r="J52" s="24"/>
      <c r="K52" s="59">
        <f>SUM(K46:K51)</f>
        <v>-34520</v>
      </c>
      <c r="L52" s="28"/>
      <c r="M52" s="17"/>
    </row>
    <row r="53" spans="1:13" s="57" customFormat="1" ht="24" customHeight="1">
      <c r="A53" s="56" t="s">
        <v>42</v>
      </c>
      <c r="B53" s="24"/>
      <c r="C53" s="24"/>
      <c r="D53" s="24"/>
      <c r="E53" s="28"/>
      <c r="F53" s="24"/>
      <c r="G53" s="28"/>
      <c r="H53" s="24"/>
      <c r="I53" s="28"/>
      <c r="J53" s="24"/>
      <c r="K53" s="29"/>
      <c r="M53" s="17"/>
    </row>
    <row r="54" spans="1:13" s="57" customFormat="1" ht="24" customHeight="1">
      <c r="A54" s="57" t="s">
        <v>132</v>
      </c>
      <c r="B54" s="24"/>
      <c r="C54" s="24"/>
      <c r="D54" s="24"/>
      <c r="E54" s="28">
        <v>723190</v>
      </c>
      <c r="F54" s="24"/>
      <c r="G54" s="28">
        <v>661443</v>
      </c>
      <c r="H54" s="24"/>
      <c r="I54" s="28">
        <v>723190</v>
      </c>
      <c r="J54" s="24"/>
      <c r="K54" s="28">
        <v>661443</v>
      </c>
      <c r="L54" s="28"/>
      <c r="M54" s="17"/>
    </row>
    <row r="55" spans="1:13" s="57" customFormat="1" ht="24" customHeight="1">
      <c r="A55" s="57" t="s">
        <v>133</v>
      </c>
      <c r="B55" s="24"/>
      <c r="C55" s="24"/>
      <c r="D55" s="24"/>
      <c r="E55" s="28">
        <v>-577266</v>
      </c>
      <c r="F55" s="24"/>
      <c r="G55" s="28">
        <v>-596594</v>
      </c>
      <c r="H55" s="24"/>
      <c r="I55" s="28">
        <v>-577266</v>
      </c>
      <c r="J55" s="24"/>
      <c r="K55" s="28">
        <v>-596594</v>
      </c>
      <c r="L55" s="28"/>
      <c r="M55" s="17"/>
    </row>
    <row r="56" spans="1:13" s="57" customFormat="1" ht="24" customHeight="1">
      <c r="A56" s="57" t="s">
        <v>84</v>
      </c>
      <c r="B56" s="24"/>
      <c r="C56" s="24"/>
      <c r="D56" s="24"/>
      <c r="E56" s="28">
        <v>-1549</v>
      </c>
      <c r="F56" s="24"/>
      <c r="G56" s="28">
        <v>-3695</v>
      </c>
      <c r="H56" s="24"/>
      <c r="I56" s="28">
        <v>-1549</v>
      </c>
      <c r="J56" s="24"/>
      <c r="K56" s="28">
        <v>-3695</v>
      </c>
      <c r="L56" s="28"/>
      <c r="M56" s="17"/>
    </row>
    <row r="57" spans="1:13" s="57" customFormat="1" ht="24" customHeight="1">
      <c r="A57" s="57" t="s">
        <v>63</v>
      </c>
      <c r="B57" s="24"/>
      <c r="C57" s="24"/>
      <c r="D57" s="24"/>
      <c r="E57" s="28">
        <v>-50972</v>
      </c>
      <c r="F57" s="24"/>
      <c r="G57" s="28">
        <v>-46264</v>
      </c>
      <c r="H57" s="24"/>
      <c r="I57" s="28">
        <v>-50972</v>
      </c>
      <c r="J57" s="24"/>
      <c r="K57" s="28">
        <v>-46264</v>
      </c>
      <c r="L57" s="28"/>
      <c r="M57" s="17"/>
    </row>
    <row r="58" spans="1:13" s="57" customFormat="1" ht="24" customHeight="1">
      <c r="A58" s="57" t="s">
        <v>182</v>
      </c>
      <c r="B58" s="24"/>
      <c r="C58" s="24"/>
      <c r="D58" s="24"/>
      <c r="E58" s="28">
        <v>-37301</v>
      </c>
      <c r="F58" s="24"/>
      <c r="G58" s="28">
        <v>-56669</v>
      </c>
      <c r="H58" s="24"/>
      <c r="I58" s="28">
        <v>-37301</v>
      </c>
      <c r="J58" s="24"/>
      <c r="K58" s="28">
        <v>-56669</v>
      </c>
      <c r="L58" s="28"/>
      <c r="M58" s="17"/>
    </row>
    <row r="59" spans="1:13" s="57" customFormat="1" ht="24" customHeight="1">
      <c r="A59" s="57" t="s">
        <v>136</v>
      </c>
      <c r="B59" s="24"/>
      <c r="C59" s="24"/>
      <c r="D59" s="24"/>
      <c r="E59" s="28">
        <v>-2048</v>
      </c>
      <c r="F59" s="24"/>
      <c r="G59" s="28">
        <v>-2064</v>
      </c>
      <c r="H59" s="24"/>
      <c r="I59" s="28">
        <v>-2048</v>
      </c>
      <c r="J59" s="24"/>
      <c r="K59" s="28">
        <v>-2064</v>
      </c>
      <c r="L59" s="28"/>
      <c r="M59" s="17"/>
    </row>
    <row r="60" spans="1:13" s="57" customFormat="1" ht="24" customHeight="1">
      <c r="A60" s="57" t="s">
        <v>109</v>
      </c>
      <c r="B60" s="24"/>
      <c r="C60" s="24"/>
      <c r="D60" s="24"/>
      <c r="E60" s="29">
        <v>-45655</v>
      </c>
      <c r="F60" s="24"/>
      <c r="G60" s="29">
        <v>-60751</v>
      </c>
      <c r="H60" s="24"/>
      <c r="I60" s="29">
        <v>-45655</v>
      </c>
      <c r="J60" s="24"/>
      <c r="K60" s="28">
        <v>-60751</v>
      </c>
      <c r="L60" s="28"/>
      <c r="M60" s="17"/>
    </row>
    <row r="61" spans="1:13" s="57" customFormat="1" ht="24" customHeight="1">
      <c r="A61" s="57" t="s">
        <v>165</v>
      </c>
      <c r="B61" s="24"/>
      <c r="C61" s="24"/>
      <c r="D61" s="24"/>
      <c r="E61" s="28"/>
      <c r="F61" s="24"/>
      <c r="G61" s="28"/>
      <c r="H61" s="24"/>
      <c r="I61" s="28"/>
      <c r="J61" s="24"/>
      <c r="K61" s="28"/>
      <c r="L61" s="28"/>
      <c r="M61" s="17"/>
    </row>
    <row r="62" spans="1:13" s="57" customFormat="1" ht="24" customHeight="1">
      <c r="A62" s="57" t="s">
        <v>166</v>
      </c>
      <c r="B62" s="24"/>
      <c r="C62" s="24"/>
      <c r="D62" s="24"/>
      <c r="E62" s="33">
        <v>1</v>
      </c>
      <c r="F62" s="24"/>
      <c r="G62" s="33">
        <v>0</v>
      </c>
      <c r="H62" s="24"/>
      <c r="I62" s="33">
        <v>1</v>
      </c>
      <c r="J62" s="24"/>
      <c r="K62" s="59">
        <v>0</v>
      </c>
      <c r="L62" s="28"/>
      <c r="M62" s="17"/>
    </row>
    <row r="63" spans="1:13" s="57" customFormat="1" ht="24" customHeight="1">
      <c r="A63" s="56" t="s">
        <v>169</v>
      </c>
      <c r="B63" s="24"/>
      <c r="C63" s="24"/>
      <c r="D63" s="24"/>
      <c r="E63" s="59">
        <f>SUM(E54:E62)</f>
        <v>8400</v>
      </c>
      <c r="F63" s="24"/>
      <c r="G63" s="59">
        <f>SUM(G54:G62)</f>
        <v>-104594</v>
      </c>
      <c r="H63" s="24"/>
      <c r="I63" s="59">
        <f>SUM(I54:I62)</f>
        <v>8400</v>
      </c>
      <c r="J63" s="24"/>
      <c r="K63" s="59">
        <f>SUM(K54:K62)</f>
        <v>-104594</v>
      </c>
      <c r="L63" s="28"/>
      <c r="M63" s="17"/>
    </row>
    <row r="64" spans="1:13" s="57" customFormat="1" ht="24" customHeight="1">
      <c r="A64" s="56" t="s">
        <v>117</v>
      </c>
      <c r="B64" s="24"/>
      <c r="C64" s="24"/>
      <c r="D64" s="24"/>
      <c r="E64" s="59">
        <v>527</v>
      </c>
      <c r="F64" s="24"/>
      <c r="G64" s="59">
        <v>-239</v>
      </c>
      <c r="H64" s="24"/>
      <c r="I64" s="59">
        <v>0</v>
      </c>
      <c r="J64" s="24"/>
      <c r="K64" s="59">
        <v>0</v>
      </c>
      <c r="L64" s="28"/>
      <c r="M64" s="17"/>
    </row>
    <row r="65" spans="1:13" s="57" customFormat="1" ht="24" customHeight="1">
      <c r="A65" s="56" t="s">
        <v>191</v>
      </c>
      <c r="B65" s="24"/>
      <c r="C65" s="24"/>
      <c r="D65" s="24"/>
      <c r="E65" s="28">
        <f>E52+E63+E35+E64</f>
        <v>-11982</v>
      </c>
      <c r="F65" s="24"/>
      <c r="G65" s="28">
        <f>G52+G63+G35+G64</f>
        <v>22981</v>
      </c>
      <c r="H65" s="24"/>
      <c r="I65" s="28">
        <f>I52+I63+I35+I64</f>
        <v>-11913</v>
      </c>
      <c r="J65" s="24"/>
      <c r="K65" s="28">
        <f>K52+K63+K35+K64</f>
        <v>22654</v>
      </c>
      <c r="L65" s="28"/>
      <c r="M65" s="17"/>
    </row>
    <row r="66" spans="1:13" s="57" customFormat="1" ht="24" customHeight="1">
      <c r="A66" s="57" t="s">
        <v>58</v>
      </c>
      <c r="B66" s="24"/>
      <c r="C66" s="24"/>
      <c r="D66" s="24"/>
      <c r="E66" s="59">
        <v>93748</v>
      </c>
      <c r="F66" s="28"/>
      <c r="G66" s="59">
        <v>62077</v>
      </c>
      <c r="H66" s="28"/>
      <c r="I66" s="59">
        <v>72215</v>
      </c>
      <c r="J66" s="28"/>
      <c r="K66" s="59">
        <v>44229</v>
      </c>
      <c r="L66" s="28"/>
      <c r="M66" s="17"/>
    </row>
    <row r="67" spans="1:13" s="57" customFormat="1" ht="24" customHeight="1" thickBot="1">
      <c r="A67" s="56" t="s">
        <v>62</v>
      </c>
      <c r="B67" s="24"/>
      <c r="C67" s="24"/>
      <c r="D67" s="24"/>
      <c r="E67" s="60">
        <f>SUM(E65:E66)</f>
        <v>81766</v>
      </c>
      <c r="F67" s="24"/>
      <c r="G67" s="60">
        <f>SUM(G65:G66)</f>
        <v>85058</v>
      </c>
      <c r="H67" s="24"/>
      <c r="I67" s="60">
        <f>SUM(I65:I66)</f>
        <v>60302</v>
      </c>
      <c r="J67" s="24"/>
      <c r="K67" s="40">
        <f>SUM(K65:K66)</f>
        <v>66883</v>
      </c>
      <c r="L67" s="28"/>
      <c r="M67" s="17"/>
    </row>
    <row r="68" spans="1:13" s="57" customFormat="1" ht="24" customHeight="1" thickTop="1">
      <c r="B68" s="24"/>
      <c r="C68" s="24"/>
      <c r="D68" s="24"/>
      <c r="E68" s="28">
        <f>E67-'BS&amp;PL'!E12</f>
        <v>0</v>
      </c>
      <c r="F68" s="24"/>
      <c r="G68" s="28"/>
      <c r="H68" s="24"/>
      <c r="I68" s="28">
        <f>I67-'BS&amp;PL'!I12</f>
        <v>0</v>
      </c>
      <c r="J68" s="28"/>
      <c r="K68" s="28"/>
      <c r="L68" s="28"/>
      <c r="M68" s="17"/>
    </row>
    <row r="69" spans="1:13" s="57" customFormat="1" ht="24" customHeight="1">
      <c r="A69" s="56" t="s">
        <v>64</v>
      </c>
      <c r="B69" s="24"/>
      <c r="C69" s="24"/>
      <c r="D69" s="24"/>
      <c r="E69" s="28"/>
      <c r="F69" s="24"/>
      <c r="G69" s="28"/>
      <c r="H69" s="24"/>
      <c r="I69" s="28"/>
      <c r="J69" s="24"/>
      <c r="K69" s="29"/>
      <c r="L69" s="28"/>
      <c r="M69" s="17"/>
    </row>
    <row r="70" spans="1:13" s="57" customFormat="1" ht="24" customHeight="1">
      <c r="A70" s="57" t="s">
        <v>111</v>
      </c>
      <c r="B70" s="24"/>
      <c r="C70" s="24"/>
      <c r="D70" s="24"/>
      <c r="E70" s="24"/>
      <c r="F70" s="24"/>
      <c r="G70" s="24"/>
      <c r="H70" s="24"/>
      <c r="I70" s="24"/>
      <c r="J70" s="24"/>
      <c r="K70" s="29"/>
      <c r="L70" s="28"/>
      <c r="M70" s="17"/>
    </row>
    <row r="71" spans="1:13" s="57" customFormat="1" ht="24" customHeight="1">
      <c r="A71" s="57" t="s">
        <v>91</v>
      </c>
      <c r="B71" s="24"/>
      <c r="C71" s="24"/>
      <c r="D71" s="24"/>
      <c r="E71" s="29">
        <v>2231</v>
      </c>
      <c r="F71" s="29"/>
      <c r="G71" s="29">
        <v>318</v>
      </c>
      <c r="H71" s="29"/>
      <c r="I71" s="29">
        <v>2231</v>
      </c>
      <c r="J71" s="29"/>
      <c r="K71" s="29">
        <v>318</v>
      </c>
      <c r="L71" s="28"/>
      <c r="M71" s="17"/>
    </row>
    <row r="72" spans="1:13" s="57" customFormat="1" ht="24" customHeight="1">
      <c r="A72" s="57" t="s">
        <v>160</v>
      </c>
      <c r="B72" s="24"/>
      <c r="C72" s="24"/>
      <c r="D72" s="24"/>
      <c r="E72" s="29">
        <v>9274</v>
      </c>
      <c r="F72" s="29"/>
      <c r="G72" s="29">
        <v>0</v>
      </c>
      <c r="H72" s="29"/>
      <c r="I72" s="29">
        <v>9274</v>
      </c>
      <c r="J72" s="29"/>
      <c r="K72" s="29">
        <v>0</v>
      </c>
      <c r="L72" s="28"/>
      <c r="M72" s="17"/>
    </row>
    <row r="73" spans="1:13" s="57" customFormat="1" ht="24" customHeight="1">
      <c r="B73" s="24"/>
      <c r="C73" s="24"/>
      <c r="D73" s="24"/>
      <c r="E73" s="16"/>
      <c r="F73" s="16"/>
      <c r="G73" s="16"/>
      <c r="H73" s="16"/>
      <c r="I73" s="16"/>
      <c r="J73" s="16"/>
      <c r="K73" s="16"/>
      <c r="L73" s="28"/>
      <c r="M73" s="17"/>
    </row>
    <row r="74" spans="1:13" s="57" customFormat="1" ht="24" customHeight="1">
      <c r="A74" s="57" t="s">
        <v>8</v>
      </c>
      <c r="D74" s="24"/>
      <c r="M74" s="17"/>
    </row>
  </sheetData>
  <mergeCells count="2">
    <mergeCell ref="I6:K6"/>
    <mergeCell ref="I43:K43"/>
  </mergeCells>
  <pageMargins left="0.98425196850393704" right="0.39370078740157483" top="0.78740157480314965" bottom="0.19685039370078741" header="0.19685039370078741" footer="0.19685039370078741"/>
  <pageSetup paperSize="9" scale="78" fitToHeight="0" orientation="portrait" r:id="rId1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6" ma:contentTypeDescription="Create a new document." ma:contentTypeScope="" ma:versionID="e09a56d6c2e8c24eb7e4e75770689f59">
  <xsd:schema xmlns:xsd="http://www.w3.org/2001/XMLSchema" xmlns:xs="http://www.w3.org/2001/XMLSchema" xmlns:p="http://schemas.microsoft.com/office/2006/metadata/properties" xmlns:ns2="63bc030a-3283-43ab-804d-8532f4cf8169" xmlns:ns3="50c908b1-f277-4340-90a9-4611d0b0f078" xmlns:ns4="5c0624b5-3477-44a4-ae14-70480fff47b8" targetNamespace="http://schemas.microsoft.com/office/2006/metadata/properties" ma:root="true" ma:fieldsID="8961a253f57ebb50a6241a369cb31f1a" ns2:_="" ns3:_="" ns4:_="">
    <xsd:import namespace="63bc030a-3283-43ab-804d-8532f4cf8169"/>
    <xsd:import namespace="50c908b1-f277-4340-90a9-4611d0b0f078"/>
    <xsd:import namespace="5c0624b5-3477-44a4-ae14-70480fff47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ba46c26-5f93-46d3-b61d-3b13dc6f9a6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15705C-293E-4371-B125-B8B38EAA6E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9D869B-A51F-4A94-9F1C-2722E6E1C1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0c908b1-f277-4340-90a9-4611d0b0f078"/>
    <ds:schemaRef ds:uri="5c0624b5-3477-44a4-ae14-70480fff4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EEC2AF-D6EE-4EA8-ACD3-D8B02D2EAB29}">
  <ds:schemaRefs>
    <ds:schemaRef ds:uri="http://schemas.openxmlformats.org/package/2006/metadata/core-properties"/>
    <ds:schemaRef ds:uri="50c908b1-f277-4340-90a9-4611d0b0f078"/>
    <ds:schemaRef ds:uri="63bc030a-3283-43ab-804d-8532f4cf8169"/>
    <ds:schemaRef ds:uri="http://purl.org/dc/elements/1.1/"/>
    <ds:schemaRef ds:uri="http://www.w3.org/XML/1998/namespace"/>
    <ds:schemaRef ds:uri="http://purl.org/dc/terms/"/>
    <ds:schemaRef ds:uri="5c0624b5-3477-44a4-ae14-70480fff47b8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BS&amp;PL</vt:lpstr>
      <vt:lpstr>CE_Conso</vt:lpstr>
      <vt:lpstr>CE_Separate</vt:lpstr>
      <vt:lpstr>CF</vt:lpstr>
      <vt:lpstr>'BS&amp;PL'!Print_Area</vt:lpstr>
      <vt:lpstr>CE_Conso!Print_Area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Wantana Sangyangam</cp:lastModifiedBy>
  <cp:lastPrinted>2026-08-11T02:53:58Z</cp:lastPrinted>
  <dcterms:created xsi:type="dcterms:W3CDTF">2011-03-08T09:02:15Z</dcterms:created>
  <dcterms:modified xsi:type="dcterms:W3CDTF">2026-08-11T10:40:28Z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0x0101006AA0EC327DD3F24A8121FEB3E142818D</vt:lpwstr>
  </property>
</Properties>
</file>