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6\Q2'2026\SFLEX\"/>
    </mc:Choice>
  </mc:AlternateContent>
  <xr:revisionPtr revIDLastSave="0" documentId="8_{ECC8C4A2-8874-42BA-AB66-B1C6BC3BD5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&amp;PL" sheetId="1" r:id="rId1"/>
    <sheet name="CE_Conso" sheetId="4" r:id="rId2"/>
    <sheet name="CE Company Only" sheetId="3" r:id="rId3"/>
    <sheet name="CF" sheetId="5" r:id="rId4"/>
  </sheets>
  <definedNames>
    <definedName name="_xlnm.Print_Area" localSheetId="0">'BS&amp;PL'!$A$1:$K$185</definedName>
    <definedName name="_xlnm.Print_Area" localSheetId="1">CE_Conso!$A$1:$U$36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2" i="4" l="1"/>
  <c r="U31" i="4"/>
  <c r="Q27" i="3"/>
  <c r="Q29" i="3" l="1"/>
  <c r="O29" i="3"/>
  <c r="M29" i="3"/>
  <c r="K29" i="3"/>
  <c r="I29" i="3"/>
  <c r="G29" i="3"/>
  <c r="E29" i="3"/>
  <c r="Q28" i="3"/>
  <c r="Q26" i="3"/>
  <c r="Q24" i="3"/>
  <c r="Q22" i="3"/>
  <c r="U33" i="4"/>
  <c r="U15" i="4"/>
  <c r="U29" i="4"/>
  <c r="M27" i="4"/>
  <c r="O27" i="4" s="1"/>
  <c r="U27" i="4" s="1"/>
  <c r="K51" i="1" l="1"/>
  <c r="I51" i="1"/>
  <c r="G51" i="1"/>
  <c r="E51" i="1"/>
  <c r="K54" i="5"/>
  <c r="I54" i="5"/>
  <c r="G54" i="5"/>
  <c r="E54" i="5"/>
  <c r="Q15" i="3"/>
  <c r="O14" i="3"/>
  <c r="M14" i="3"/>
  <c r="U20" i="4"/>
  <c r="S20" i="4"/>
  <c r="S19" i="4"/>
  <c r="M19" i="4"/>
  <c r="K160" i="1"/>
  <c r="I160" i="1"/>
  <c r="G160" i="1"/>
  <c r="E160" i="1"/>
  <c r="K154" i="1"/>
  <c r="I154" i="1"/>
  <c r="G154" i="1"/>
  <c r="E154" i="1"/>
  <c r="K116" i="1"/>
  <c r="I116" i="1"/>
  <c r="G116" i="1"/>
  <c r="E116" i="1"/>
  <c r="K110" i="1"/>
  <c r="K117" i="1" s="1"/>
  <c r="K121" i="1" s="1"/>
  <c r="K123" i="1" s="1"/>
  <c r="I110" i="1"/>
  <c r="I117" i="1" s="1"/>
  <c r="I121" i="1" s="1"/>
  <c r="I123" i="1" s="1"/>
  <c r="G110" i="1"/>
  <c r="E110" i="1"/>
  <c r="K133" i="1"/>
  <c r="K134" i="1" s="1"/>
  <c r="I133" i="1"/>
  <c r="I134" i="1" s="1"/>
  <c r="G133" i="1"/>
  <c r="G134" i="1" s="1"/>
  <c r="E133" i="1"/>
  <c r="E134" i="1" s="1"/>
  <c r="K65" i="5"/>
  <c r="I65" i="5"/>
  <c r="G65" i="5"/>
  <c r="E65" i="5"/>
  <c r="Q14" i="3" l="1"/>
  <c r="G117" i="1"/>
  <c r="G121" i="1" s="1"/>
  <c r="G123" i="1" s="1"/>
  <c r="O19" i="4"/>
  <c r="E117" i="1"/>
  <c r="E121" i="1" s="1"/>
  <c r="E123" i="1" s="1"/>
  <c r="E136" i="1" s="1"/>
  <c r="K136" i="1"/>
  <c r="I136" i="1"/>
  <c r="G136" i="1"/>
  <c r="Q10" i="3"/>
  <c r="U23" i="4"/>
  <c r="S23" i="4"/>
  <c r="S15" i="4"/>
  <c r="K29" i="1"/>
  <c r="I29" i="1"/>
  <c r="G29" i="1"/>
  <c r="E29" i="1"/>
  <c r="K17" i="1"/>
  <c r="I17" i="1"/>
  <c r="G17" i="1"/>
  <c r="E17" i="1"/>
  <c r="U19" i="4" l="1"/>
  <c r="G30" i="1"/>
  <c r="I30" i="1"/>
  <c r="K30" i="1"/>
  <c r="E30" i="1"/>
  <c r="G161" i="1" l="1"/>
  <c r="G165" i="1" s="1"/>
  <c r="G167" i="1" s="1"/>
  <c r="I161" i="1"/>
  <c r="I165" i="1" s="1"/>
  <c r="I167" i="1" s="1"/>
  <c r="K161" i="1"/>
  <c r="K165" i="1" s="1"/>
  <c r="K167" i="1" s="1"/>
  <c r="E161" i="1" l="1"/>
  <c r="E165" i="1" s="1"/>
  <c r="K85" i="1"/>
  <c r="K82" i="1"/>
  <c r="G85" i="1"/>
  <c r="G82" i="1"/>
  <c r="E57" i="1"/>
  <c r="E177" i="1"/>
  <c r="E178" i="1" s="1"/>
  <c r="K177" i="1"/>
  <c r="K178" i="1" s="1"/>
  <c r="I177" i="1"/>
  <c r="I178" i="1" s="1"/>
  <c r="O20" i="3" s="1"/>
  <c r="Q20" i="3" s="1"/>
  <c r="G177" i="1"/>
  <c r="G178" i="1" s="1"/>
  <c r="Q18" i="3"/>
  <c r="S24" i="4"/>
  <c r="G87" i="1"/>
  <c r="U17" i="4"/>
  <c r="Q18" i="4"/>
  <c r="Q21" i="4" s="1"/>
  <c r="S17" i="4"/>
  <c r="S16" i="4"/>
  <c r="M18" i="4"/>
  <c r="M21" i="4" s="1"/>
  <c r="K18" i="4"/>
  <c r="K21" i="4" s="1"/>
  <c r="I18" i="4"/>
  <c r="I21" i="4" s="1"/>
  <c r="G18" i="4"/>
  <c r="G21" i="4" s="1"/>
  <c r="E18" i="4"/>
  <c r="E21" i="4" s="1"/>
  <c r="M13" i="3"/>
  <c r="M16" i="3" s="1"/>
  <c r="K13" i="3"/>
  <c r="K16" i="3" s="1"/>
  <c r="I13" i="3"/>
  <c r="I16" i="3" s="1"/>
  <c r="G13" i="3"/>
  <c r="G16" i="3" s="1"/>
  <c r="E13" i="3"/>
  <c r="E16" i="3" s="1"/>
  <c r="Q12" i="3"/>
  <c r="M21" i="3"/>
  <c r="I21" i="3"/>
  <c r="M26" i="4"/>
  <c r="M34" i="4" s="1"/>
  <c r="I26" i="4"/>
  <c r="I34" i="4" s="1"/>
  <c r="I57" i="1"/>
  <c r="G57" i="1"/>
  <c r="K26" i="4"/>
  <c r="K34" i="4" s="1"/>
  <c r="G26" i="4"/>
  <c r="G34" i="4" s="1"/>
  <c r="E26" i="4"/>
  <c r="E34" i="4" s="1"/>
  <c r="K21" i="3"/>
  <c r="G21" i="3"/>
  <c r="E21" i="3"/>
  <c r="K57" i="1"/>
  <c r="G86" i="1"/>
  <c r="G84" i="1"/>
  <c r="G81" i="1"/>
  <c r="G80" i="1"/>
  <c r="K80" i="1"/>
  <c r="K86" i="1"/>
  <c r="K84" i="1"/>
  <c r="K81" i="1"/>
  <c r="I82" i="1" l="1"/>
  <c r="Q25" i="4"/>
  <c r="E85" i="1"/>
  <c r="E82" i="1"/>
  <c r="E80" i="1"/>
  <c r="E81" i="1"/>
  <c r="E84" i="1"/>
  <c r="I84" i="1"/>
  <c r="I85" i="1"/>
  <c r="I80" i="1"/>
  <c r="I81" i="1"/>
  <c r="S18" i="4"/>
  <c r="S21" i="4" s="1"/>
  <c r="G58" i="1"/>
  <c r="K58" i="1"/>
  <c r="G9" i="5"/>
  <c r="G24" i="5" s="1"/>
  <c r="G32" i="5" s="1"/>
  <c r="E167" i="1"/>
  <c r="G88" i="1"/>
  <c r="I58" i="1"/>
  <c r="K9" i="5"/>
  <c r="K24" i="5" s="1"/>
  <c r="K180" i="1"/>
  <c r="E9" i="5"/>
  <c r="E24" i="5" s="1"/>
  <c r="E58" i="1"/>
  <c r="K88" i="1"/>
  <c r="S25" i="4" l="1"/>
  <c r="U25" i="4"/>
  <c r="Q26" i="4"/>
  <c r="Q34" i="4" s="1"/>
  <c r="E32" i="5"/>
  <c r="E37" i="5" s="1"/>
  <c r="E67" i="5" s="1"/>
  <c r="E69" i="5" s="1"/>
  <c r="E70" i="5" s="1"/>
  <c r="K89" i="1"/>
  <c r="K90" i="1" s="1"/>
  <c r="G37" i="5"/>
  <c r="G67" i="5" s="1"/>
  <c r="G69" i="5" s="1"/>
  <c r="K32" i="5"/>
  <c r="K37" i="5" s="1"/>
  <c r="K67" i="5" s="1"/>
  <c r="K69" i="5" s="1"/>
  <c r="G89" i="1"/>
  <c r="G90" i="1" s="1"/>
  <c r="G180" i="1"/>
  <c r="I9" i="5"/>
  <c r="I24" i="5" s="1"/>
  <c r="I32" i="5" s="1"/>
  <c r="O19" i="3"/>
  <c r="I180" i="1"/>
  <c r="O11" i="3"/>
  <c r="O13" i="3" s="1"/>
  <c r="O16" i="3" s="1"/>
  <c r="E180" i="1"/>
  <c r="O24" i="4"/>
  <c r="S26" i="4" l="1"/>
  <c r="S34" i="4"/>
  <c r="E87" i="1"/>
  <c r="I37" i="5"/>
  <c r="I67" i="5" s="1"/>
  <c r="I69" i="5" s="1"/>
  <c r="I70" i="5" s="1"/>
  <c r="O21" i="3"/>
  <c r="Q21" i="3" s="1"/>
  <c r="O16" i="4"/>
  <c r="U16" i="4" s="1"/>
  <c r="Q19" i="3"/>
  <c r="Q11" i="3"/>
  <c r="Q13" i="3" s="1"/>
  <c r="Q16" i="3" s="1"/>
  <c r="U24" i="4"/>
  <c r="O26" i="4"/>
  <c r="O34" i="4" s="1"/>
  <c r="U18" i="4" l="1"/>
  <c r="U21" i="4" s="1"/>
  <c r="U26" i="4"/>
  <c r="U34" i="4" s="1"/>
  <c r="I86" i="1"/>
  <c r="I88" i="1" s="1"/>
  <c r="E86" i="1"/>
  <c r="E88" i="1" s="1"/>
  <c r="E89" i="1" s="1"/>
  <c r="E90" i="1" s="1"/>
  <c r="O18" i="4"/>
  <c r="O21" i="4" s="1"/>
  <c r="I89" i="1" l="1"/>
  <c r="I90" i="1" s="1"/>
  <c r="Q31" i="3"/>
  <c r="U35" i="4"/>
</calcChain>
</file>

<file path=xl/sharedStrings.xml><?xml version="1.0" encoding="utf-8"?>
<sst xmlns="http://schemas.openxmlformats.org/spreadsheetml/2006/main" count="404" uniqueCount="209">
  <si>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</si>
  <si>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</si>
  <si>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</si>
  <si>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</si>
  <si>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</si>
  <si>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</si>
  <si>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</si>
  <si>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</si>
  <si>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</si>
  <si>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</si>
  <si>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</si>
  <si>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</si>
  <si>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</si>
  <si>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</si>
  <si>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</si>
  <si>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</si>
  <si>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</si>
  <si>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</si>
  <si>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</si>
  <si>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</si>
  <si>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</si>
  <si>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</si>
  <si>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</si>
  <si>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</si>
  <si>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</si>
  <si>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</si>
  <si>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</si>
  <si>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</si>
  <si>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</si>
  <si>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</si>
  <si>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</si>
  <si>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</si>
  <si>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</si>
  <si>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</si>
  <si>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</si>
  <si>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</si>
  <si>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Inventories</t>
  </si>
  <si>
    <t>Property, plant and equipment</t>
  </si>
  <si>
    <t>Intangible assets</t>
  </si>
  <si>
    <t>Sales</t>
  </si>
  <si>
    <t>Cost of sales</t>
  </si>
  <si>
    <t>Liabilities and shareholders' equity (continued)</t>
  </si>
  <si>
    <t xml:space="preserve">   Appropriated - statutory reserve</t>
  </si>
  <si>
    <t>Deferred tax assets</t>
  </si>
  <si>
    <t>Selling and distribution expenses</t>
  </si>
  <si>
    <t>Other comprehensive income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</si>
  <si>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</si>
  <si>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</si>
  <si>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</si>
  <si>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</si>
  <si>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>Operating assets (increase) decrease</t>
  </si>
  <si>
    <t xml:space="preserve">   Inventories</t>
  </si>
  <si>
    <t xml:space="preserve">   Cash paid for interest expenses</t>
  </si>
  <si>
    <t xml:space="preserve">   Cash paid for income tax</t>
  </si>
  <si>
    <t>Cash flows from financing activities</t>
  </si>
  <si>
    <t>Cash flows from investing activities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</si>
  <si>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</si>
  <si>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</si>
  <si>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</si>
  <si>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</si>
  <si>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</si>
  <si>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</si>
  <si>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</si>
  <si>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</si>
  <si>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</si>
  <si>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</si>
  <si>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</si>
  <si>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</si>
  <si>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</si>
  <si>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</si>
  <si>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</si>
  <si>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Acquisition of equipment</t>
  </si>
  <si>
    <t>Profit or loss: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</si>
  <si>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</si>
  <si>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</si>
  <si>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</si>
  <si>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</si>
  <si>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</si>
  <si>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</si>
  <si>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 xml:space="preserve">Current portion of lease liabilities  </t>
  </si>
  <si>
    <t>Lease liabilities - net of current portion</t>
  </si>
  <si>
    <t>Cash paid for lease liabilities</t>
  </si>
  <si>
    <t>Appropriated -</t>
  </si>
  <si>
    <t>Other non-current assets</t>
  </si>
  <si>
    <t xml:space="preserve">   Other current assets</t>
  </si>
  <si>
    <t xml:space="preserve">   Other current financial assets </t>
  </si>
  <si>
    <t>Separate financial statements</t>
  </si>
  <si>
    <t>Consolidated financial statements</t>
  </si>
  <si>
    <t>31 December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</si>
  <si>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</si>
  <si>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</si>
  <si>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</si>
  <si>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</si>
  <si>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</si>
  <si>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Operating liabilities increase (decrease)</t>
  </si>
  <si>
    <t xml:space="preserve">  - net of current portion</t>
  </si>
  <si>
    <t>Earnings per share</t>
  </si>
  <si>
    <t xml:space="preserve">   Basic earnings per share</t>
  </si>
  <si>
    <t xml:space="preserve">   Reserve for treasury stocks</t>
  </si>
  <si>
    <t>Treasury stocks</t>
  </si>
  <si>
    <t xml:space="preserve">Treasury </t>
  </si>
  <si>
    <t>stocks</t>
  </si>
  <si>
    <t>Reserve for</t>
  </si>
  <si>
    <t>treasury stocks</t>
  </si>
  <si>
    <t>Cash paid for treasury stocks</t>
  </si>
  <si>
    <t>Interest paid</t>
  </si>
  <si>
    <t>Acquisition of intangible assets</t>
  </si>
  <si>
    <t xml:space="preserve">   to profit or loss in subsequent periods</t>
  </si>
  <si>
    <t>Profit before income tax expenses</t>
  </si>
  <si>
    <t>Profit for the period</t>
  </si>
  <si>
    <t xml:space="preserve">Current portion of long-term loans from financial </t>
  </si>
  <si>
    <t>Repayment of long-term loans</t>
  </si>
  <si>
    <t xml:space="preserve">Non-cash transactions </t>
  </si>
  <si>
    <t>Supplemental disclosures of cash flows information</t>
  </si>
  <si>
    <t>Investment in subsidiaries</t>
  </si>
  <si>
    <t>Starflex Public Company Limited and its subsidiaries</t>
  </si>
  <si>
    <t>statutory reserve</t>
  </si>
  <si>
    <t>Total other</t>
  </si>
  <si>
    <t>components of</t>
  </si>
  <si>
    <t>shareholders'</t>
  </si>
  <si>
    <t>equity</t>
  </si>
  <si>
    <t>in foreign currency</t>
  </si>
  <si>
    <t xml:space="preserve">financial statements </t>
  </si>
  <si>
    <t xml:space="preserve">on translation of </t>
  </si>
  <si>
    <t>Other components of equity</t>
  </si>
  <si>
    <t xml:space="preserve">Other comprehensive </t>
  </si>
  <si>
    <t>income</t>
  </si>
  <si>
    <t>Other components of shareholders' equity</t>
  </si>
  <si>
    <t>Translation adjustment</t>
  </si>
  <si>
    <t xml:space="preserve">Other comprehensive income to be reclassified </t>
  </si>
  <si>
    <t xml:space="preserve">Exchange differences on translation of </t>
  </si>
  <si>
    <t xml:space="preserve">   financial statements in foreign currency - </t>
  </si>
  <si>
    <t xml:space="preserve">   net of income tax</t>
  </si>
  <si>
    <t xml:space="preserve">   to profit or loss in subsequent periods - </t>
  </si>
  <si>
    <t xml:space="preserve">      net of income tax</t>
  </si>
  <si>
    <t>Decrease in other non-current financial assets</t>
  </si>
  <si>
    <t xml:space="preserve">Cash received from short-term loans </t>
  </si>
  <si>
    <t xml:space="preserve">Repayment of short-term loans </t>
  </si>
  <si>
    <t xml:space="preserve">  institutions</t>
  </si>
  <si>
    <t xml:space="preserve">Long-term loans from financial institutions </t>
  </si>
  <si>
    <t xml:space="preserve">   and associate</t>
  </si>
  <si>
    <t xml:space="preserve">Exchange </t>
  </si>
  <si>
    <t xml:space="preserve">differences </t>
  </si>
  <si>
    <t xml:space="preserve">      and associate</t>
  </si>
  <si>
    <t xml:space="preserve">   Allowance for expected credit losses (reversal)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</si>
  <si>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</si>
  <si>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</si>
  <si>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</si>
  <si>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</si>
  <si>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Investment in associate company</t>
  </si>
  <si>
    <t>paid-up</t>
  </si>
  <si>
    <t xml:space="preserve"> paid-up</t>
  </si>
  <si>
    <t xml:space="preserve">   Cash received from interest income</t>
  </si>
  <si>
    <t>Investment in joint venture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</si>
  <si>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</si>
  <si>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</si>
  <si>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</si>
  <si>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</si>
  <si>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</si>
  <si>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</si>
  <si>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</si>
  <si>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</si>
  <si>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Gain on disposals/write-off of equipment</t>
  </si>
  <si>
    <t xml:space="preserve">   Issued and fully paid-up</t>
  </si>
  <si>
    <t>(Unit: Thousand Baht, except earnings per share expressed in Baht)</t>
  </si>
  <si>
    <t xml:space="preserve">   Finance income</t>
  </si>
  <si>
    <t xml:space="preserve">   Finance cost</t>
  </si>
  <si>
    <t>Proceeds from disposal of equipment</t>
  </si>
  <si>
    <t>Operating profit</t>
  </si>
  <si>
    <t>Derivative liabilities</t>
  </si>
  <si>
    <t>Income tax (expenses) income</t>
  </si>
  <si>
    <t xml:space="preserve">   Increase in right-of-use assets</t>
  </si>
  <si>
    <t xml:space="preserve">Share of net profit and loss from investments in joint venture </t>
  </si>
  <si>
    <t>2026</t>
  </si>
  <si>
    <t>Balance as at 1 January 2026</t>
  </si>
  <si>
    <t xml:space="preserve">Short-term loans </t>
  </si>
  <si>
    <t>12</t>
  </si>
  <si>
    <t xml:space="preserve">   Allowance for reduction of inventory to </t>
  </si>
  <si>
    <t xml:space="preserve">        (31 December 2025: 820,005,072 ordinary shares</t>
  </si>
  <si>
    <t>Increase share capital</t>
  </si>
  <si>
    <t xml:space="preserve">   Share of net profit and loss from investments in joint venture</t>
  </si>
  <si>
    <t>Capital increase and share premium from the exercise of</t>
  </si>
  <si>
    <t xml:space="preserve">   warrants to purchase common shares</t>
  </si>
  <si>
    <t>Net cash from (used in) financing activities</t>
  </si>
  <si>
    <t>Cash flow statements</t>
  </si>
  <si>
    <t>Cash flow statements (continued)</t>
  </si>
  <si>
    <t>12, 13</t>
  </si>
  <si>
    <t>As at 30 June 2026</t>
  </si>
  <si>
    <t>30 June</t>
  </si>
  <si>
    <t>For the three-month period ended 30 June 2026</t>
  </si>
  <si>
    <t>Balance as at 30 June 2026</t>
  </si>
  <si>
    <t>For the six-month period ended 30 June 2026</t>
  </si>
  <si>
    <t>Loss on exchange</t>
  </si>
  <si>
    <t>Increase in restricted bank deposits</t>
  </si>
  <si>
    <t>Balance as at 30 June 2025</t>
  </si>
  <si>
    <t>Dividend paid</t>
  </si>
  <si>
    <t>Income tax payable</t>
  </si>
  <si>
    <t xml:space="preserve">        (31 December 2025: 922,505,072 ordinary shares</t>
  </si>
  <si>
    <t xml:space="preserve">Reduction of ordinary shares and cancellation </t>
  </si>
  <si>
    <t xml:space="preserve">   of treasury shares</t>
  </si>
  <si>
    <t xml:space="preserve">   to unappropriated</t>
  </si>
  <si>
    <t>16</t>
  </si>
  <si>
    <t>Net increase (decrease) in cash and cash equivalents</t>
  </si>
  <si>
    <t xml:space="preserve">      net realisable value</t>
  </si>
  <si>
    <t xml:space="preserve">   Unrealised loss on exchange</t>
  </si>
  <si>
    <t>Decrease in other non-current assets</t>
  </si>
  <si>
    <t xml:space="preserve">      791,793,352 ordinary shares of Baht 0.50 each </t>
  </si>
  <si>
    <t xml:space="preserve">        of Baht 0.50 each) </t>
  </si>
  <si>
    <t>Reversal of reserve for treasury 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</si>
</sst>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7" fontId="2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wrapText="1"/>
    </xf>
    <xf numFmtId="37" fontId="2" fillId="0" borderId="0" xfId="0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/>
    <xf numFmtId="41" fontId="3" fillId="0" borderId="1" xfId="0" applyNumberFormat="1" applyFont="1" applyBorder="1"/>
    <xf numFmtId="37" fontId="2" fillId="0" borderId="1" xfId="0" applyNumberFormat="1" applyFont="1" applyBorder="1"/>
    <xf numFmtId="164" fontId="7" fillId="0" borderId="0" xfId="0" applyNumberFormat="1" applyFont="1"/>
    <xf numFmtId="0" fontId="3" fillId="0" borderId="5" xfId="0" applyFont="1" applyBorder="1"/>
    <xf numFmtId="0" fontId="5" fillId="0" borderId="0" xfId="0" applyFont="1"/>
    <xf numFmtId="43" fontId="3" fillId="0" borderId="0" xfId="0" applyNumberFormat="1" applyFont="1"/>
    <xf numFmtId="165" fontId="3" fillId="0" borderId="0" xfId="0" applyNumberFormat="1" applyFont="1"/>
    <xf numFmtId="37" fontId="2" fillId="0" borderId="0" xfId="0" applyNumberFormat="1" applyFont="1"/>
    <xf numFmtId="37" fontId="3" fillId="0" borderId="0" xfId="0" applyNumberFormat="1" applyFont="1"/>
    <xf numFmtId="43" fontId="3" fillId="0" borderId="4" xfId="0" applyNumberFormat="1" applyFont="1" applyBorder="1" applyAlignment="1">
      <alignment horizontal="center"/>
    </xf>
    <xf numFmtId="41" fontId="3" fillId="0" borderId="2" xfId="0" applyNumberFormat="1" applyFont="1" applyBorder="1"/>
    <xf numFmtId="41" fontId="3" fillId="0" borderId="4" xfId="0" applyNumberFormat="1" applyFont="1" applyBorder="1"/>
    <xf numFmtId="164" fontId="8" fillId="0" borderId="0" xfId="0" applyNumberFormat="1" applyFont="1"/>
    <xf numFmtId="49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9" fillId="0" borderId="0" xfId="0" applyFont="1"/>
    <xf numFmtId="37" fontId="8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38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8" fillId="0" borderId="1" xfId="0" quotePrefix="1" applyNumberFormat="1" applyFont="1" applyBorder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1" fontId="8" fillId="0" borderId="0" xfId="0" applyNumberFormat="1" applyFont="1"/>
    <xf numFmtId="41" fontId="8" fillId="0" borderId="0" xfId="1" applyNumberFormat="1" applyFont="1" applyFill="1" applyAlignment="1"/>
    <xf numFmtId="0" fontId="8" fillId="0" borderId="0" xfId="0" applyFont="1"/>
    <xf numFmtId="41" fontId="8" fillId="0" borderId="0" xfId="0" applyNumberFormat="1" applyFont="1" applyAlignment="1">
      <alignment horizontal="center"/>
    </xf>
    <xf numFmtId="41" fontId="8" fillId="0" borderId="1" xfId="0" applyNumberFormat="1" applyFont="1" applyBorder="1" applyAlignment="1">
      <alignment horizontal="center"/>
    </xf>
    <xf numFmtId="41" fontId="8" fillId="0" borderId="1" xfId="0" applyNumberFormat="1" applyFont="1" applyBorder="1"/>
    <xf numFmtId="41" fontId="8" fillId="0" borderId="3" xfId="0" applyNumberFormat="1" applyFont="1" applyBorder="1" applyAlignment="1">
      <alignment horizontal="center"/>
    </xf>
    <xf numFmtId="164" fontId="9" fillId="0" borderId="0" xfId="0" applyNumberFormat="1" applyFont="1"/>
    <xf numFmtId="164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38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38" fontId="8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5"/>
  <sheetViews>
    <sheetView showGridLines="0" tabSelected="1" view="pageBreakPreview" zoomScaleNormal="80" zoomScaleSheetLayoutView="100" workbookViewId="0">
      <selection activeCell="C86" sqref="C86"/>
    </sheetView>
  </sheetViews>
  <sheetFormatPr defaultColWidth="10.5546875" defaultRowHeight="22.2" customHeight="1"/>
  <cols>
    <col min="1" max="1" width="31.109375" style="40" customWidth="1"/>
    <col min="2" max="2" width="6.44140625" style="41" customWidth="1"/>
    <col min="3" max="3" width="5.109375" style="2" customWidth="1"/>
    <col min="4" max="4" width="1" style="41" customWidth="1"/>
    <col min="5" max="5" width="14.5546875" style="41" customWidth="1"/>
    <col min="6" max="6" width="1" style="41" customWidth="1"/>
    <col min="7" max="7" width="14.5546875" style="41" customWidth="1"/>
    <col min="8" max="8" width="1" style="41" customWidth="1"/>
    <col min="9" max="9" width="14.5546875" style="41" customWidth="1"/>
    <col min="10" max="10" width="1" style="41" customWidth="1"/>
    <col min="11" max="11" width="14.5546875" style="41" customWidth="1"/>
    <col min="12" max="12" width="0.109375" style="41" hidden="1" customWidth="1"/>
    <col min="13" max="13" width="12.88671875" style="41" customWidth="1"/>
    <col min="14" max="16384" width="10.5546875" style="41"/>
  </cols>
  <sheetData>
    <row r="1" spans="1:11" s="4" customFormat="1" ht="22.2" customHeight="1">
      <c r="A1" s="39" t="s">
        <v>115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2.2" customHeight="1">
      <c r="A2" s="39" t="s">
        <v>89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2.2" customHeight="1">
      <c r="A3" s="5" t="s">
        <v>187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2.2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6" t="s">
        <v>64</v>
      </c>
    </row>
    <row r="5" spans="1:11" s="4" customFormat="1" ht="22.2" customHeight="1">
      <c r="A5" s="40"/>
      <c r="B5" s="40"/>
      <c r="C5" s="40"/>
      <c r="D5" s="40"/>
      <c r="E5" s="33"/>
      <c r="F5" s="32" t="s">
        <v>87</v>
      </c>
      <c r="G5" s="33"/>
      <c r="H5" s="2"/>
      <c r="I5" s="44"/>
      <c r="J5" s="34" t="s">
        <v>86</v>
      </c>
      <c r="K5" s="44"/>
    </row>
    <row r="6" spans="1:11" s="4" customFormat="1" ht="22.2" customHeight="1">
      <c r="A6" s="40"/>
      <c r="B6" s="40"/>
      <c r="C6" s="40"/>
      <c r="D6" s="40"/>
      <c r="E6" s="35" t="s">
        <v>188</v>
      </c>
      <c r="F6" s="2"/>
      <c r="G6" s="35" t="s">
        <v>88</v>
      </c>
      <c r="H6" s="2"/>
      <c r="I6" s="35" t="s">
        <v>188</v>
      </c>
      <c r="J6" s="36"/>
      <c r="K6" s="35" t="s">
        <v>88</v>
      </c>
    </row>
    <row r="7" spans="1:11" ht="22.2" customHeight="1">
      <c r="C7" s="7" t="s">
        <v>0</v>
      </c>
      <c r="E7" s="8" t="s">
        <v>173</v>
      </c>
      <c r="F7" s="9"/>
      <c r="G7" s="8" t="s">
        <v>154</v>
      </c>
      <c r="H7" s="9"/>
      <c r="I7" s="8" t="s">
        <v>173</v>
      </c>
      <c r="J7" s="9"/>
      <c r="K7" s="8" t="s">
        <v>154</v>
      </c>
    </row>
    <row r="8" spans="1:11" ht="22.2" customHeight="1">
      <c r="C8" s="7"/>
      <c r="E8" s="10" t="s">
        <v>62</v>
      </c>
      <c r="F8" s="9"/>
      <c r="G8" s="10" t="s">
        <v>61</v>
      </c>
      <c r="H8" s="9"/>
      <c r="I8" s="10" t="s">
        <v>62</v>
      </c>
      <c r="J8" s="9"/>
      <c r="K8" s="10" t="s">
        <v>61</v>
      </c>
    </row>
    <row r="9" spans="1:11" ht="22.2" customHeight="1">
      <c r="C9" s="7"/>
      <c r="E9" s="11" t="s">
        <v>63</v>
      </c>
      <c r="F9" s="9"/>
      <c r="G9" s="10"/>
      <c r="H9" s="9"/>
      <c r="I9" s="11" t="s">
        <v>63</v>
      </c>
      <c r="J9" s="9"/>
      <c r="K9" s="10"/>
    </row>
    <row r="10" spans="1:11" ht="22.2" customHeight="1">
      <c r="A10" s="39" t="s">
        <v>1</v>
      </c>
      <c r="C10" s="12"/>
    </row>
    <row r="11" spans="1:11" ht="22.2" customHeight="1">
      <c r="A11" s="39" t="s">
        <v>2</v>
      </c>
      <c r="C11" s="12"/>
    </row>
    <row r="12" spans="1:11" ht="22.2" customHeight="1">
      <c r="A12" s="40" t="s">
        <v>3</v>
      </c>
      <c r="B12" s="13"/>
      <c r="C12" s="12"/>
      <c r="E12" s="14">
        <v>81766</v>
      </c>
      <c r="F12" s="42"/>
      <c r="G12" s="14">
        <v>93748</v>
      </c>
      <c r="I12" s="14">
        <v>60302</v>
      </c>
      <c r="K12" s="14">
        <v>72215</v>
      </c>
    </row>
    <row r="13" spans="1:11" ht="22.2" customHeight="1">
      <c r="A13" s="40" t="s">
        <v>156</v>
      </c>
      <c r="B13" s="13"/>
      <c r="C13" s="12">
        <v>3</v>
      </c>
      <c r="E13" s="14">
        <v>385625</v>
      </c>
      <c r="F13" s="42"/>
      <c r="G13" s="14">
        <v>375641</v>
      </c>
      <c r="I13" s="14">
        <v>385648</v>
      </c>
      <c r="K13" s="14">
        <v>375651</v>
      </c>
    </row>
    <row r="14" spans="1:11" ht="22.2" customHeight="1">
      <c r="A14" s="40" t="s">
        <v>36</v>
      </c>
      <c r="B14" s="4"/>
      <c r="C14" s="12">
        <v>4</v>
      </c>
      <c r="E14" s="14">
        <v>472980</v>
      </c>
      <c r="F14" s="42"/>
      <c r="G14" s="14">
        <v>307091</v>
      </c>
      <c r="I14" s="14">
        <v>471195</v>
      </c>
      <c r="K14" s="14">
        <v>304854</v>
      </c>
    </row>
    <row r="15" spans="1:11" ht="22.2" customHeight="1">
      <c r="A15" s="40" t="s">
        <v>76</v>
      </c>
      <c r="B15" s="4"/>
      <c r="C15" s="12"/>
      <c r="E15" s="14">
        <v>40</v>
      </c>
      <c r="F15" s="42"/>
      <c r="G15" s="14">
        <v>11</v>
      </c>
      <c r="I15" s="14">
        <v>40</v>
      </c>
      <c r="K15" s="14">
        <v>11</v>
      </c>
    </row>
    <row r="16" spans="1:11" ht="22.2" customHeight="1">
      <c r="A16" s="40" t="s">
        <v>4</v>
      </c>
      <c r="C16" s="12"/>
      <c r="E16" s="14">
        <v>103279</v>
      </c>
      <c r="F16" s="42"/>
      <c r="G16" s="14">
        <v>83454</v>
      </c>
      <c r="I16" s="14">
        <v>103278</v>
      </c>
      <c r="K16" s="14">
        <v>83453</v>
      </c>
    </row>
    <row r="17" spans="1:13" ht="22.2" customHeight="1">
      <c r="A17" s="39" t="s">
        <v>5</v>
      </c>
      <c r="C17" s="12"/>
      <c r="E17" s="15">
        <f>SUM(E12:E16)</f>
        <v>1043690</v>
      </c>
      <c r="F17" s="42"/>
      <c r="G17" s="15">
        <f>SUM(G12:G16)</f>
        <v>859945</v>
      </c>
      <c r="I17" s="15">
        <f>SUM(I12:I16)</f>
        <v>1020463</v>
      </c>
      <c r="K17" s="15">
        <f>SUM(K12:K16)</f>
        <v>836184</v>
      </c>
    </row>
    <row r="18" spans="1:13" ht="22.2" customHeight="1">
      <c r="A18" s="39" t="s">
        <v>6</v>
      </c>
      <c r="C18" s="12"/>
      <c r="E18" s="14"/>
      <c r="F18" s="42"/>
      <c r="G18" s="14"/>
      <c r="I18" s="14"/>
      <c r="K18" s="14"/>
    </row>
    <row r="19" spans="1:13" ht="22.2" customHeight="1">
      <c r="A19" s="40" t="s">
        <v>7</v>
      </c>
      <c r="B19" s="13"/>
      <c r="C19" s="12"/>
      <c r="E19" s="14">
        <v>32564</v>
      </c>
      <c r="F19" s="42"/>
      <c r="G19" s="14">
        <v>32536</v>
      </c>
      <c r="I19" s="14">
        <v>32564</v>
      </c>
      <c r="K19" s="14">
        <v>32536</v>
      </c>
    </row>
    <row r="20" spans="1:13" ht="22.2" customHeight="1">
      <c r="A20" s="40" t="s">
        <v>114</v>
      </c>
      <c r="B20" s="13"/>
      <c r="C20" s="12">
        <v>5</v>
      </c>
      <c r="E20" s="14">
        <v>0</v>
      </c>
      <c r="F20" s="42"/>
      <c r="G20" s="14">
        <v>0</v>
      </c>
      <c r="I20" s="14">
        <v>371348</v>
      </c>
      <c r="K20" s="14">
        <v>371348</v>
      </c>
    </row>
    <row r="21" spans="1:13" ht="22.2" customHeight="1">
      <c r="A21" s="40" t="s">
        <v>153</v>
      </c>
      <c r="B21" s="13"/>
      <c r="C21" s="12">
        <v>6</v>
      </c>
      <c r="E21" s="14">
        <v>103421</v>
      </c>
      <c r="F21" s="42"/>
      <c r="G21" s="14">
        <v>113531</v>
      </c>
      <c r="I21" s="14">
        <v>125000</v>
      </c>
      <c r="K21" s="14">
        <v>125000</v>
      </c>
    </row>
    <row r="22" spans="1:13" ht="22.2" customHeight="1">
      <c r="A22" s="40" t="s">
        <v>149</v>
      </c>
      <c r="B22" s="13"/>
      <c r="C22" s="12">
        <v>7</v>
      </c>
      <c r="E22" s="14">
        <v>384626</v>
      </c>
      <c r="F22" s="42"/>
      <c r="G22" s="14">
        <v>382720</v>
      </c>
      <c r="I22" s="14">
        <v>0</v>
      </c>
      <c r="K22" s="14">
        <v>0</v>
      </c>
    </row>
    <row r="23" spans="1:13" ht="22.2" customHeight="1">
      <c r="A23" s="40" t="s">
        <v>37</v>
      </c>
      <c r="B23" s="4"/>
      <c r="C23" s="12">
        <v>8</v>
      </c>
      <c r="E23" s="14">
        <v>842392</v>
      </c>
      <c r="F23" s="42"/>
      <c r="G23" s="14">
        <v>823461</v>
      </c>
      <c r="I23" s="14">
        <v>842392</v>
      </c>
      <c r="K23" s="14">
        <v>823461</v>
      </c>
    </row>
    <row r="24" spans="1:13" ht="22.2" customHeight="1">
      <c r="A24" s="40" t="s">
        <v>78</v>
      </c>
      <c r="B24" s="4"/>
      <c r="C24" s="12"/>
      <c r="E24" s="14">
        <v>16258</v>
      </c>
      <c r="F24" s="42"/>
      <c r="G24" s="14">
        <v>11610</v>
      </c>
      <c r="I24" s="14">
        <v>16258</v>
      </c>
      <c r="K24" s="14">
        <v>11610</v>
      </c>
    </row>
    <row r="25" spans="1:13" ht="22.2" customHeight="1">
      <c r="A25" s="40" t="s">
        <v>38</v>
      </c>
      <c r="B25" s="4"/>
      <c r="C25" s="12"/>
      <c r="E25" s="14">
        <v>9299</v>
      </c>
      <c r="F25" s="42"/>
      <c r="G25" s="14">
        <v>9023</v>
      </c>
      <c r="I25" s="14">
        <v>9299</v>
      </c>
      <c r="K25" s="14">
        <v>9023</v>
      </c>
    </row>
    <row r="26" spans="1:13" ht="22.2" customHeight="1">
      <c r="A26" s="40" t="s">
        <v>43</v>
      </c>
      <c r="B26" s="4"/>
      <c r="C26" s="12"/>
      <c r="E26" s="14">
        <v>9297</v>
      </c>
      <c r="F26" s="42"/>
      <c r="G26" s="14">
        <v>9092</v>
      </c>
      <c r="I26" s="14">
        <v>10555</v>
      </c>
      <c r="K26" s="14">
        <v>9092</v>
      </c>
    </row>
    <row r="27" spans="1:13" ht="22.2" customHeight="1">
      <c r="A27" s="40" t="s">
        <v>77</v>
      </c>
      <c r="B27" s="4"/>
      <c r="C27" s="12"/>
      <c r="E27" s="14">
        <v>3103</v>
      </c>
      <c r="F27" s="42"/>
      <c r="G27" s="14">
        <v>3103</v>
      </c>
      <c r="I27" s="14">
        <v>3103</v>
      </c>
      <c r="K27" s="14">
        <v>3103</v>
      </c>
    </row>
    <row r="28" spans="1:13" ht="22.2" customHeight="1">
      <c r="A28" s="40" t="s">
        <v>83</v>
      </c>
      <c r="B28" s="4"/>
      <c r="C28" s="12"/>
      <c r="E28" s="22">
        <v>294</v>
      </c>
      <c r="F28" s="42"/>
      <c r="G28" s="22">
        <v>345</v>
      </c>
      <c r="I28" s="22">
        <v>294</v>
      </c>
      <c r="K28" s="22">
        <v>345</v>
      </c>
    </row>
    <row r="29" spans="1:13" ht="22.2" customHeight="1">
      <c r="A29" s="39" t="s">
        <v>8</v>
      </c>
      <c r="C29" s="12"/>
      <c r="E29" s="14">
        <f>SUM(E19:E28)</f>
        <v>1401254</v>
      </c>
      <c r="F29" s="42"/>
      <c r="G29" s="14">
        <f>SUM(G19:G28)</f>
        <v>1385421</v>
      </c>
      <c r="I29" s="14">
        <f>SUM(I19:I28)</f>
        <v>1410813</v>
      </c>
      <c r="K29" s="14">
        <f>SUM(K19:K28)</f>
        <v>1385518</v>
      </c>
      <c r="M29" s="45"/>
    </row>
    <row r="30" spans="1:13" ht="22.2" customHeight="1" thickBot="1">
      <c r="A30" s="39" t="s">
        <v>9</v>
      </c>
      <c r="C30" s="40"/>
      <c r="E30" s="16">
        <f>E17+E29</f>
        <v>2444944</v>
      </c>
      <c r="F30" s="42"/>
      <c r="G30" s="16">
        <f>G29+G17</f>
        <v>2245366</v>
      </c>
      <c r="I30" s="16">
        <f>I29+I17</f>
        <v>2431276</v>
      </c>
      <c r="K30" s="16">
        <f>K29+K17</f>
        <v>2221702</v>
      </c>
      <c r="M30" s="45"/>
    </row>
    <row r="31" spans="1:13" ht="22.2" customHeight="1" thickTop="1">
      <c r="E31" s="14"/>
      <c r="F31" s="14"/>
      <c r="G31" s="14"/>
      <c r="H31" s="14"/>
      <c r="I31" s="14"/>
      <c r="J31" s="14"/>
      <c r="K31" s="14"/>
    </row>
    <row r="32" spans="1:13" ht="22.2" customHeight="1">
      <c r="A32" s="17" t="s">
        <v>10</v>
      </c>
      <c r="B32" s="13"/>
      <c r="E32" s="18"/>
      <c r="F32" s="18"/>
      <c r="G32" s="18"/>
      <c r="H32" s="18"/>
      <c r="I32" s="18"/>
      <c r="J32" s="18"/>
      <c r="K32" s="18"/>
    </row>
    <row r="33" spans="1:11" s="4" customFormat="1" ht="22.2" customHeight="1">
      <c r="A33" s="39" t="s">
        <v>115</v>
      </c>
      <c r="B33" s="1"/>
      <c r="C33" s="2"/>
      <c r="D33" s="3"/>
      <c r="E33" s="3"/>
      <c r="F33" s="3"/>
      <c r="G33" s="3"/>
      <c r="H33" s="3"/>
      <c r="I33" s="3"/>
      <c r="J33" s="3"/>
      <c r="K33" s="3"/>
    </row>
    <row r="34" spans="1:11" s="4" customFormat="1" ht="22.2" customHeight="1">
      <c r="A34" s="39" t="s">
        <v>90</v>
      </c>
      <c r="B34" s="3"/>
      <c r="C34" s="2"/>
      <c r="D34" s="3"/>
      <c r="E34" s="3"/>
      <c r="F34" s="3"/>
      <c r="G34" s="3"/>
      <c r="H34" s="3"/>
      <c r="I34" s="3"/>
      <c r="J34" s="3"/>
      <c r="K34" s="3"/>
    </row>
    <row r="35" spans="1:11" s="4" customFormat="1" ht="22.2" customHeight="1">
      <c r="A35" s="5" t="s">
        <v>187</v>
      </c>
      <c r="B35" s="3"/>
      <c r="C35" s="2"/>
      <c r="D35" s="3"/>
      <c r="E35" s="3"/>
      <c r="F35" s="3"/>
      <c r="G35" s="3"/>
      <c r="H35" s="3"/>
      <c r="I35" s="3"/>
      <c r="J35" s="3"/>
      <c r="K35" s="3"/>
    </row>
    <row r="36" spans="1:11" s="4" customFormat="1" ht="22.2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6" t="s">
        <v>64</v>
      </c>
    </row>
    <row r="37" spans="1:11" s="4" customFormat="1" ht="22.2" customHeight="1">
      <c r="A37" s="40"/>
      <c r="B37" s="40"/>
      <c r="C37" s="40"/>
      <c r="D37" s="40"/>
      <c r="E37" s="33"/>
      <c r="F37" s="32" t="s">
        <v>87</v>
      </c>
      <c r="G37" s="33"/>
      <c r="H37" s="2"/>
      <c r="I37" s="44"/>
      <c r="J37" s="34" t="s">
        <v>86</v>
      </c>
      <c r="K37" s="44"/>
    </row>
    <row r="38" spans="1:11" s="4" customFormat="1" ht="22.2" customHeight="1">
      <c r="A38" s="40"/>
      <c r="B38" s="40"/>
      <c r="C38" s="40"/>
      <c r="D38" s="40"/>
      <c r="E38" s="35" t="s">
        <v>188</v>
      </c>
      <c r="F38" s="2"/>
      <c r="G38" s="35" t="s">
        <v>88</v>
      </c>
      <c r="H38" s="2"/>
      <c r="I38" s="35" t="s">
        <v>188</v>
      </c>
      <c r="J38" s="36"/>
      <c r="K38" s="35" t="s">
        <v>88</v>
      </c>
    </row>
    <row r="39" spans="1:11" ht="22.2" customHeight="1">
      <c r="C39" s="7" t="s">
        <v>0</v>
      </c>
      <c r="E39" s="8" t="s">
        <v>173</v>
      </c>
      <c r="F39" s="9"/>
      <c r="G39" s="8" t="s">
        <v>154</v>
      </c>
      <c r="H39" s="9"/>
      <c r="I39" s="8" t="s">
        <v>173</v>
      </c>
      <c r="J39" s="9"/>
      <c r="K39" s="8" t="s">
        <v>154</v>
      </c>
    </row>
    <row r="40" spans="1:11" ht="22.2" customHeight="1">
      <c r="C40" s="7"/>
      <c r="E40" s="10" t="s">
        <v>62</v>
      </c>
      <c r="F40" s="9"/>
      <c r="G40" s="10" t="s">
        <v>61</v>
      </c>
      <c r="H40" s="9"/>
      <c r="I40" s="10" t="s">
        <v>62</v>
      </c>
      <c r="J40" s="9"/>
      <c r="K40" s="10" t="s">
        <v>61</v>
      </c>
    </row>
    <row r="41" spans="1:11" ht="22.2" customHeight="1">
      <c r="C41" s="7"/>
      <c r="E41" s="11" t="s">
        <v>63</v>
      </c>
      <c r="F41" s="9"/>
      <c r="G41" s="10"/>
      <c r="H41" s="9"/>
      <c r="I41" s="11" t="s">
        <v>63</v>
      </c>
      <c r="J41" s="9"/>
      <c r="K41" s="10"/>
    </row>
    <row r="42" spans="1:11" ht="22.2" customHeight="1">
      <c r="A42" s="39" t="s">
        <v>11</v>
      </c>
      <c r="C42" s="12"/>
    </row>
    <row r="43" spans="1:11" ht="22.2" customHeight="1">
      <c r="A43" s="39" t="s">
        <v>12</v>
      </c>
      <c r="C43" s="12"/>
      <c r="E43" s="42"/>
      <c r="F43" s="42"/>
      <c r="G43" s="42"/>
      <c r="H43" s="42"/>
      <c r="I43" s="42"/>
      <c r="J43" s="42"/>
      <c r="K43" s="42"/>
    </row>
    <row r="44" spans="1:11" ht="22.2" customHeight="1">
      <c r="A44" s="40" t="s">
        <v>175</v>
      </c>
      <c r="B44" s="4"/>
      <c r="C44" s="12">
        <v>9</v>
      </c>
      <c r="E44" s="20">
        <v>416861</v>
      </c>
      <c r="F44" s="20"/>
      <c r="G44" s="20">
        <v>270937</v>
      </c>
      <c r="I44" s="20">
        <v>416861</v>
      </c>
      <c r="K44" s="20">
        <v>270937</v>
      </c>
    </row>
    <row r="45" spans="1:11" ht="22.2" customHeight="1">
      <c r="A45" s="40" t="s">
        <v>157</v>
      </c>
      <c r="C45" s="12">
        <v>10</v>
      </c>
      <c r="D45" s="42"/>
      <c r="E45" s="20">
        <v>386453</v>
      </c>
      <c r="F45" s="20"/>
      <c r="G45" s="20">
        <v>351907</v>
      </c>
      <c r="I45" s="20">
        <v>386580</v>
      </c>
      <c r="K45" s="20">
        <v>351517</v>
      </c>
    </row>
    <row r="46" spans="1:11" ht="22.2" customHeight="1">
      <c r="A46" s="40" t="s">
        <v>169</v>
      </c>
      <c r="C46" s="12"/>
      <c r="D46" s="42"/>
      <c r="E46" s="20">
        <v>0</v>
      </c>
      <c r="F46" s="20"/>
      <c r="G46" s="20">
        <v>98</v>
      </c>
      <c r="I46" s="20">
        <v>0</v>
      </c>
      <c r="K46" s="20">
        <v>98</v>
      </c>
    </row>
    <row r="47" spans="1:11" ht="22.2" customHeight="1">
      <c r="A47" s="40" t="s">
        <v>110</v>
      </c>
      <c r="C47" s="12"/>
      <c r="D47" s="42"/>
      <c r="E47" s="20"/>
      <c r="F47" s="20"/>
      <c r="G47" s="14"/>
      <c r="I47" s="20"/>
      <c r="K47" s="14"/>
    </row>
    <row r="48" spans="1:11" ht="22.2" customHeight="1">
      <c r="A48" s="41" t="s">
        <v>138</v>
      </c>
      <c r="C48" s="12">
        <v>11</v>
      </c>
      <c r="D48" s="42"/>
      <c r="E48" s="20">
        <v>86908</v>
      </c>
      <c r="F48" s="20"/>
      <c r="G48" s="20">
        <v>94199</v>
      </c>
      <c r="I48" s="20">
        <v>86908</v>
      </c>
      <c r="K48" s="20">
        <v>94199</v>
      </c>
    </row>
    <row r="49" spans="1:11" ht="22.2" customHeight="1">
      <c r="A49" s="40" t="s">
        <v>79</v>
      </c>
      <c r="B49" s="4"/>
      <c r="C49" s="12"/>
      <c r="D49" s="42"/>
      <c r="E49" s="20">
        <v>8570</v>
      </c>
      <c r="F49" s="42"/>
      <c r="G49" s="20">
        <v>5497</v>
      </c>
      <c r="I49" s="41">
        <v>8570</v>
      </c>
      <c r="K49" s="20">
        <v>5497</v>
      </c>
    </row>
    <row r="50" spans="1:11" ht="22.2" customHeight="1">
      <c r="A50" s="40" t="s">
        <v>196</v>
      </c>
      <c r="B50" s="4"/>
      <c r="C50" s="12"/>
      <c r="D50" s="42"/>
      <c r="E50" s="20">
        <v>69</v>
      </c>
      <c r="F50" s="42"/>
      <c r="G50" s="20">
        <v>0</v>
      </c>
      <c r="I50" s="41">
        <v>69</v>
      </c>
      <c r="K50" s="20">
        <v>0</v>
      </c>
    </row>
    <row r="51" spans="1:11" ht="22.2" customHeight="1">
      <c r="A51" s="39" t="s">
        <v>13</v>
      </c>
      <c r="C51" s="12"/>
      <c r="D51" s="42"/>
      <c r="E51" s="19">
        <f>SUM(E44:E50)</f>
        <v>898861</v>
      </c>
      <c r="F51" s="42"/>
      <c r="G51" s="19">
        <f>SUM(G44:G50)</f>
        <v>722638</v>
      </c>
      <c r="H51" s="42"/>
      <c r="I51" s="19">
        <f>SUM(I44:I50)</f>
        <v>898988</v>
      </c>
      <c r="J51" s="42"/>
      <c r="K51" s="19">
        <f>SUM(K44:K50)</f>
        <v>722248</v>
      </c>
    </row>
    <row r="52" spans="1:11" ht="22.2" customHeight="1">
      <c r="A52" s="39" t="s">
        <v>14</v>
      </c>
      <c r="C52" s="12"/>
      <c r="E52" s="42"/>
      <c r="F52" s="42"/>
      <c r="G52" s="42"/>
      <c r="H52" s="42"/>
      <c r="I52" s="42"/>
      <c r="J52" s="20"/>
      <c r="K52" s="20"/>
    </row>
    <row r="53" spans="1:11" ht="22.2" customHeight="1">
      <c r="A53" s="40" t="s">
        <v>139</v>
      </c>
      <c r="C53" s="12"/>
      <c r="E53" s="42"/>
      <c r="F53" s="42"/>
      <c r="G53" s="42"/>
      <c r="H53" s="42"/>
      <c r="I53" s="42"/>
      <c r="J53" s="20"/>
      <c r="K53" s="20"/>
    </row>
    <row r="54" spans="1:11" ht="22.2" customHeight="1">
      <c r="A54" s="40" t="s">
        <v>95</v>
      </c>
      <c r="C54" s="12">
        <v>11</v>
      </c>
      <c r="E54" s="42">
        <v>241809</v>
      </c>
      <c r="F54" s="42"/>
      <c r="G54" s="20">
        <v>285490</v>
      </c>
      <c r="I54" s="20">
        <v>241809</v>
      </c>
      <c r="K54" s="20">
        <v>285490</v>
      </c>
    </row>
    <row r="55" spans="1:11" ht="22.2" customHeight="1">
      <c r="A55" s="40" t="s">
        <v>80</v>
      </c>
      <c r="C55" s="12"/>
      <c r="D55" s="42"/>
      <c r="E55" s="20">
        <v>6739</v>
      </c>
      <c r="F55" s="42"/>
      <c r="G55" s="20">
        <v>4792</v>
      </c>
      <c r="I55" s="20">
        <v>6739</v>
      </c>
      <c r="K55" s="20">
        <v>4792</v>
      </c>
    </row>
    <row r="56" spans="1:11" ht="22.2" customHeight="1">
      <c r="A56" s="40" t="s">
        <v>158</v>
      </c>
      <c r="C56" s="12"/>
      <c r="D56" s="42"/>
      <c r="E56" s="20">
        <v>81446</v>
      </c>
      <c r="F56" s="42"/>
      <c r="G56" s="20">
        <v>74771</v>
      </c>
      <c r="I56" s="20">
        <v>81446</v>
      </c>
      <c r="K56" s="20">
        <v>74771</v>
      </c>
    </row>
    <row r="57" spans="1:11" ht="22.2" customHeight="1">
      <c r="A57" s="39" t="s">
        <v>15</v>
      </c>
      <c r="C57" s="12"/>
      <c r="E57" s="19">
        <f>SUM(E54:E56)</f>
        <v>329994</v>
      </c>
      <c r="F57" s="20"/>
      <c r="G57" s="19">
        <f>SUM(G54:G56)</f>
        <v>365053</v>
      </c>
      <c r="H57" s="20"/>
      <c r="I57" s="19">
        <f>SUM(I54:I56)</f>
        <v>329994</v>
      </c>
      <c r="J57" s="20"/>
      <c r="K57" s="19">
        <f>SUM(K54:K56)</f>
        <v>365053</v>
      </c>
    </row>
    <row r="58" spans="1:11" ht="22.2" customHeight="1">
      <c r="A58" s="39" t="s">
        <v>16</v>
      </c>
      <c r="E58" s="19">
        <f>E51+E57</f>
        <v>1228855</v>
      </c>
      <c r="F58" s="20"/>
      <c r="G58" s="19">
        <f>G51+G57</f>
        <v>1087691</v>
      </c>
      <c r="H58" s="20"/>
      <c r="I58" s="19">
        <f>I51+I57</f>
        <v>1228982</v>
      </c>
      <c r="J58" s="20"/>
      <c r="K58" s="19">
        <f>K51+K57</f>
        <v>1087301</v>
      </c>
    </row>
    <row r="59" spans="1:11" ht="22.2" customHeight="1">
      <c r="A59" s="17"/>
      <c r="B59" s="13"/>
      <c r="E59" s="18"/>
      <c r="F59" s="18"/>
      <c r="G59" s="18"/>
      <c r="H59" s="18"/>
      <c r="I59" s="18"/>
      <c r="J59" s="18"/>
      <c r="K59" s="18"/>
    </row>
    <row r="60" spans="1:11" ht="22.2" customHeight="1">
      <c r="A60" s="17" t="s">
        <v>10</v>
      </c>
      <c r="B60" s="13"/>
      <c r="E60" s="18"/>
      <c r="F60" s="18"/>
      <c r="G60" s="18"/>
      <c r="H60" s="18"/>
      <c r="I60" s="18"/>
      <c r="J60" s="18"/>
      <c r="K60" s="18"/>
    </row>
    <row r="61" spans="1:11" s="4" customFormat="1" ht="22.2" customHeight="1">
      <c r="A61" s="39" t="s">
        <v>115</v>
      </c>
      <c r="B61" s="1"/>
      <c r="C61" s="2"/>
      <c r="D61" s="3"/>
      <c r="E61" s="3"/>
      <c r="F61" s="3"/>
      <c r="G61" s="3"/>
      <c r="H61" s="3"/>
      <c r="I61" s="3"/>
      <c r="J61" s="3"/>
      <c r="K61" s="3"/>
    </row>
    <row r="62" spans="1:11" s="4" customFormat="1" ht="22.2" customHeight="1">
      <c r="A62" s="39" t="s">
        <v>90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1" s="4" customFormat="1" ht="22.2" customHeight="1">
      <c r="A63" s="5" t="s">
        <v>187</v>
      </c>
      <c r="B63" s="3"/>
      <c r="C63" s="2"/>
      <c r="D63" s="3"/>
      <c r="E63" s="3"/>
      <c r="F63" s="3"/>
      <c r="G63" s="3"/>
      <c r="H63" s="3"/>
      <c r="I63" s="3"/>
      <c r="J63" s="3"/>
      <c r="K63" s="3"/>
    </row>
    <row r="64" spans="1:11" s="4" customFormat="1" ht="22.2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6" t="s">
        <v>64</v>
      </c>
    </row>
    <row r="65" spans="1:11" s="4" customFormat="1" ht="22.2" customHeight="1">
      <c r="A65" s="40"/>
      <c r="B65" s="40"/>
      <c r="C65" s="40"/>
      <c r="D65" s="40"/>
      <c r="E65" s="33"/>
      <c r="F65" s="32" t="s">
        <v>87</v>
      </c>
      <c r="G65" s="33"/>
      <c r="H65" s="2"/>
      <c r="I65" s="44"/>
      <c r="J65" s="34" t="s">
        <v>86</v>
      </c>
      <c r="K65" s="44"/>
    </row>
    <row r="66" spans="1:11" s="4" customFormat="1" ht="22.2" customHeight="1">
      <c r="A66" s="40"/>
      <c r="B66" s="40"/>
      <c r="C66" s="40"/>
      <c r="D66" s="40"/>
      <c r="E66" s="35" t="s">
        <v>188</v>
      </c>
      <c r="F66" s="2"/>
      <c r="G66" s="35" t="s">
        <v>88</v>
      </c>
      <c r="H66" s="2"/>
      <c r="I66" s="35" t="s">
        <v>188</v>
      </c>
      <c r="J66" s="36"/>
      <c r="K66" s="35" t="s">
        <v>88</v>
      </c>
    </row>
    <row r="67" spans="1:11" ht="22.2" customHeight="1">
      <c r="C67" s="7" t="s">
        <v>0</v>
      </c>
      <c r="E67" s="8" t="s">
        <v>173</v>
      </c>
      <c r="F67" s="9"/>
      <c r="G67" s="8" t="s">
        <v>154</v>
      </c>
      <c r="H67" s="9"/>
      <c r="I67" s="8" t="s">
        <v>173</v>
      </c>
      <c r="J67" s="9"/>
      <c r="K67" s="8" t="s">
        <v>154</v>
      </c>
    </row>
    <row r="68" spans="1:11" ht="22.2" customHeight="1">
      <c r="C68" s="7"/>
      <c r="E68" s="10" t="s">
        <v>62</v>
      </c>
      <c r="F68" s="9"/>
      <c r="G68" s="10" t="s">
        <v>61</v>
      </c>
      <c r="H68" s="9"/>
      <c r="I68" s="10" t="s">
        <v>62</v>
      </c>
      <c r="J68" s="9"/>
      <c r="K68" s="10" t="s">
        <v>61</v>
      </c>
    </row>
    <row r="69" spans="1:11" ht="22.2" customHeight="1">
      <c r="C69" s="7"/>
      <c r="E69" s="11" t="s">
        <v>63</v>
      </c>
      <c r="F69" s="9"/>
      <c r="G69" s="10"/>
      <c r="H69" s="9"/>
      <c r="I69" s="11" t="s">
        <v>63</v>
      </c>
      <c r="J69" s="9"/>
      <c r="K69" s="10"/>
    </row>
    <row r="70" spans="1:11" ht="22.2" customHeight="1">
      <c r="A70" s="39" t="s">
        <v>41</v>
      </c>
      <c r="C70" s="12"/>
    </row>
    <row r="71" spans="1:11" ht="22.2" customHeight="1">
      <c r="A71" s="39" t="s">
        <v>17</v>
      </c>
      <c r="E71" s="18"/>
      <c r="F71" s="18"/>
      <c r="G71" s="18"/>
      <c r="H71" s="18"/>
      <c r="I71" s="18"/>
      <c r="J71" s="18"/>
      <c r="K71" s="18"/>
    </row>
    <row r="72" spans="1:11" ht="22.2" customHeight="1">
      <c r="A72" s="40" t="s">
        <v>18</v>
      </c>
      <c r="C72" s="12">
        <v>12</v>
      </c>
      <c r="E72" s="18"/>
      <c r="F72" s="18"/>
      <c r="G72" s="18"/>
      <c r="H72" s="18"/>
      <c r="I72" s="18"/>
      <c r="J72" s="18"/>
      <c r="K72" s="18"/>
    </row>
    <row r="73" spans="1:11" ht="22.2" customHeight="1">
      <c r="A73" s="40" t="s">
        <v>19</v>
      </c>
      <c r="B73" s="13"/>
      <c r="C73" s="12"/>
      <c r="E73" s="18"/>
      <c r="F73" s="18"/>
      <c r="G73" s="18"/>
      <c r="H73" s="18"/>
      <c r="I73" s="18"/>
      <c r="J73" s="18"/>
      <c r="K73" s="18"/>
    </row>
    <row r="74" spans="1:11" ht="22.2" customHeight="1">
      <c r="A74" s="40" t="s">
        <v>206</v>
      </c>
      <c r="B74" s="13"/>
      <c r="C74" s="12"/>
      <c r="E74" s="18"/>
      <c r="F74" s="18"/>
      <c r="G74" s="18"/>
      <c r="H74" s="18"/>
      <c r="I74" s="18"/>
      <c r="J74" s="18"/>
      <c r="K74" s="18"/>
    </row>
    <row r="75" spans="1:11" ht="22.2" customHeight="1">
      <c r="A75" s="40" t="s">
        <v>197</v>
      </c>
      <c r="B75" s="13"/>
      <c r="C75" s="12"/>
      <c r="E75" s="18"/>
      <c r="F75" s="18"/>
      <c r="G75" s="18"/>
      <c r="H75" s="18"/>
      <c r="I75" s="18"/>
      <c r="J75" s="18"/>
      <c r="K75" s="18"/>
    </row>
    <row r="76" spans="1:11" ht="22.2" customHeight="1" thickBot="1">
      <c r="A76" s="40" t="s">
        <v>207</v>
      </c>
      <c r="B76" s="13"/>
      <c r="C76" s="12"/>
      <c r="E76" s="21">
        <v>395897</v>
      </c>
      <c r="F76" s="14"/>
      <c r="G76" s="21">
        <v>461253</v>
      </c>
      <c r="H76" s="14"/>
      <c r="I76" s="21">
        <v>395897</v>
      </c>
      <c r="J76" s="14"/>
      <c r="K76" s="21">
        <v>461253</v>
      </c>
    </row>
    <row r="77" spans="1:11" ht="22.2" customHeight="1" thickTop="1">
      <c r="A77" s="40" t="s">
        <v>163</v>
      </c>
      <c r="B77" s="13"/>
      <c r="C77" s="12"/>
      <c r="E77" s="42"/>
      <c r="F77" s="42"/>
      <c r="G77" s="42"/>
      <c r="H77" s="42"/>
      <c r="I77" s="42"/>
      <c r="J77" s="42"/>
      <c r="K77" s="42"/>
    </row>
    <row r="78" spans="1:11" ht="22.2" customHeight="1">
      <c r="A78" s="40" t="s">
        <v>206</v>
      </c>
      <c r="B78" s="13"/>
      <c r="C78" s="12"/>
      <c r="E78" s="42"/>
      <c r="F78" s="42"/>
      <c r="G78" s="42"/>
      <c r="H78" s="42"/>
      <c r="I78" s="42"/>
      <c r="J78" s="42"/>
      <c r="K78" s="42"/>
    </row>
    <row r="79" spans="1:11" ht="22.2" customHeight="1">
      <c r="A79" s="40" t="s">
        <v>178</v>
      </c>
      <c r="B79" s="13"/>
      <c r="C79" s="12"/>
      <c r="E79" s="42"/>
      <c r="F79" s="42"/>
      <c r="G79" s="42"/>
      <c r="H79" s="42"/>
      <c r="I79" s="42"/>
      <c r="J79" s="42"/>
      <c r="K79" s="42"/>
    </row>
    <row r="80" spans="1:11" ht="22.2" customHeight="1">
      <c r="A80" s="40" t="s">
        <v>207</v>
      </c>
      <c r="B80" s="4"/>
      <c r="E80" s="42">
        <f>CE_Conso!E34</f>
        <v>395897</v>
      </c>
      <c r="F80" s="42"/>
      <c r="G80" s="42">
        <f>CE_Conso!E23</f>
        <v>410003</v>
      </c>
      <c r="H80" s="42"/>
      <c r="I80" s="42">
        <f>'CE Company Only'!E29</f>
        <v>395897</v>
      </c>
      <c r="J80" s="42"/>
      <c r="K80" s="42">
        <f>'CE Company Only'!E18</f>
        <v>410003</v>
      </c>
    </row>
    <row r="81" spans="1:11" ht="22.2" customHeight="1">
      <c r="A81" s="40" t="s">
        <v>73</v>
      </c>
      <c r="B81" s="4"/>
      <c r="C81" s="12"/>
      <c r="E81" s="42">
        <f>CE_Conso!G34</f>
        <v>303009</v>
      </c>
      <c r="F81" s="42"/>
      <c r="G81" s="42">
        <f>CE_Conso!G23</f>
        <v>303008</v>
      </c>
      <c r="H81" s="42"/>
      <c r="I81" s="42">
        <f>'CE Company Only'!G29</f>
        <v>303009</v>
      </c>
      <c r="J81" s="42"/>
      <c r="K81" s="42">
        <f>'CE Company Only'!G18</f>
        <v>303008</v>
      </c>
    </row>
    <row r="82" spans="1:11" ht="22.2" customHeight="1">
      <c r="A82" s="40" t="s">
        <v>99</v>
      </c>
      <c r="B82" s="4"/>
      <c r="C82" s="12">
        <v>12</v>
      </c>
      <c r="E82" s="42">
        <f>CE_Conso!I34</f>
        <v>-172583</v>
      </c>
      <c r="F82" s="42"/>
      <c r="G82" s="42">
        <f>CE_Conso!I23</f>
        <v>-226986</v>
      </c>
      <c r="H82" s="42"/>
      <c r="I82" s="42">
        <f>'CE Company Only'!I29</f>
        <v>-172583</v>
      </c>
      <c r="J82" s="42"/>
      <c r="K82" s="42">
        <f>'CE Company Only'!I18</f>
        <v>-226986</v>
      </c>
    </row>
    <row r="83" spans="1:11" ht="22.2" customHeight="1">
      <c r="A83" s="40" t="s">
        <v>20</v>
      </c>
      <c r="B83" s="13"/>
      <c r="C83" s="12"/>
      <c r="E83" s="14"/>
      <c r="F83" s="14"/>
      <c r="G83" s="14"/>
      <c r="H83" s="14"/>
      <c r="I83" s="14"/>
      <c r="J83" s="14"/>
      <c r="K83" s="14"/>
    </row>
    <row r="84" spans="1:11" ht="22.2" customHeight="1">
      <c r="A84" s="40" t="s">
        <v>42</v>
      </c>
      <c r="B84" s="4"/>
      <c r="C84" s="12"/>
      <c r="E84" s="14">
        <f>CE_Conso!K34</f>
        <v>46125</v>
      </c>
      <c r="F84" s="14"/>
      <c r="G84" s="14">
        <f>CE_Conso!K23</f>
        <v>46125</v>
      </c>
      <c r="H84" s="14"/>
      <c r="I84" s="14">
        <f>'CE Company Only'!K29</f>
        <v>46125</v>
      </c>
      <c r="J84" s="14"/>
      <c r="K84" s="14">
        <f>'CE Company Only'!K18</f>
        <v>46125</v>
      </c>
    </row>
    <row r="85" spans="1:11" ht="22.2" customHeight="1">
      <c r="A85" s="40" t="s">
        <v>98</v>
      </c>
      <c r="B85" s="4"/>
      <c r="C85" s="12">
        <v>12</v>
      </c>
      <c r="E85" s="14">
        <f>CE_Conso!M34</f>
        <v>172583</v>
      </c>
      <c r="F85" s="14"/>
      <c r="G85" s="14">
        <f>CE_Conso!M23</f>
        <v>226986</v>
      </c>
      <c r="H85" s="14"/>
      <c r="I85" s="14">
        <f>'CE Company Only'!M29</f>
        <v>172583</v>
      </c>
      <c r="J85" s="14"/>
      <c r="K85" s="14">
        <f>'CE Company Only'!M18</f>
        <v>226986</v>
      </c>
    </row>
    <row r="86" spans="1:11" ht="22.2" customHeight="1">
      <c r="A86" s="40" t="s">
        <v>21</v>
      </c>
      <c r="B86" s="4"/>
      <c r="C86" s="12">
        <v>12</v>
      </c>
      <c r="E86" s="14">
        <f>CE_Conso!O34</f>
        <v>484954</v>
      </c>
      <c r="F86" s="14"/>
      <c r="G86" s="14">
        <f>CE_Conso!O23</f>
        <v>412962</v>
      </c>
      <c r="H86" s="14"/>
      <c r="I86" s="14">
        <f>'CE Company Only'!O29</f>
        <v>457263</v>
      </c>
      <c r="J86" s="14"/>
      <c r="K86" s="14">
        <f>'CE Company Only'!O18</f>
        <v>375265</v>
      </c>
    </row>
    <row r="87" spans="1:11" ht="22.2" customHeight="1">
      <c r="A87" s="40" t="s">
        <v>127</v>
      </c>
      <c r="B87" s="4"/>
      <c r="E87" s="22">
        <f>CE_Conso!Q34</f>
        <v>-13896</v>
      </c>
      <c r="F87" s="14"/>
      <c r="G87" s="22">
        <f>CE_Conso!S23</f>
        <v>-14423</v>
      </c>
      <c r="H87" s="14"/>
      <c r="I87" s="22">
        <v>0</v>
      </c>
      <c r="J87" s="14"/>
      <c r="K87" s="22">
        <v>0</v>
      </c>
    </row>
    <row r="88" spans="1:11" ht="22.2" customHeight="1">
      <c r="A88" s="39" t="s">
        <v>22</v>
      </c>
      <c r="B88" s="13"/>
      <c r="E88" s="22">
        <f>SUM(E80:E87)</f>
        <v>1216089</v>
      </c>
      <c r="F88" s="14"/>
      <c r="G88" s="22">
        <f>SUM(G80:G87)</f>
        <v>1157675</v>
      </c>
      <c r="H88" s="14"/>
      <c r="I88" s="22">
        <f>SUM(I80:I87)</f>
        <v>1202294</v>
      </c>
      <c r="J88" s="14"/>
      <c r="K88" s="22">
        <f>SUM(K80:K87)</f>
        <v>1134401</v>
      </c>
    </row>
    <row r="89" spans="1:11" ht="22.2" customHeight="1" thickBot="1">
      <c r="A89" s="39" t="s">
        <v>23</v>
      </c>
      <c r="E89" s="21">
        <f>E88+E58</f>
        <v>2444944</v>
      </c>
      <c r="F89" s="14"/>
      <c r="G89" s="21">
        <f>G88+G58</f>
        <v>2245366</v>
      </c>
      <c r="H89" s="14"/>
      <c r="I89" s="21">
        <f>I88+I58</f>
        <v>2431276</v>
      </c>
      <c r="J89" s="14"/>
      <c r="K89" s="21">
        <f>K88+K58</f>
        <v>2221702</v>
      </c>
    </row>
    <row r="90" spans="1:11" ht="22.2" customHeight="1" thickTop="1">
      <c r="E90" s="14">
        <f>E89-E30</f>
        <v>0</v>
      </c>
      <c r="F90" s="42"/>
      <c r="G90" s="14">
        <f>G89-G30</f>
        <v>0</v>
      </c>
      <c r="H90" s="42"/>
      <c r="I90" s="14">
        <f>I89-I30</f>
        <v>0</v>
      </c>
      <c r="J90" s="42"/>
      <c r="K90" s="14">
        <f>K89-K30</f>
        <v>0</v>
      </c>
    </row>
    <row r="91" spans="1:11" ht="22.2" customHeight="1">
      <c r="A91" s="17" t="s">
        <v>10</v>
      </c>
      <c r="B91" s="13"/>
      <c r="C91" s="23"/>
    </row>
    <row r="92" spans="1:11" ht="22.2" customHeight="1">
      <c r="A92" s="17"/>
      <c r="B92" s="13"/>
      <c r="C92" s="23"/>
      <c r="E92" s="18"/>
      <c r="G92" s="18"/>
      <c r="I92" s="18"/>
      <c r="K92" s="18"/>
    </row>
    <row r="93" spans="1:11" ht="22.2" customHeight="1">
      <c r="A93" s="46"/>
      <c r="C93" s="23"/>
    </row>
    <row r="94" spans="1:11" ht="22.2" customHeight="1">
      <c r="A94" s="17"/>
      <c r="B94" s="13"/>
      <c r="C94" s="23"/>
    </row>
    <row r="95" spans="1:11" ht="22.2" customHeight="1">
      <c r="A95" s="17"/>
      <c r="B95" s="24" t="s">
        <v>24</v>
      </c>
      <c r="C95" s="11"/>
    </row>
    <row r="96" spans="1:11" ht="22.2" customHeight="1">
      <c r="A96" s="46"/>
    </row>
    <row r="98" spans="1:11" ht="19.95" customHeight="1">
      <c r="K98" s="18" t="s">
        <v>70</v>
      </c>
    </row>
    <row r="99" spans="1:11" ht="19.95" customHeight="1">
      <c r="A99" s="39" t="s">
        <v>115</v>
      </c>
      <c r="B99" s="1"/>
      <c r="D99" s="3"/>
      <c r="E99" s="3"/>
      <c r="F99" s="3"/>
      <c r="G99" s="3"/>
      <c r="H99" s="3"/>
      <c r="I99" s="3"/>
      <c r="J99" s="3"/>
      <c r="K99" s="3"/>
    </row>
    <row r="100" spans="1:11" ht="19.95" customHeight="1">
      <c r="A100" s="39" t="s">
        <v>91</v>
      </c>
      <c r="B100" s="3"/>
      <c r="D100" s="3"/>
      <c r="E100" s="3"/>
      <c r="F100" s="3"/>
      <c r="G100" s="3"/>
      <c r="H100" s="3"/>
      <c r="I100" s="3"/>
      <c r="J100" s="3"/>
      <c r="K100" s="3"/>
    </row>
    <row r="101" spans="1:11" ht="19.95" customHeight="1">
      <c r="A101" s="39" t="s">
        <v>189</v>
      </c>
      <c r="B101" s="3"/>
      <c r="D101" s="3"/>
      <c r="E101" s="3"/>
      <c r="F101" s="3"/>
      <c r="G101" s="3"/>
      <c r="H101" s="3"/>
      <c r="I101" s="3"/>
      <c r="J101" s="3"/>
      <c r="K101" s="3"/>
    </row>
    <row r="102" spans="1:11" ht="19.95" customHeight="1">
      <c r="B102" s="40"/>
      <c r="C102" s="40"/>
      <c r="D102" s="40"/>
      <c r="E102" s="40"/>
      <c r="F102" s="40"/>
      <c r="G102" s="40"/>
      <c r="H102" s="40"/>
      <c r="I102" s="40"/>
      <c r="J102" s="40"/>
      <c r="K102" s="6" t="s">
        <v>164</v>
      </c>
    </row>
    <row r="103" spans="1:11" ht="19.95" customHeight="1">
      <c r="B103" s="40"/>
      <c r="C103" s="40"/>
      <c r="D103" s="40"/>
      <c r="E103" s="33"/>
      <c r="F103" s="32" t="s">
        <v>87</v>
      </c>
      <c r="G103" s="33"/>
      <c r="H103" s="2"/>
      <c r="I103" s="44"/>
      <c r="J103" s="34" t="s">
        <v>86</v>
      </c>
      <c r="K103" s="44"/>
    </row>
    <row r="104" spans="1:11" ht="19.95" customHeight="1">
      <c r="C104" s="7" t="s">
        <v>0</v>
      </c>
      <c r="E104" s="37" t="s">
        <v>173</v>
      </c>
      <c r="F104" s="9"/>
      <c r="G104" s="37" t="s">
        <v>154</v>
      </c>
      <c r="H104" s="9"/>
      <c r="I104" s="37" t="s">
        <v>173</v>
      </c>
      <c r="J104" s="9"/>
      <c r="K104" s="37" t="s">
        <v>154</v>
      </c>
    </row>
    <row r="105" spans="1:11" ht="19.95" customHeight="1">
      <c r="A105" s="39" t="s">
        <v>72</v>
      </c>
      <c r="C105" s="7"/>
      <c r="E105" s="25"/>
      <c r="F105" s="9"/>
      <c r="G105" s="25"/>
      <c r="H105" s="9"/>
      <c r="I105" s="25"/>
      <c r="J105" s="9"/>
      <c r="K105" s="25"/>
    </row>
    <row r="106" spans="1:11" ht="19.95" customHeight="1">
      <c r="A106" s="39" t="s">
        <v>25</v>
      </c>
    </row>
    <row r="107" spans="1:11" ht="19.95" customHeight="1">
      <c r="A107" s="40" t="s">
        <v>39</v>
      </c>
      <c r="B107" s="4"/>
      <c r="C107" s="11"/>
      <c r="E107" s="20">
        <v>514408</v>
      </c>
      <c r="F107" s="42"/>
      <c r="G107" s="20">
        <v>467915</v>
      </c>
      <c r="H107" s="42"/>
      <c r="I107" s="20">
        <v>514407</v>
      </c>
      <c r="J107" s="42"/>
      <c r="K107" s="20">
        <v>467916</v>
      </c>
    </row>
    <row r="108" spans="1:11" ht="19.95" customHeight="1">
      <c r="A108" s="40" t="s">
        <v>60</v>
      </c>
      <c r="B108" s="4"/>
      <c r="C108" s="11"/>
      <c r="E108" s="20">
        <v>181</v>
      </c>
      <c r="F108" s="42"/>
      <c r="G108" s="20">
        <v>0</v>
      </c>
      <c r="H108" s="42"/>
      <c r="I108" s="20">
        <v>178</v>
      </c>
      <c r="J108" s="42"/>
      <c r="K108" s="20">
        <v>0</v>
      </c>
    </row>
    <row r="109" spans="1:11" ht="19.95" customHeight="1">
      <c r="A109" s="40" t="s">
        <v>26</v>
      </c>
      <c r="B109" s="4"/>
      <c r="C109" s="11"/>
      <c r="E109" s="29">
        <v>6151</v>
      </c>
      <c r="F109" s="42"/>
      <c r="G109" s="29">
        <v>5036</v>
      </c>
      <c r="H109" s="42"/>
      <c r="I109" s="29">
        <v>6203</v>
      </c>
      <c r="J109" s="42"/>
      <c r="K109" s="29">
        <v>5079</v>
      </c>
    </row>
    <row r="110" spans="1:11" ht="19.95" customHeight="1">
      <c r="A110" s="39" t="s">
        <v>27</v>
      </c>
      <c r="C110" s="11"/>
      <c r="E110" s="19">
        <f>SUM(E107:E109)</f>
        <v>520740</v>
      </c>
      <c r="F110" s="42"/>
      <c r="G110" s="19">
        <f>SUM(G107:G109)</f>
        <v>472951</v>
      </c>
      <c r="H110" s="42"/>
      <c r="I110" s="19">
        <f>SUM(I107:I109)</f>
        <v>520788</v>
      </c>
      <c r="J110" s="42"/>
      <c r="K110" s="19">
        <f>SUM(K107:K109)</f>
        <v>472995</v>
      </c>
    </row>
    <row r="111" spans="1:11" ht="19.95" customHeight="1">
      <c r="A111" s="39" t="s">
        <v>28</v>
      </c>
      <c r="C111" s="12"/>
      <c r="E111" s="38"/>
      <c r="F111" s="42"/>
      <c r="G111" s="38"/>
      <c r="H111" s="42"/>
      <c r="I111" s="38"/>
      <c r="J111" s="42"/>
      <c r="K111" s="38"/>
    </row>
    <row r="112" spans="1:11" ht="19.95" customHeight="1">
      <c r="A112" s="40" t="s">
        <v>40</v>
      </c>
      <c r="B112" s="13"/>
      <c r="C112" s="11"/>
      <c r="E112" s="20">
        <v>372179</v>
      </c>
      <c r="F112" s="42"/>
      <c r="G112" s="20">
        <v>357201</v>
      </c>
      <c r="H112" s="42"/>
      <c r="I112" s="20">
        <v>372199</v>
      </c>
      <c r="J112" s="42"/>
      <c r="K112" s="20">
        <v>357215</v>
      </c>
    </row>
    <row r="113" spans="1:11" ht="19.95" customHeight="1">
      <c r="A113" s="40" t="s">
        <v>44</v>
      </c>
      <c r="B113" s="13"/>
      <c r="C113" s="11"/>
      <c r="E113" s="20">
        <v>11526</v>
      </c>
      <c r="F113" s="42"/>
      <c r="G113" s="20">
        <v>10859</v>
      </c>
      <c r="H113" s="42"/>
      <c r="I113" s="20">
        <v>11526</v>
      </c>
      <c r="J113" s="42"/>
      <c r="K113" s="20">
        <v>10859</v>
      </c>
    </row>
    <row r="114" spans="1:11" ht="19.95" customHeight="1">
      <c r="A114" s="40" t="s">
        <v>29</v>
      </c>
      <c r="B114" s="13"/>
      <c r="C114" s="11"/>
      <c r="E114" s="20">
        <v>46276</v>
      </c>
      <c r="F114" s="42"/>
      <c r="G114" s="20">
        <v>50936</v>
      </c>
      <c r="H114" s="42"/>
      <c r="I114" s="20">
        <v>46208</v>
      </c>
      <c r="J114" s="20">
        <v>35422</v>
      </c>
      <c r="K114" s="20">
        <v>50851</v>
      </c>
    </row>
    <row r="115" spans="1:11" ht="19.95" customHeight="1">
      <c r="A115" s="40" t="s">
        <v>192</v>
      </c>
      <c r="B115" s="13"/>
      <c r="C115" s="11"/>
      <c r="E115" s="20">
        <v>0</v>
      </c>
      <c r="F115" s="42"/>
      <c r="G115" s="20">
        <v>791</v>
      </c>
      <c r="H115" s="42"/>
      <c r="I115" s="20">
        <v>0</v>
      </c>
      <c r="J115" s="42"/>
      <c r="K115" s="20">
        <v>791</v>
      </c>
    </row>
    <row r="116" spans="1:11" ht="19.95" customHeight="1">
      <c r="A116" s="39" t="s">
        <v>30</v>
      </c>
      <c r="C116" s="11"/>
      <c r="E116" s="19">
        <f>SUM(E112:E115)</f>
        <v>429981</v>
      </c>
      <c r="F116" s="42"/>
      <c r="G116" s="19">
        <f>SUM(G112:G115)</f>
        <v>419787</v>
      </c>
      <c r="H116" s="42"/>
      <c r="I116" s="19">
        <f>SUM(I112:I115)</f>
        <v>429933</v>
      </c>
      <c r="J116" s="42"/>
      <c r="K116" s="19">
        <f>SUM(K112:K115)</f>
        <v>419716</v>
      </c>
    </row>
    <row r="117" spans="1:11" ht="19.95" customHeight="1">
      <c r="A117" s="39" t="s">
        <v>168</v>
      </c>
      <c r="C117" s="11"/>
      <c r="E117" s="20">
        <f>E110-E116</f>
        <v>90759</v>
      </c>
      <c r="F117" s="42"/>
      <c r="G117" s="20">
        <f>G110-G116</f>
        <v>53164</v>
      </c>
      <c r="H117" s="42"/>
      <c r="I117" s="20">
        <f>I110-I116</f>
        <v>90855</v>
      </c>
      <c r="J117" s="42"/>
      <c r="K117" s="20">
        <f>K110-K116</f>
        <v>53279</v>
      </c>
    </row>
    <row r="118" spans="1:11" ht="19.95" customHeight="1">
      <c r="A118" s="40" t="s">
        <v>172</v>
      </c>
      <c r="C118" s="11"/>
      <c r="E118" s="20"/>
      <c r="F118" s="42"/>
      <c r="G118" s="20"/>
      <c r="H118" s="42"/>
      <c r="I118" s="20"/>
      <c r="J118" s="42"/>
      <c r="K118" s="20"/>
    </row>
    <row r="119" spans="1:11" ht="19.95" customHeight="1">
      <c r="A119" s="40" t="s">
        <v>140</v>
      </c>
      <c r="C119" s="11"/>
      <c r="E119" s="20">
        <v>-2926</v>
      </c>
      <c r="F119" s="42"/>
      <c r="G119" s="20">
        <v>4149</v>
      </c>
      <c r="H119" s="42"/>
      <c r="I119" s="20">
        <v>0</v>
      </c>
      <c r="J119" s="42"/>
      <c r="K119" s="20">
        <v>0</v>
      </c>
    </row>
    <row r="120" spans="1:11" ht="19.95" customHeight="1">
      <c r="A120" s="40" t="s">
        <v>31</v>
      </c>
      <c r="C120" s="11"/>
      <c r="E120" s="29">
        <v>-6822</v>
      </c>
      <c r="F120" s="42"/>
      <c r="G120" s="29">
        <v>-7978</v>
      </c>
      <c r="H120" s="42"/>
      <c r="I120" s="29">
        <v>-6820</v>
      </c>
      <c r="J120" s="42"/>
      <c r="K120" s="29">
        <v>-7974</v>
      </c>
    </row>
    <row r="121" spans="1:11" ht="19.95" customHeight="1">
      <c r="A121" s="39" t="s">
        <v>108</v>
      </c>
      <c r="C121" s="11"/>
      <c r="E121" s="20">
        <f>SUM(E117:E120)</f>
        <v>81011</v>
      </c>
      <c r="F121" s="42"/>
      <c r="G121" s="20">
        <f>SUM(G117:G120)</f>
        <v>49335</v>
      </c>
      <c r="H121" s="42"/>
      <c r="I121" s="20">
        <f>SUM(I117:I120)</f>
        <v>84035</v>
      </c>
      <c r="J121" s="42"/>
      <c r="K121" s="20">
        <f>SUM(K117:K120)</f>
        <v>45305</v>
      </c>
    </row>
    <row r="122" spans="1:11" ht="19.95" customHeight="1">
      <c r="A122" s="40" t="s">
        <v>170</v>
      </c>
      <c r="C122" s="12">
        <v>14</v>
      </c>
      <c r="E122" s="29">
        <v>-1855</v>
      </c>
      <c r="F122" s="42"/>
      <c r="G122" s="29">
        <v>3815</v>
      </c>
      <c r="H122" s="42"/>
      <c r="I122" s="29">
        <v>-936</v>
      </c>
      <c r="J122" s="42"/>
      <c r="K122" s="29">
        <v>3815</v>
      </c>
    </row>
    <row r="123" spans="1:11" ht="19.95" customHeight="1">
      <c r="A123" s="39" t="s">
        <v>109</v>
      </c>
      <c r="B123" s="4"/>
      <c r="C123" s="11"/>
      <c r="E123" s="19">
        <f>SUM(E121:E122)</f>
        <v>79156</v>
      </c>
      <c r="F123" s="42"/>
      <c r="G123" s="19">
        <f>SUM(G121:G122)</f>
        <v>53150</v>
      </c>
      <c r="H123" s="42"/>
      <c r="I123" s="19">
        <f>SUM(I121:I122)</f>
        <v>83099</v>
      </c>
      <c r="J123" s="42"/>
      <c r="K123" s="19">
        <f>SUM(K121:K122)</f>
        <v>49120</v>
      </c>
    </row>
    <row r="124" spans="1:11" ht="7.2" customHeight="1">
      <c r="C124" s="11"/>
      <c r="E124" s="20"/>
      <c r="F124" s="42"/>
      <c r="G124" s="20"/>
      <c r="H124" s="42"/>
      <c r="I124" s="20"/>
      <c r="J124" s="42"/>
      <c r="K124" s="20"/>
    </row>
    <row r="125" spans="1:11" ht="19.95" customHeight="1">
      <c r="A125" s="39" t="s">
        <v>45</v>
      </c>
      <c r="C125" s="11"/>
      <c r="E125" s="20"/>
      <c r="F125" s="42"/>
      <c r="G125" s="20"/>
      <c r="H125" s="42"/>
      <c r="I125" s="20"/>
      <c r="J125" s="42"/>
      <c r="K125" s="20"/>
    </row>
    <row r="126" spans="1:11" ht="19.95" customHeight="1">
      <c r="A126" s="47" t="s">
        <v>129</v>
      </c>
      <c r="C126" s="11"/>
      <c r="E126" s="20"/>
      <c r="F126" s="42"/>
      <c r="G126" s="20"/>
      <c r="H126" s="42"/>
      <c r="I126" s="20"/>
      <c r="J126" s="42"/>
      <c r="K126" s="20"/>
    </row>
    <row r="127" spans="1:11" ht="19.95" customHeight="1">
      <c r="A127" s="47" t="s">
        <v>107</v>
      </c>
      <c r="C127" s="11"/>
      <c r="E127" s="20"/>
      <c r="F127" s="42"/>
      <c r="G127" s="20"/>
      <c r="H127" s="42"/>
      <c r="I127" s="20"/>
      <c r="J127" s="42"/>
      <c r="K127" s="20"/>
    </row>
    <row r="128" spans="1:11" ht="19.95" customHeight="1">
      <c r="A128" s="40" t="s">
        <v>130</v>
      </c>
      <c r="C128" s="11"/>
      <c r="D128" s="42"/>
      <c r="E128" s="20"/>
      <c r="F128" s="42"/>
      <c r="G128" s="20"/>
      <c r="H128" s="42"/>
      <c r="I128" s="20"/>
      <c r="J128" s="42"/>
      <c r="K128" s="20"/>
    </row>
    <row r="129" spans="1:11" ht="19.95" customHeight="1">
      <c r="A129" s="40" t="s">
        <v>131</v>
      </c>
      <c r="C129" s="11"/>
      <c r="D129" s="42"/>
      <c r="E129" s="20"/>
      <c r="F129" s="42"/>
      <c r="G129" s="20"/>
      <c r="H129" s="42"/>
      <c r="I129" s="20"/>
      <c r="J129" s="42"/>
      <c r="K129" s="20"/>
    </row>
    <row r="130" spans="1:11" ht="19.95" customHeight="1">
      <c r="A130" s="40" t="s">
        <v>132</v>
      </c>
      <c r="C130" s="11"/>
      <c r="D130" s="42"/>
      <c r="E130" s="29">
        <v>67</v>
      </c>
      <c r="F130" s="42"/>
      <c r="G130" s="29">
        <v>3404</v>
      </c>
      <c r="H130" s="42"/>
      <c r="I130" s="29">
        <v>0</v>
      </c>
      <c r="J130" s="42"/>
      <c r="K130" s="29">
        <v>0</v>
      </c>
    </row>
    <row r="131" spans="1:11" ht="19.95" customHeight="1">
      <c r="A131" s="40" t="s">
        <v>129</v>
      </c>
      <c r="C131" s="11"/>
      <c r="D131" s="42"/>
      <c r="E131" s="20"/>
      <c r="F131" s="42"/>
      <c r="G131" s="20"/>
      <c r="H131" s="42"/>
      <c r="I131" s="20"/>
      <c r="J131" s="42"/>
      <c r="K131" s="20"/>
    </row>
    <row r="132" spans="1:11" ht="19.95" customHeight="1">
      <c r="A132" s="40" t="s">
        <v>133</v>
      </c>
      <c r="C132" s="11"/>
      <c r="D132" s="42"/>
      <c r="E132" s="20"/>
      <c r="F132" s="42"/>
      <c r="G132" s="20"/>
      <c r="H132" s="42"/>
      <c r="I132" s="20"/>
      <c r="J132" s="42"/>
      <c r="K132" s="20"/>
    </row>
    <row r="133" spans="1:11" ht="19.95" customHeight="1">
      <c r="A133" s="40" t="s">
        <v>134</v>
      </c>
      <c r="C133" s="11"/>
      <c r="D133" s="42"/>
      <c r="E133" s="29">
        <f>E130</f>
        <v>67</v>
      </c>
      <c r="F133" s="42"/>
      <c r="G133" s="29">
        <f>G130</f>
        <v>3404</v>
      </c>
      <c r="H133" s="42"/>
      <c r="I133" s="29">
        <f>I130</f>
        <v>0</v>
      </c>
      <c r="J133" s="42"/>
      <c r="K133" s="29">
        <f>K130</f>
        <v>0</v>
      </c>
    </row>
    <row r="134" spans="1:11" ht="19.95" customHeight="1">
      <c r="A134" s="39" t="s">
        <v>65</v>
      </c>
      <c r="C134" s="11"/>
      <c r="E134" s="29">
        <f>E133</f>
        <v>67</v>
      </c>
      <c r="F134" s="42"/>
      <c r="G134" s="29">
        <f>G133</f>
        <v>3404</v>
      </c>
      <c r="H134" s="42"/>
      <c r="I134" s="29">
        <f>I133</f>
        <v>0</v>
      </c>
      <c r="J134" s="42"/>
      <c r="K134" s="29">
        <f>K133</f>
        <v>0</v>
      </c>
    </row>
    <row r="135" spans="1:11" ht="17.399999999999999" customHeight="1">
      <c r="C135" s="11"/>
      <c r="E135" s="20"/>
      <c r="F135" s="42"/>
      <c r="G135" s="20"/>
      <c r="H135" s="42"/>
      <c r="I135" s="20"/>
      <c r="J135" s="42"/>
      <c r="K135" s="20"/>
    </row>
    <row r="136" spans="1:11" ht="19.95" customHeight="1" thickBot="1">
      <c r="A136" s="39" t="s">
        <v>66</v>
      </c>
      <c r="C136" s="11"/>
      <c r="E136" s="26">
        <f>E123+E134</f>
        <v>79223</v>
      </c>
      <c r="F136" s="42"/>
      <c r="G136" s="26">
        <f>G123+G134</f>
        <v>56554</v>
      </c>
      <c r="H136" s="42"/>
      <c r="I136" s="26">
        <f>I123+I134</f>
        <v>83099</v>
      </c>
      <c r="J136" s="42"/>
      <c r="K136" s="26">
        <f>K123+K134</f>
        <v>49120</v>
      </c>
    </row>
    <row r="137" spans="1:11" ht="7.2" customHeight="1" thickTop="1">
      <c r="A137" s="39"/>
      <c r="C137" s="11"/>
      <c r="E137" s="11"/>
      <c r="G137" s="11"/>
      <c r="I137" s="11"/>
      <c r="K137" s="11"/>
    </row>
    <row r="138" spans="1:11" ht="19.95" customHeight="1">
      <c r="A138" s="27" t="s">
        <v>96</v>
      </c>
      <c r="C138" s="12">
        <v>15</v>
      </c>
      <c r="E138" s="11"/>
      <c r="G138" s="11"/>
      <c r="I138" s="11"/>
      <c r="K138" s="11"/>
    </row>
    <row r="139" spans="1:11" ht="19.95" customHeight="1" thickBot="1">
      <c r="A139" s="24" t="s">
        <v>97</v>
      </c>
      <c r="C139" s="11"/>
      <c r="D139" s="48"/>
      <c r="E139" s="52">
        <v>0.11</v>
      </c>
      <c r="F139" s="49"/>
      <c r="G139" s="52">
        <v>6.9000000000000006E-2</v>
      </c>
      <c r="H139" s="49"/>
      <c r="I139" s="52">
        <v>0.11</v>
      </c>
      <c r="J139" s="49"/>
      <c r="K139" s="52">
        <v>6.4000000000000001E-2</v>
      </c>
    </row>
    <row r="140" spans="1:11" ht="7.2" customHeight="1" thickTop="1">
      <c r="A140" s="24"/>
      <c r="C140" s="11"/>
      <c r="D140" s="48"/>
      <c r="E140" s="28"/>
      <c r="F140" s="48"/>
      <c r="G140" s="28"/>
      <c r="H140" s="48"/>
      <c r="I140" s="28"/>
      <c r="J140" s="48"/>
      <c r="K140" s="28"/>
    </row>
    <row r="141" spans="1:11" ht="19.95" customHeight="1">
      <c r="A141" s="17" t="s">
        <v>10</v>
      </c>
      <c r="C141" s="18"/>
      <c r="E141" s="18"/>
      <c r="G141" s="18"/>
      <c r="I141" s="18"/>
      <c r="K141" s="18"/>
    </row>
    <row r="142" spans="1:11" ht="19.95" customHeight="1">
      <c r="K142" s="18" t="s">
        <v>70</v>
      </c>
    </row>
    <row r="143" spans="1:11" ht="19.95" customHeight="1">
      <c r="A143" s="39" t="s">
        <v>115</v>
      </c>
      <c r="B143" s="1"/>
      <c r="D143" s="3"/>
      <c r="E143" s="3"/>
      <c r="F143" s="3"/>
      <c r="G143" s="3"/>
      <c r="H143" s="3"/>
      <c r="I143" s="3"/>
      <c r="J143" s="3"/>
      <c r="K143" s="3"/>
    </row>
    <row r="144" spans="1:11" ht="19.95" customHeight="1">
      <c r="A144" s="39" t="s">
        <v>91</v>
      </c>
      <c r="B144" s="3"/>
      <c r="D144" s="3"/>
      <c r="E144" s="3"/>
      <c r="F144" s="3"/>
      <c r="G144" s="3"/>
      <c r="H144" s="3"/>
      <c r="I144" s="3"/>
      <c r="J144" s="3"/>
      <c r="K144" s="3"/>
    </row>
    <row r="145" spans="1:11" ht="19.95" customHeight="1">
      <c r="A145" s="39" t="s">
        <v>191</v>
      </c>
      <c r="B145" s="3"/>
      <c r="D145" s="3"/>
      <c r="E145" s="3"/>
      <c r="F145" s="3"/>
      <c r="G145" s="3"/>
      <c r="H145" s="3"/>
      <c r="I145" s="3"/>
      <c r="J145" s="3"/>
      <c r="K145" s="3"/>
    </row>
    <row r="146" spans="1:11" ht="19.95" customHeight="1">
      <c r="B146" s="40"/>
      <c r="C146" s="40"/>
      <c r="D146" s="40"/>
      <c r="E146" s="40"/>
      <c r="F146" s="40"/>
      <c r="G146" s="40"/>
      <c r="H146" s="40"/>
      <c r="I146" s="40"/>
      <c r="J146" s="40"/>
      <c r="K146" s="6" t="s">
        <v>164</v>
      </c>
    </row>
    <row r="147" spans="1:11" ht="19.95" customHeight="1">
      <c r="B147" s="40"/>
      <c r="C147" s="40"/>
      <c r="D147" s="40"/>
      <c r="E147" s="33"/>
      <c r="F147" s="32" t="s">
        <v>87</v>
      </c>
      <c r="G147" s="33"/>
      <c r="H147" s="2"/>
      <c r="I147" s="44"/>
      <c r="J147" s="34" t="s">
        <v>86</v>
      </c>
      <c r="K147" s="44"/>
    </row>
    <row r="148" spans="1:11" ht="19.95" customHeight="1">
      <c r="C148" s="7" t="s">
        <v>0</v>
      </c>
      <c r="E148" s="37" t="s">
        <v>173</v>
      </c>
      <c r="F148" s="9"/>
      <c r="G148" s="37" t="s">
        <v>154</v>
      </c>
      <c r="H148" s="9"/>
      <c r="I148" s="37" t="s">
        <v>173</v>
      </c>
      <c r="J148" s="9"/>
      <c r="K148" s="37" t="s">
        <v>154</v>
      </c>
    </row>
    <row r="149" spans="1:11" ht="19.95" customHeight="1">
      <c r="A149" s="39" t="s">
        <v>72</v>
      </c>
      <c r="C149" s="7"/>
      <c r="E149" s="25"/>
      <c r="F149" s="9"/>
      <c r="G149" s="25"/>
      <c r="H149" s="9"/>
      <c r="I149" s="25"/>
      <c r="J149" s="9"/>
      <c r="K149" s="25"/>
    </row>
    <row r="150" spans="1:11" ht="19.95" customHeight="1">
      <c r="A150" s="39" t="s">
        <v>25</v>
      </c>
    </row>
    <row r="151" spans="1:11" ht="19.95" customHeight="1">
      <c r="A151" s="40" t="s">
        <v>39</v>
      </c>
      <c r="B151" s="4"/>
      <c r="C151" s="11"/>
      <c r="E151" s="20">
        <v>1005213</v>
      </c>
      <c r="F151" s="42"/>
      <c r="G151" s="20">
        <v>959653</v>
      </c>
      <c r="H151" s="42"/>
      <c r="I151" s="20">
        <v>1005145</v>
      </c>
      <c r="J151" s="42"/>
      <c r="K151" s="20">
        <v>959573</v>
      </c>
    </row>
    <row r="152" spans="1:11" ht="19.95" customHeight="1">
      <c r="A152" s="40" t="s">
        <v>60</v>
      </c>
      <c r="B152" s="4"/>
      <c r="C152" s="11"/>
      <c r="E152" s="20">
        <v>213</v>
      </c>
      <c r="F152" s="42"/>
      <c r="G152" s="20">
        <v>0</v>
      </c>
      <c r="H152" s="42"/>
      <c r="I152" s="20">
        <v>210</v>
      </c>
      <c r="J152" s="42"/>
      <c r="K152" s="20">
        <v>0</v>
      </c>
    </row>
    <row r="153" spans="1:11" ht="19.95" customHeight="1">
      <c r="A153" s="40" t="s">
        <v>26</v>
      </c>
      <c r="B153" s="4"/>
      <c r="C153" s="11"/>
      <c r="E153" s="29">
        <v>10804</v>
      </c>
      <c r="F153" s="42"/>
      <c r="G153" s="29">
        <v>9876</v>
      </c>
      <c r="H153" s="42"/>
      <c r="I153" s="29">
        <v>10923</v>
      </c>
      <c r="J153" s="42"/>
      <c r="K153" s="29">
        <v>9938</v>
      </c>
    </row>
    <row r="154" spans="1:11" ht="19.95" customHeight="1">
      <c r="A154" s="39" t="s">
        <v>27</v>
      </c>
      <c r="C154" s="11"/>
      <c r="E154" s="19">
        <f>SUM(E151:E153)</f>
        <v>1016230</v>
      </c>
      <c r="F154" s="42"/>
      <c r="G154" s="19">
        <f>SUM(G151:G153)</f>
        <v>969529</v>
      </c>
      <c r="H154" s="42"/>
      <c r="I154" s="19">
        <f>SUM(I151:I153)</f>
        <v>1016278</v>
      </c>
      <c r="J154" s="42"/>
      <c r="K154" s="19">
        <f>SUM(K151:K153)</f>
        <v>969511</v>
      </c>
    </row>
    <row r="155" spans="1:11" ht="19.95" customHeight="1">
      <c r="A155" s="39" t="s">
        <v>28</v>
      </c>
      <c r="C155" s="12"/>
      <c r="E155" s="38"/>
      <c r="F155" s="42"/>
      <c r="G155" s="38"/>
      <c r="H155" s="42"/>
      <c r="I155" s="38"/>
      <c r="J155" s="42"/>
      <c r="K155" s="38"/>
    </row>
    <row r="156" spans="1:11" ht="19.95" customHeight="1">
      <c r="A156" s="40" t="s">
        <v>40</v>
      </c>
      <c r="B156" s="13"/>
      <c r="C156" s="11"/>
      <c r="E156" s="20">
        <v>736316</v>
      </c>
      <c r="F156" s="42"/>
      <c r="G156" s="20">
        <v>728429</v>
      </c>
      <c r="H156" s="42"/>
      <c r="I156" s="20">
        <v>736272</v>
      </c>
      <c r="J156" s="42"/>
      <c r="K156" s="20">
        <v>728375</v>
      </c>
    </row>
    <row r="157" spans="1:11" ht="19.95" customHeight="1">
      <c r="A157" s="40" t="s">
        <v>44</v>
      </c>
      <c r="B157" s="13"/>
      <c r="C157" s="11"/>
      <c r="E157" s="20">
        <v>23176</v>
      </c>
      <c r="F157" s="42"/>
      <c r="G157" s="20">
        <v>21805</v>
      </c>
      <c r="H157" s="42"/>
      <c r="I157" s="20">
        <v>23176</v>
      </c>
      <c r="J157" s="42"/>
      <c r="K157" s="20">
        <v>21802</v>
      </c>
    </row>
    <row r="158" spans="1:11" ht="19.95" customHeight="1">
      <c r="A158" s="40" t="s">
        <v>29</v>
      </c>
      <c r="B158" s="13"/>
      <c r="C158" s="11"/>
      <c r="E158" s="20">
        <v>92252</v>
      </c>
      <c r="F158" s="42"/>
      <c r="G158" s="20">
        <v>93445</v>
      </c>
      <c r="H158" s="42"/>
      <c r="I158" s="20">
        <v>91804</v>
      </c>
      <c r="J158" s="42"/>
      <c r="K158" s="20">
        <v>93274</v>
      </c>
    </row>
    <row r="159" spans="1:11" ht="19.95" customHeight="1">
      <c r="A159" s="40" t="s">
        <v>192</v>
      </c>
      <c r="B159" s="13"/>
      <c r="C159" s="11"/>
      <c r="E159" s="20">
        <v>0</v>
      </c>
      <c r="F159" s="42"/>
      <c r="G159" s="20">
        <v>51</v>
      </c>
      <c r="H159" s="42"/>
      <c r="I159" s="20">
        <v>0</v>
      </c>
      <c r="J159" s="42"/>
      <c r="K159" s="20">
        <v>51</v>
      </c>
    </row>
    <row r="160" spans="1:11" ht="19.95" customHeight="1">
      <c r="A160" s="39" t="s">
        <v>30</v>
      </c>
      <c r="C160" s="11"/>
      <c r="E160" s="19">
        <f>SUM(E156:E159)</f>
        <v>851744</v>
      </c>
      <c r="F160" s="42"/>
      <c r="G160" s="19">
        <f>SUM(G156:G159)</f>
        <v>843730</v>
      </c>
      <c r="H160" s="42"/>
      <c r="I160" s="19">
        <f>SUM(I156:I159)</f>
        <v>851252</v>
      </c>
      <c r="J160" s="42"/>
      <c r="K160" s="19">
        <f>SUM(K156:K159)</f>
        <v>843502</v>
      </c>
    </row>
    <row r="161" spans="1:11" ht="19.95" customHeight="1">
      <c r="A161" s="39" t="s">
        <v>168</v>
      </c>
      <c r="C161" s="11"/>
      <c r="E161" s="20">
        <f>E154-E160</f>
        <v>164486</v>
      </c>
      <c r="F161" s="42"/>
      <c r="G161" s="20">
        <f>G154-G160</f>
        <v>125799</v>
      </c>
      <c r="H161" s="42"/>
      <c r="I161" s="20">
        <f>I154-I160</f>
        <v>165026</v>
      </c>
      <c r="J161" s="42"/>
      <c r="K161" s="20">
        <f>K154-K160</f>
        <v>126009</v>
      </c>
    </row>
    <row r="162" spans="1:11" ht="19.95" customHeight="1">
      <c r="A162" s="40" t="s">
        <v>172</v>
      </c>
      <c r="C162" s="11"/>
      <c r="E162" s="20"/>
      <c r="F162" s="42"/>
      <c r="G162" s="20"/>
      <c r="H162" s="42"/>
      <c r="I162" s="20"/>
      <c r="J162" s="42"/>
      <c r="K162" s="20"/>
    </row>
    <row r="163" spans="1:11" ht="19.95" customHeight="1">
      <c r="A163" s="40" t="s">
        <v>140</v>
      </c>
      <c r="C163" s="11"/>
      <c r="E163" s="20">
        <v>-8204</v>
      </c>
      <c r="F163" s="42"/>
      <c r="G163" s="20">
        <v>5892</v>
      </c>
      <c r="H163" s="42"/>
      <c r="I163" s="20">
        <v>0</v>
      </c>
      <c r="J163" s="42"/>
      <c r="K163" s="20">
        <v>0</v>
      </c>
    </row>
    <row r="164" spans="1:11" ht="19.95" customHeight="1">
      <c r="A164" s="40" t="s">
        <v>31</v>
      </c>
      <c r="C164" s="11"/>
      <c r="E164" s="29">
        <v>-13301</v>
      </c>
      <c r="F164" s="42"/>
      <c r="G164" s="29">
        <v>-15792</v>
      </c>
      <c r="H164" s="42"/>
      <c r="I164" s="29">
        <v>-13297</v>
      </c>
      <c r="J164" s="42"/>
      <c r="K164" s="29">
        <v>-15781</v>
      </c>
    </row>
    <row r="165" spans="1:11" ht="19.95" customHeight="1">
      <c r="A165" s="39" t="s">
        <v>108</v>
      </c>
      <c r="C165" s="11"/>
      <c r="E165" s="20">
        <f>SUM(E161:E164)</f>
        <v>142981</v>
      </c>
      <c r="F165" s="42"/>
      <c r="G165" s="20">
        <f>SUM(G161:G164)</f>
        <v>115899</v>
      </c>
      <c r="H165" s="42"/>
      <c r="I165" s="20">
        <f>SUM(I161:I164)</f>
        <v>151729</v>
      </c>
      <c r="J165" s="42"/>
      <c r="K165" s="20">
        <f>SUM(K161:K164)</f>
        <v>110228</v>
      </c>
    </row>
    <row r="166" spans="1:11" ht="19.95" customHeight="1">
      <c r="A166" s="40" t="s">
        <v>170</v>
      </c>
      <c r="C166" s="12">
        <v>14</v>
      </c>
      <c r="E166" s="29">
        <v>-2139</v>
      </c>
      <c r="F166" s="42"/>
      <c r="G166" s="29">
        <v>2422</v>
      </c>
      <c r="H166" s="42"/>
      <c r="I166" s="29">
        <v>-881</v>
      </c>
      <c r="J166" s="42"/>
      <c r="K166" s="29">
        <v>2422</v>
      </c>
    </row>
    <row r="167" spans="1:11" ht="19.95" customHeight="1">
      <c r="A167" s="39" t="s">
        <v>109</v>
      </c>
      <c r="B167" s="4"/>
      <c r="C167" s="11"/>
      <c r="E167" s="19">
        <f>SUM(E165:E166)</f>
        <v>140842</v>
      </c>
      <c r="F167" s="42"/>
      <c r="G167" s="19">
        <f>SUM(G165:G166)</f>
        <v>118321</v>
      </c>
      <c r="H167" s="42"/>
      <c r="I167" s="19">
        <f>SUM(I165:I166)</f>
        <v>150848</v>
      </c>
      <c r="J167" s="42"/>
      <c r="K167" s="19">
        <f>SUM(K165:K166)</f>
        <v>112650</v>
      </c>
    </row>
    <row r="168" spans="1:11" ht="7.2" customHeight="1">
      <c r="C168" s="11"/>
      <c r="E168" s="20"/>
      <c r="F168" s="42"/>
      <c r="G168" s="20"/>
      <c r="H168" s="42"/>
      <c r="I168" s="20"/>
      <c r="J168" s="42"/>
      <c r="K168" s="20"/>
    </row>
    <row r="169" spans="1:11" ht="19.95" customHeight="1">
      <c r="A169" s="39" t="s">
        <v>45</v>
      </c>
      <c r="C169" s="11"/>
      <c r="E169" s="20"/>
      <c r="F169" s="42"/>
      <c r="G169" s="20"/>
      <c r="H169" s="42"/>
      <c r="I169" s="20"/>
      <c r="J169" s="42"/>
      <c r="K169" s="20"/>
    </row>
    <row r="170" spans="1:11" ht="19.95" customHeight="1">
      <c r="A170" s="47" t="s">
        <v>129</v>
      </c>
      <c r="C170" s="11"/>
      <c r="E170" s="20"/>
      <c r="F170" s="42"/>
      <c r="G170" s="20"/>
      <c r="H170" s="42"/>
      <c r="I170" s="20"/>
      <c r="J170" s="42"/>
      <c r="K170" s="20"/>
    </row>
    <row r="171" spans="1:11" ht="19.95" customHeight="1">
      <c r="A171" s="47" t="s">
        <v>107</v>
      </c>
      <c r="C171" s="11"/>
      <c r="E171" s="20"/>
      <c r="F171" s="42"/>
      <c r="G171" s="20"/>
      <c r="H171" s="42"/>
      <c r="I171" s="20"/>
      <c r="J171" s="42"/>
      <c r="K171" s="20"/>
    </row>
    <row r="172" spans="1:11" ht="19.95" customHeight="1">
      <c r="A172" s="40" t="s">
        <v>130</v>
      </c>
      <c r="C172" s="11"/>
      <c r="D172" s="42"/>
      <c r="E172" s="20"/>
      <c r="F172" s="42"/>
      <c r="G172" s="20"/>
      <c r="H172" s="42"/>
      <c r="I172" s="20"/>
      <c r="J172" s="42"/>
      <c r="K172" s="20"/>
    </row>
    <row r="173" spans="1:11" ht="19.95" customHeight="1">
      <c r="A173" s="40" t="s">
        <v>131</v>
      </c>
      <c r="C173" s="11"/>
      <c r="D173" s="42"/>
      <c r="E173" s="20"/>
      <c r="F173" s="42"/>
      <c r="G173" s="20"/>
      <c r="H173" s="42"/>
      <c r="I173" s="20"/>
      <c r="J173" s="42"/>
      <c r="K173" s="20"/>
    </row>
    <row r="174" spans="1:11" ht="19.95" customHeight="1">
      <c r="A174" s="40" t="s">
        <v>132</v>
      </c>
      <c r="C174" s="11"/>
      <c r="D174" s="42"/>
      <c r="E174" s="29">
        <v>527</v>
      </c>
      <c r="F174" s="42"/>
      <c r="G174" s="29">
        <v>4751</v>
      </c>
      <c r="H174" s="42"/>
      <c r="I174" s="29">
        <v>0</v>
      </c>
      <c r="J174" s="42"/>
      <c r="K174" s="29">
        <v>0</v>
      </c>
    </row>
    <row r="175" spans="1:11" ht="19.95" customHeight="1">
      <c r="A175" s="40" t="s">
        <v>129</v>
      </c>
      <c r="C175" s="11"/>
      <c r="D175" s="42"/>
      <c r="E175" s="20"/>
      <c r="F175" s="42"/>
      <c r="G175" s="20"/>
      <c r="H175" s="42"/>
      <c r="I175" s="20"/>
      <c r="J175" s="42"/>
      <c r="K175" s="20"/>
    </row>
    <row r="176" spans="1:11" ht="19.95" customHeight="1">
      <c r="A176" s="40" t="s">
        <v>133</v>
      </c>
      <c r="C176" s="11"/>
      <c r="D176" s="42"/>
      <c r="E176" s="20"/>
      <c r="F176" s="42"/>
      <c r="G176" s="20"/>
      <c r="H176" s="42"/>
      <c r="I176" s="20"/>
      <c r="J176" s="42"/>
      <c r="K176" s="20"/>
    </row>
    <row r="177" spans="1:11" ht="19.95" customHeight="1">
      <c r="A177" s="40" t="s">
        <v>134</v>
      </c>
      <c r="C177" s="11"/>
      <c r="D177" s="42"/>
      <c r="E177" s="29">
        <f>E174</f>
        <v>527</v>
      </c>
      <c r="F177" s="42"/>
      <c r="G177" s="29">
        <f>G174</f>
        <v>4751</v>
      </c>
      <c r="H177" s="42"/>
      <c r="I177" s="29">
        <f>I174</f>
        <v>0</v>
      </c>
      <c r="J177" s="42"/>
      <c r="K177" s="29">
        <f>K174</f>
        <v>0</v>
      </c>
    </row>
    <row r="178" spans="1:11" ht="19.95" customHeight="1">
      <c r="A178" s="39" t="s">
        <v>65</v>
      </c>
      <c r="C178" s="11"/>
      <c r="E178" s="29">
        <f>E177</f>
        <v>527</v>
      </c>
      <c r="F178" s="42"/>
      <c r="G178" s="29">
        <f>G177</f>
        <v>4751</v>
      </c>
      <c r="H178" s="42"/>
      <c r="I178" s="29">
        <f>I177</f>
        <v>0</v>
      </c>
      <c r="J178" s="42"/>
      <c r="K178" s="29">
        <f>K177</f>
        <v>0</v>
      </c>
    </row>
    <row r="179" spans="1:11" ht="17.399999999999999" customHeight="1">
      <c r="C179" s="11"/>
      <c r="E179" s="20"/>
      <c r="F179" s="42"/>
      <c r="G179" s="20"/>
      <c r="H179" s="42"/>
      <c r="I179" s="20"/>
      <c r="J179" s="42"/>
      <c r="K179" s="20"/>
    </row>
    <row r="180" spans="1:11" ht="19.95" customHeight="1" thickBot="1">
      <c r="A180" s="39" t="s">
        <v>66</v>
      </c>
      <c r="C180" s="11"/>
      <c r="E180" s="26">
        <f>E167+E178</f>
        <v>141369</v>
      </c>
      <c r="F180" s="42"/>
      <c r="G180" s="26">
        <f>G167+G178</f>
        <v>123072</v>
      </c>
      <c r="H180" s="42"/>
      <c r="I180" s="26">
        <f>I167+I178</f>
        <v>150848</v>
      </c>
      <c r="J180" s="42"/>
      <c r="K180" s="26">
        <f>K167+K178</f>
        <v>112650</v>
      </c>
    </row>
    <row r="181" spans="1:11" ht="7.2" customHeight="1" thickTop="1">
      <c r="A181" s="39"/>
      <c r="C181" s="11"/>
      <c r="E181" s="11"/>
      <c r="G181" s="11"/>
      <c r="I181" s="11"/>
      <c r="K181" s="11"/>
    </row>
    <row r="182" spans="1:11" ht="19.95" customHeight="1">
      <c r="A182" s="27" t="s">
        <v>96</v>
      </c>
      <c r="C182" s="12">
        <v>15</v>
      </c>
      <c r="E182" s="11"/>
      <c r="G182" s="11"/>
      <c r="I182" s="11"/>
      <c r="K182" s="11"/>
    </row>
    <row r="183" spans="1:11" ht="19.95" customHeight="1" thickBot="1">
      <c r="A183" s="24" t="s">
        <v>97</v>
      </c>
      <c r="C183" s="11"/>
      <c r="D183" s="48"/>
      <c r="E183" s="52">
        <v>0.19</v>
      </c>
      <c r="F183" s="49"/>
      <c r="G183" s="52">
        <v>0.153</v>
      </c>
      <c r="H183" s="49"/>
      <c r="I183" s="52">
        <v>0.2</v>
      </c>
      <c r="J183" s="49"/>
      <c r="K183" s="52">
        <v>0.14499999999999999</v>
      </c>
    </row>
    <row r="184" spans="1:11" ht="7.2" customHeight="1" thickTop="1">
      <c r="A184" s="24"/>
      <c r="C184" s="11"/>
      <c r="D184" s="48"/>
      <c r="E184" s="28"/>
      <c r="F184" s="48"/>
      <c r="G184" s="28"/>
      <c r="H184" s="48"/>
      <c r="I184" s="28"/>
      <c r="J184" s="48"/>
      <c r="K184" s="28"/>
    </row>
    <row r="185" spans="1:11" ht="19.95" customHeight="1">
      <c r="A185" s="17" t="s">
        <v>10</v>
      </c>
      <c r="C185" s="18"/>
      <c r="E185" s="18"/>
      <c r="G185" s="18"/>
      <c r="I185" s="18"/>
      <c r="K185" s="18"/>
    </row>
  </sheetData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rowBreaks count="4" manualBreakCount="4">
    <brk id="32" max="16383" man="1"/>
    <brk id="60" max="16383" man="1"/>
    <brk id="97" max="10" man="1"/>
    <brk id="1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6"/>
  <sheetViews>
    <sheetView showGridLines="0" view="pageBreakPreview" topLeftCell="A7" zoomScaleNormal="115" zoomScaleSheetLayoutView="100" workbookViewId="0">
      <selection activeCell="X20" sqref="X20"/>
    </sheetView>
  </sheetViews>
  <sheetFormatPr defaultColWidth="9.109375" defaultRowHeight="18.899999999999999" customHeight="1"/>
  <cols>
    <col min="1" max="1" width="40.5546875" style="55" customWidth="1"/>
    <col min="2" max="2" width="1.88671875" style="55" customWidth="1"/>
    <col min="3" max="3" width="6.44140625" style="56" customWidth="1"/>
    <col min="4" max="4" width="0.5546875" style="55" customWidth="1"/>
    <col min="5" max="5" width="12.6640625" style="55" customWidth="1"/>
    <col min="6" max="6" width="0.5546875" style="55" customWidth="1"/>
    <col min="7" max="7" width="12" style="55" customWidth="1"/>
    <col min="8" max="8" width="0.5546875" style="55" customWidth="1"/>
    <col min="9" max="9" width="12" style="55" customWidth="1"/>
    <col min="10" max="10" width="0.5546875" style="55" customWidth="1"/>
    <col min="11" max="11" width="15.6640625" style="55" customWidth="1"/>
    <col min="12" max="12" width="0.5546875" style="55" customWidth="1"/>
    <col min="13" max="13" width="15.6640625" style="55" customWidth="1"/>
    <col min="14" max="14" width="0.5546875" style="55" customWidth="1"/>
    <col min="15" max="15" width="13.6640625" style="55" customWidth="1"/>
    <col min="16" max="16" width="0.5546875" style="55" customWidth="1"/>
    <col min="17" max="17" width="17.33203125" style="55" customWidth="1"/>
    <col min="18" max="18" width="0.5546875" style="55" customWidth="1"/>
    <col min="19" max="19" width="13.6640625" style="55" customWidth="1"/>
    <col min="20" max="20" width="0.5546875" style="55" customWidth="1"/>
    <col min="21" max="21" width="13.6640625" style="55" customWidth="1"/>
    <col min="22" max="16384" width="9.109375" style="55"/>
  </cols>
  <sheetData>
    <row r="1" spans="1:21" ht="18.899999999999999" customHeight="1">
      <c r="U1" s="57" t="s">
        <v>70</v>
      </c>
    </row>
    <row r="2" spans="1:21" ht="18.899999999999999" customHeight="1">
      <c r="A2" s="58" t="s">
        <v>115</v>
      </c>
      <c r="B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8.899999999999999" customHeight="1">
      <c r="A3" s="58" t="s">
        <v>92</v>
      </c>
      <c r="B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18.899999999999999" customHeight="1">
      <c r="A4" s="58" t="s">
        <v>191</v>
      </c>
      <c r="B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</row>
    <row r="5" spans="1:21" ht="18.899999999999999" customHeight="1">
      <c r="B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1" t="s">
        <v>64</v>
      </c>
    </row>
    <row r="6" spans="1:21" ht="18.899999999999999" customHeight="1">
      <c r="B6" s="60"/>
      <c r="D6" s="60"/>
      <c r="E6" s="81" t="s">
        <v>87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1" s="62" customFormat="1" ht="18.899999999999999" customHeight="1">
      <c r="C7" s="56"/>
      <c r="Q7" s="83" t="s">
        <v>124</v>
      </c>
      <c r="R7" s="83"/>
      <c r="S7" s="83"/>
    </row>
    <row r="8" spans="1:21" s="62" customFormat="1" ht="18.899999999999999" customHeight="1">
      <c r="C8" s="56"/>
      <c r="Q8" s="63" t="s">
        <v>125</v>
      </c>
      <c r="R8" s="63"/>
      <c r="S8" s="63"/>
    </row>
    <row r="9" spans="1:21" s="62" customFormat="1" ht="18.899999999999999" customHeight="1">
      <c r="C9" s="56"/>
      <c r="Q9" s="64" t="s">
        <v>126</v>
      </c>
      <c r="R9" s="63"/>
      <c r="S9" s="63"/>
    </row>
    <row r="10" spans="1:21" s="62" customFormat="1" ht="18.899999999999999" customHeight="1">
      <c r="C10" s="56"/>
      <c r="Q10" s="62" t="s">
        <v>141</v>
      </c>
      <c r="R10" s="63"/>
    </row>
    <row r="11" spans="1:21" s="62" customFormat="1" ht="18.899999999999999" customHeight="1">
      <c r="C11" s="56"/>
      <c r="Q11" s="62" t="s">
        <v>142</v>
      </c>
      <c r="R11" s="63"/>
      <c r="S11" s="62" t="s">
        <v>117</v>
      </c>
    </row>
    <row r="12" spans="1:21" s="62" customFormat="1" ht="18.899999999999999" customHeight="1">
      <c r="C12" s="56"/>
      <c r="E12" s="62" t="s">
        <v>33</v>
      </c>
      <c r="K12" s="82" t="s">
        <v>20</v>
      </c>
      <c r="L12" s="82"/>
      <c r="M12" s="82"/>
      <c r="N12" s="82"/>
      <c r="O12" s="82"/>
      <c r="Q12" s="62" t="s">
        <v>123</v>
      </c>
      <c r="S12" s="62" t="s">
        <v>118</v>
      </c>
    </row>
    <row r="13" spans="1:21" s="62" customFormat="1" ht="18.899999999999999" customHeight="1">
      <c r="C13" s="56"/>
      <c r="E13" s="62" t="s">
        <v>150</v>
      </c>
      <c r="G13" s="62" t="s">
        <v>75</v>
      </c>
      <c r="I13" s="62" t="s">
        <v>100</v>
      </c>
      <c r="K13" s="66" t="s">
        <v>82</v>
      </c>
      <c r="M13" s="62" t="s">
        <v>102</v>
      </c>
      <c r="Q13" s="62" t="s">
        <v>122</v>
      </c>
      <c r="S13" s="62" t="s">
        <v>119</v>
      </c>
    </row>
    <row r="14" spans="1:21" s="62" customFormat="1" ht="18.899999999999999" customHeight="1">
      <c r="C14" s="67" t="s">
        <v>0</v>
      </c>
      <c r="E14" s="65" t="s">
        <v>34</v>
      </c>
      <c r="G14" s="65" t="s">
        <v>74</v>
      </c>
      <c r="I14" s="65" t="s">
        <v>101</v>
      </c>
      <c r="K14" s="65" t="s">
        <v>116</v>
      </c>
      <c r="M14" s="65" t="s">
        <v>103</v>
      </c>
      <c r="O14" s="68" t="s">
        <v>35</v>
      </c>
      <c r="P14" s="69"/>
      <c r="Q14" s="65" t="s">
        <v>121</v>
      </c>
      <c r="R14" s="69"/>
      <c r="S14" s="65" t="s">
        <v>120</v>
      </c>
      <c r="U14" s="65" t="s">
        <v>32</v>
      </c>
    </row>
    <row r="15" spans="1:21" ht="18.899999999999999" customHeight="1">
      <c r="A15" s="58" t="s">
        <v>155</v>
      </c>
      <c r="C15" s="70"/>
      <c r="D15" s="62"/>
      <c r="E15" s="71">
        <v>410003</v>
      </c>
      <c r="F15" s="71"/>
      <c r="G15" s="71">
        <v>303008</v>
      </c>
      <c r="H15" s="71"/>
      <c r="I15" s="71">
        <v>-150017</v>
      </c>
      <c r="J15" s="71"/>
      <c r="K15" s="72">
        <v>46125</v>
      </c>
      <c r="L15" s="71"/>
      <c r="M15" s="71">
        <v>150017</v>
      </c>
      <c r="N15" s="71"/>
      <c r="O15" s="71">
        <v>399600</v>
      </c>
      <c r="P15" s="71"/>
      <c r="Q15" s="71">
        <v>-18372</v>
      </c>
      <c r="R15" s="71"/>
      <c r="S15" s="71">
        <f>SUM(Q15:R15)</f>
        <v>-18372</v>
      </c>
      <c r="T15" s="71"/>
      <c r="U15" s="71">
        <f>SUM(E15:Q15)</f>
        <v>1140364</v>
      </c>
    </row>
    <row r="16" spans="1:21" ht="18.899999999999999" customHeight="1">
      <c r="A16" s="73" t="s">
        <v>69</v>
      </c>
      <c r="C16" s="70"/>
      <c r="D16" s="62"/>
      <c r="E16" s="74">
        <v>0</v>
      </c>
      <c r="F16" s="74"/>
      <c r="G16" s="74">
        <v>0</v>
      </c>
      <c r="H16" s="74"/>
      <c r="I16" s="74">
        <v>0</v>
      </c>
      <c r="J16" s="74"/>
      <c r="K16" s="74">
        <v>0</v>
      </c>
      <c r="L16" s="74"/>
      <c r="M16" s="74">
        <v>0</v>
      </c>
      <c r="N16" s="74"/>
      <c r="O16" s="74">
        <f>'BS&amp;PL'!G167</f>
        <v>118321</v>
      </c>
      <c r="P16" s="74"/>
      <c r="Q16" s="71">
        <v>0</v>
      </c>
      <c r="R16" s="71"/>
      <c r="S16" s="71">
        <f>SUM(Q16:R16)</f>
        <v>0</v>
      </c>
      <c r="T16" s="74"/>
      <c r="U16" s="74">
        <f>SUM(E16:Q16)</f>
        <v>118321</v>
      </c>
    </row>
    <row r="17" spans="1:21" ht="18.899999999999999" customHeight="1">
      <c r="A17" s="73" t="s">
        <v>65</v>
      </c>
      <c r="C17" s="70"/>
      <c r="D17" s="62"/>
      <c r="E17" s="75">
        <v>0</v>
      </c>
      <c r="F17" s="74"/>
      <c r="G17" s="75">
        <v>0</v>
      </c>
      <c r="H17" s="74"/>
      <c r="I17" s="75">
        <v>0</v>
      </c>
      <c r="J17" s="74"/>
      <c r="K17" s="75">
        <v>0</v>
      </c>
      <c r="L17" s="74"/>
      <c r="M17" s="75">
        <v>0</v>
      </c>
      <c r="N17" s="74"/>
      <c r="O17" s="75">
        <v>0</v>
      </c>
      <c r="P17" s="74"/>
      <c r="Q17" s="76">
        <v>4751</v>
      </c>
      <c r="R17" s="71"/>
      <c r="S17" s="76">
        <f>SUM(Q17:R17)</f>
        <v>4751</v>
      </c>
      <c r="T17" s="74"/>
      <c r="U17" s="75">
        <f>SUM(E17:Q17)</f>
        <v>4751</v>
      </c>
    </row>
    <row r="18" spans="1:21" ht="18.899999999999999" customHeight="1">
      <c r="A18" s="73" t="s">
        <v>66</v>
      </c>
      <c r="C18" s="70"/>
      <c r="D18" s="62"/>
      <c r="E18" s="74">
        <f>SUM(E16:E17)</f>
        <v>0</v>
      </c>
      <c r="F18" s="74"/>
      <c r="G18" s="74">
        <f>SUM(G16:G17)</f>
        <v>0</v>
      </c>
      <c r="H18" s="74"/>
      <c r="I18" s="74">
        <f>SUM(I16:I17)</f>
        <v>0</v>
      </c>
      <c r="J18" s="74"/>
      <c r="K18" s="74">
        <f>SUM(K16:K17)</f>
        <v>0</v>
      </c>
      <c r="L18" s="74"/>
      <c r="M18" s="74">
        <f>SUM(M16:M17)</f>
        <v>0</v>
      </c>
      <c r="N18" s="74"/>
      <c r="O18" s="74">
        <f>SUM(O16:O17)</f>
        <v>118321</v>
      </c>
      <c r="P18" s="74"/>
      <c r="Q18" s="71">
        <f>SUM(Q16:Q17)</f>
        <v>4751</v>
      </c>
      <c r="R18" s="71"/>
      <c r="S18" s="71">
        <f>SUM(S16:S17)</f>
        <v>4751</v>
      </c>
      <c r="T18" s="74"/>
      <c r="U18" s="74">
        <f>SUM(U16:U17)</f>
        <v>123072</v>
      </c>
    </row>
    <row r="19" spans="1:21" ht="18.899999999999999" customHeight="1">
      <c r="A19" s="73" t="s">
        <v>99</v>
      </c>
      <c r="C19" s="70" t="s">
        <v>176</v>
      </c>
      <c r="D19" s="62"/>
      <c r="E19" s="71">
        <v>0</v>
      </c>
      <c r="F19" s="71"/>
      <c r="G19" s="71">
        <v>0</v>
      </c>
      <c r="H19" s="71"/>
      <c r="I19" s="71">
        <v>-60751</v>
      </c>
      <c r="J19" s="71"/>
      <c r="K19" s="71">
        <v>0</v>
      </c>
      <c r="L19" s="71"/>
      <c r="M19" s="71">
        <f>-I19</f>
        <v>60751</v>
      </c>
      <c r="N19" s="71"/>
      <c r="O19" s="71">
        <f>-M19</f>
        <v>-60751</v>
      </c>
      <c r="P19" s="71"/>
      <c r="Q19" s="71">
        <v>0</v>
      </c>
      <c r="R19" s="71"/>
      <c r="S19" s="71">
        <f>SUM(Q19:R19)</f>
        <v>0</v>
      </c>
      <c r="T19" s="71"/>
      <c r="U19" s="71">
        <f>SUM(E19:Q19)</f>
        <v>-60751</v>
      </c>
    </row>
    <row r="20" spans="1:21" ht="18.899999999999999" customHeight="1">
      <c r="A20" s="73" t="s">
        <v>195</v>
      </c>
      <c r="C20" s="70" t="s">
        <v>201</v>
      </c>
      <c r="D20" s="62"/>
      <c r="E20" s="71">
        <v>0</v>
      </c>
      <c r="F20" s="71"/>
      <c r="G20" s="71">
        <v>0</v>
      </c>
      <c r="H20" s="71"/>
      <c r="I20" s="71">
        <v>0</v>
      </c>
      <c r="J20" s="71"/>
      <c r="K20" s="71">
        <v>0</v>
      </c>
      <c r="L20" s="71"/>
      <c r="M20" s="71">
        <v>0</v>
      </c>
      <c r="N20" s="71"/>
      <c r="O20" s="55">
        <v>-56669</v>
      </c>
      <c r="P20" s="71"/>
      <c r="Q20" s="71">
        <v>0</v>
      </c>
      <c r="R20" s="71"/>
      <c r="S20" s="71">
        <f>SUM(Q20:R20)</f>
        <v>0</v>
      </c>
      <c r="T20" s="71"/>
      <c r="U20" s="71">
        <f>SUM(E20:Q20)</f>
        <v>-56669</v>
      </c>
    </row>
    <row r="21" spans="1:21" ht="18.899999999999999" customHeight="1" thickBot="1">
      <c r="A21" s="58" t="s">
        <v>194</v>
      </c>
      <c r="D21" s="62"/>
      <c r="E21" s="77">
        <f>SUM(E15:E20)-E18</f>
        <v>410003</v>
      </c>
      <c r="F21" s="74"/>
      <c r="G21" s="77">
        <f>SUM(G15:G20)-G18</f>
        <v>303008</v>
      </c>
      <c r="H21" s="74"/>
      <c r="I21" s="77">
        <f>SUM(I15:I20)-I18</f>
        <v>-210768</v>
      </c>
      <c r="J21" s="74"/>
      <c r="K21" s="77">
        <f>SUM(K15:K20)-K18</f>
        <v>46125</v>
      </c>
      <c r="L21" s="74"/>
      <c r="M21" s="77">
        <f>SUM(M15:M20)-M18</f>
        <v>210768</v>
      </c>
      <c r="N21" s="74"/>
      <c r="O21" s="77">
        <f>SUM(O15:O20)-O18</f>
        <v>400501</v>
      </c>
      <c r="P21" s="74"/>
      <c r="Q21" s="77">
        <f>SUM(Q15:Q20)-Q18</f>
        <v>-13621</v>
      </c>
      <c r="R21" s="74"/>
      <c r="S21" s="77">
        <f>SUM(S15:S20)-S18</f>
        <v>-13621</v>
      </c>
      <c r="T21" s="74"/>
      <c r="U21" s="77">
        <f>SUM(U15:U20)-U18</f>
        <v>1146016</v>
      </c>
    </row>
    <row r="22" spans="1:21" ht="18.899999999999999" customHeight="1" thickTop="1">
      <c r="A22" s="78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</row>
    <row r="23" spans="1:21" ht="18.899999999999999" customHeight="1">
      <c r="A23" s="58" t="s">
        <v>174</v>
      </c>
      <c r="C23" s="70"/>
      <c r="D23" s="62"/>
      <c r="E23" s="71">
        <v>410003</v>
      </c>
      <c r="F23" s="71"/>
      <c r="G23" s="71">
        <v>303008</v>
      </c>
      <c r="H23" s="71"/>
      <c r="I23" s="71">
        <v>-226986</v>
      </c>
      <c r="J23" s="71"/>
      <c r="K23" s="72">
        <v>46125</v>
      </c>
      <c r="L23" s="71"/>
      <c r="M23" s="71">
        <v>226986</v>
      </c>
      <c r="N23" s="71"/>
      <c r="O23" s="71">
        <v>412962</v>
      </c>
      <c r="P23" s="71"/>
      <c r="Q23" s="71">
        <v>-14423</v>
      </c>
      <c r="R23" s="71"/>
      <c r="S23" s="71">
        <f>SUM(Q23:R23)</f>
        <v>-14423</v>
      </c>
      <c r="T23" s="71"/>
      <c r="U23" s="71">
        <f>SUM(E23:Q23)</f>
        <v>1157675</v>
      </c>
    </row>
    <row r="24" spans="1:21" ht="18.899999999999999" customHeight="1">
      <c r="A24" s="73" t="s">
        <v>69</v>
      </c>
      <c r="C24" s="70"/>
      <c r="D24" s="62"/>
      <c r="E24" s="74">
        <v>0</v>
      </c>
      <c r="F24" s="74"/>
      <c r="G24" s="74">
        <v>0</v>
      </c>
      <c r="H24" s="74"/>
      <c r="I24" s="74">
        <v>0</v>
      </c>
      <c r="J24" s="74"/>
      <c r="K24" s="74">
        <v>0</v>
      </c>
      <c r="L24" s="74"/>
      <c r="M24" s="74">
        <v>0</v>
      </c>
      <c r="N24" s="74"/>
      <c r="O24" s="74">
        <f>'BS&amp;PL'!E167</f>
        <v>140842</v>
      </c>
      <c r="P24" s="74"/>
      <c r="Q24" s="71">
        <v>0</v>
      </c>
      <c r="R24" s="71"/>
      <c r="S24" s="71">
        <f>SUM(Q24:R24)</f>
        <v>0</v>
      </c>
      <c r="T24" s="71"/>
      <c r="U24" s="71">
        <f>SUM(E24:Q24)</f>
        <v>140842</v>
      </c>
    </row>
    <row r="25" spans="1:21" ht="18.899999999999999" customHeight="1">
      <c r="A25" s="73" t="s">
        <v>65</v>
      </c>
      <c r="C25" s="70"/>
      <c r="D25" s="62"/>
      <c r="E25" s="75">
        <v>0</v>
      </c>
      <c r="F25" s="74"/>
      <c r="G25" s="75">
        <v>0</v>
      </c>
      <c r="H25" s="74"/>
      <c r="I25" s="75">
        <v>0</v>
      </c>
      <c r="J25" s="74"/>
      <c r="K25" s="75">
        <v>0</v>
      </c>
      <c r="L25" s="74"/>
      <c r="M25" s="75">
        <v>0</v>
      </c>
      <c r="N25" s="74"/>
      <c r="O25" s="75">
        <v>0</v>
      </c>
      <c r="P25" s="74"/>
      <c r="Q25" s="76">
        <f>'BS&amp;PL'!E177</f>
        <v>527</v>
      </c>
      <c r="R25" s="71"/>
      <c r="S25" s="76">
        <f>SUM(Q25:R25)</f>
        <v>527</v>
      </c>
      <c r="T25" s="71"/>
      <c r="U25" s="76">
        <f>SUM(E25:Q25)</f>
        <v>527</v>
      </c>
    </row>
    <row r="26" spans="1:21" ht="18.899999999999999" customHeight="1">
      <c r="A26" s="73" t="s">
        <v>66</v>
      </c>
      <c r="C26" s="70"/>
      <c r="D26" s="62"/>
      <c r="E26" s="74">
        <f>SUM(E24:E25)</f>
        <v>0</v>
      </c>
      <c r="F26" s="74"/>
      <c r="G26" s="74">
        <f>SUM(G24:G25)</f>
        <v>0</v>
      </c>
      <c r="H26" s="74"/>
      <c r="I26" s="74">
        <f>SUM(I24:I25)</f>
        <v>0</v>
      </c>
      <c r="J26" s="74"/>
      <c r="K26" s="74">
        <f>SUM(K24:K25)</f>
        <v>0</v>
      </c>
      <c r="L26" s="74"/>
      <c r="M26" s="74">
        <f>SUM(M24:M25)</f>
        <v>0</v>
      </c>
      <c r="N26" s="74"/>
      <c r="O26" s="74">
        <f>SUM(O24:O25)</f>
        <v>140842</v>
      </c>
      <c r="P26" s="74"/>
      <c r="Q26" s="71">
        <f>SUM(Q24:Q25)</f>
        <v>527</v>
      </c>
      <c r="R26" s="71"/>
      <c r="S26" s="71">
        <f>SUM(S24:S25)</f>
        <v>527</v>
      </c>
      <c r="T26" s="71"/>
      <c r="U26" s="71">
        <f>SUM(U24:U25)</f>
        <v>141369</v>
      </c>
    </row>
    <row r="27" spans="1:21" ht="18.899999999999999" customHeight="1">
      <c r="A27" s="73" t="s">
        <v>99</v>
      </c>
      <c r="C27" s="70" t="s">
        <v>176</v>
      </c>
      <c r="D27" s="62"/>
      <c r="E27" s="71">
        <v>0</v>
      </c>
      <c r="F27" s="71"/>
      <c r="G27" s="71">
        <v>0</v>
      </c>
      <c r="H27" s="71"/>
      <c r="I27" s="71">
        <v>-45655</v>
      </c>
      <c r="J27" s="71"/>
      <c r="K27" s="71">
        <v>0</v>
      </c>
      <c r="L27" s="71"/>
      <c r="M27" s="71">
        <f>-I27</f>
        <v>45655</v>
      </c>
      <c r="N27" s="71"/>
      <c r="O27" s="71">
        <f>-M27</f>
        <v>-45655</v>
      </c>
      <c r="P27" s="71"/>
      <c r="Q27" s="71">
        <v>0</v>
      </c>
      <c r="R27" s="71"/>
      <c r="S27" s="71">
        <v>0</v>
      </c>
      <c r="T27" s="71"/>
      <c r="U27" s="71">
        <f>SUM(E27:Q27)</f>
        <v>-45655</v>
      </c>
    </row>
    <row r="28" spans="1:21" ht="18.899999999999999" customHeight="1">
      <c r="A28" s="73" t="s">
        <v>198</v>
      </c>
      <c r="C28" s="70"/>
      <c r="D28" s="6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</row>
    <row r="29" spans="1:21" ht="18.899999999999999" customHeight="1">
      <c r="A29" s="73" t="s">
        <v>199</v>
      </c>
      <c r="C29" s="70" t="s">
        <v>176</v>
      </c>
      <c r="D29" s="62"/>
      <c r="E29" s="71">
        <v>-14106</v>
      </c>
      <c r="F29" s="71"/>
      <c r="G29" s="71">
        <v>0</v>
      </c>
      <c r="H29" s="71"/>
      <c r="I29" s="71">
        <v>100058</v>
      </c>
      <c r="J29" s="71"/>
      <c r="K29" s="71">
        <v>0</v>
      </c>
      <c r="L29" s="71"/>
      <c r="M29" s="71">
        <v>0</v>
      </c>
      <c r="N29" s="71"/>
      <c r="O29" s="71">
        <v>-85952</v>
      </c>
      <c r="P29" s="71"/>
      <c r="Q29" s="71">
        <v>0</v>
      </c>
      <c r="R29" s="71"/>
      <c r="S29" s="71">
        <v>0</v>
      </c>
      <c r="T29" s="71"/>
      <c r="U29" s="71">
        <f>SUM(E29:S29)</f>
        <v>0</v>
      </c>
    </row>
    <row r="30" spans="1:21" ht="18.899999999999999" customHeight="1">
      <c r="A30" s="73" t="s">
        <v>208</v>
      </c>
      <c r="C30" s="70"/>
      <c r="D30" s="62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</row>
    <row r="31" spans="1:21" ht="18.899999999999999" customHeight="1">
      <c r="A31" s="73" t="s">
        <v>200</v>
      </c>
      <c r="C31" s="70" t="s">
        <v>176</v>
      </c>
      <c r="D31" s="62"/>
      <c r="E31" s="71">
        <v>0</v>
      </c>
      <c r="F31" s="71"/>
      <c r="G31" s="71">
        <v>0</v>
      </c>
      <c r="H31" s="71"/>
      <c r="I31" s="71">
        <v>0</v>
      </c>
      <c r="J31" s="71"/>
      <c r="K31" s="71">
        <v>0</v>
      </c>
      <c r="L31" s="71"/>
      <c r="M31" s="71">
        <v>-100058</v>
      </c>
      <c r="N31" s="71"/>
      <c r="O31" s="71">
        <v>100058</v>
      </c>
      <c r="P31" s="71"/>
      <c r="Q31" s="71">
        <v>0</v>
      </c>
      <c r="R31" s="71"/>
      <c r="S31" s="71">
        <v>0</v>
      </c>
      <c r="T31" s="71"/>
      <c r="U31" s="71">
        <f>SUM(E31:T31)</f>
        <v>0</v>
      </c>
    </row>
    <row r="32" spans="1:21" ht="18.899999999999999" customHeight="1">
      <c r="A32" s="73" t="s">
        <v>179</v>
      </c>
      <c r="C32" s="70" t="s">
        <v>186</v>
      </c>
      <c r="D32" s="62"/>
      <c r="E32" s="71">
        <v>0</v>
      </c>
      <c r="F32" s="71"/>
      <c r="G32" s="71">
        <v>1</v>
      </c>
      <c r="H32" s="71"/>
      <c r="I32" s="71">
        <v>0</v>
      </c>
      <c r="J32" s="71"/>
      <c r="K32" s="71">
        <v>0</v>
      </c>
      <c r="L32" s="71"/>
      <c r="M32" s="71">
        <v>0</v>
      </c>
      <c r="N32" s="71"/>
      <c r="O32" s="71">
        <v>0</v>
      </c>
      <c r="P32" s="71"/>
      <c r="Q32" s="71">
        <v>0</v>
      </c>
      <c r="R32" s="71"/>
      <c r="S32" s="71">
        <v>0</v>
      </c>
      <c r="T32" s="71"/>
      <c r="U32" s="71">
        <f>SUM(E32:T32)</f>
        <v>1</v>
      </c>
    </row>
    <row r="33" spans="1:21" ht="18.899999999999999" customHeight="1">
      <c r="A33" s="73" t="s">
        <v>195</v>
      </c>
      <c r="C33" s="70" t="s">
        <v>201</v>
      </c>
      <c r="D33" s="62"/>
      <c r="E33" s="71">
        <v>0</v>
      </c>
      <c r="F33" s="71"/>
      <c r="G33" s="71">
        <v>0</v>
      </c>
      <c r="H33" s="71"/>
      <c r="I33" s="71">
        <v>0</v>
      </c>
      <c r="J33" s="71"/>
      <c r="K33" s="71">
        <v>0</v>
      </c>
      <c r="L33" s="71"/>
      <c r="M33" s="71">
        <v>0</v>
      </c>
      <c r="N33" s="71"/>
      <c r="O33" s="71">
        <v>-37301</v>
      </c>
      <c r="P33" s="71"/>
      <c r="Q33" s="71">
        <v>0</v>
      </c>
      <c r="R33" s="71"/>
      <c r="S33" s="71">
        <v>0</v>
      </c>
      <c r="T33" s="71"/>
      <c r="U33" s="71">
        <f>SUM(E33:T33)</f>
        <v>-37301</v>
      </c>
    </row>
    <row r="34" spans="1:21" ht="18.899999999999999" customHeight="1" thickBot="1">
      <c r="A34" s="58" t="s">
        <v>190</v>
      </c>
      <c r="D34" s="62"/>
      <c r="E34" s="77">
        <f>SUM(E22:E33)-E26</f>
        <v>395897</v>
      </c>
      <c r="F34" s="74"/>
      <c r="G34" s="77">
        <f>SUM(G22:G33)-G26</f>
        <v>303009</v>
      </c>
      <c r="H34" s="74"/>
      <c r="I34" s="77">
        <f>SUM(I22:I33)-I26</f>
        <v>-172583</v>
      </c>
      <c r="J34" s="74"/>
      <c r="K34" s="77">
        <f>SUM(K22:K33)-K26</f>
        <v>46125</v>
      </c>
      <c r="L34" s="74"/>
      <c r="M34" s="77">
        <f>SUM(M22:M33)-M26</f>
        <v>172583</v>
      </c>
      <c r="N34" s="74"/>
      <c r="O34" s="77">
        <f>SUM(O22:O33)-O26</f>
        <v>484954</v>
      </c>
      <c r="P34" s="74"/>
      <c r="Q34" s="77">
        <f>SUM(Q22:Q33)-Q26</f>
        <v>-13896</v>
      </c>
      <c r="R34" s="74"/>
      <c r="S34" s="77">
        <f>SUM(S22:S33)-S26</f>
        <v>-13896</v>
      </c>
      <c r="T34" s="74"/>
      <c r="U34" s="77">
        <f>SUM(U22:U33)-U26</f>
        <v>1216089</v>
      </c>
    </row>
    <row r="35" spans="1:21" ht="18.899999999999999" customHeight="1" thickTop="1">
      <c r="A35" s="78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>
        <f>U34-'BS&amp;PL'!E88</f>
        <v>0</v>
      </c>
    </row>
    <row r="36" spans="1:21" ht="18.899999999999999" customHeight="1">
      <c r="A36" s="73" t="s">
        <v>10</v>
      </c>
    </row>
  </sheetData>
  <mergeCells count="3">
    <mergeCell ref="E6:U6"/>
    <mergeCell ref="K12:O12"/>
    <mergeCell ref="Q7:S7"/>
  </mergeCells>
  <printOptions horizontalCentered="1"/>
  <pageMargins left="0.39370078740157499" right="0.39370078740157499" top="0.64" bottom="0.196850393700787" header="0.196850393700787" footer="0.196850393700787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showGridLines="0" view="pageBreakPreview" topLeftCell="A7" zoomScaleNormal="115" zoomScaleSheetLayoutView="100" workbookViewId="0">
      <selection activeCell="R13" sqref="R13"/>
    </sheetView>
  </sheetViews>
  <sheetFormatPr defaultColWidth="9.109375" defaultRowHeight="20.100000000000001" customHeight="1"/>
  <cols>
    <col min="1" max="1" width="25.6640625" style="55" customWidth="1"/>
    <col min="2" max="2" width="16.33203125" style="55" customWidth="1"/>
    <col min="3" max="3" width="7.6640625" style="56" customWidth="1"/>
    <col min="4" max="4" width="1.109375" style="55" customWidth="1"/>
    <col min="5" max="5" width="13.5546875" style="55" customWidth="1"/>
    <col min="6" max="6" width="0.88671875" style="55" customWidth="1"/>
    <col min="7" max="7" width="13.5546875" style="55" customWidth="1"/>
    <col min="8" max="8" width="0.88671875" style="55" customWidth="1"/>
    <col min="9" max="9" width="13.5546875" style="55" customWidth="1"/>
    <col min="10" max="10" width="0.88671875" style="55" customWidth="1"/>
    <col min="11" max="11" width="16.6640625" style="55" customWidth="1"/>
    <col min="12" max="12" width="0.88671875" style="55" customWidth="1"/>
    <col min="13" max="13" width="16.6640625" style="55" customWidth="1"/>
    <col min="14" max="14" width="0.88671875" style="55" customWidth="1"/>
    <col min="15" max="15" width="14.6640625" style="55" customWidth="1"/>
    <col min="16" max="16" width="0.88671875" style="55" customWidth="1"/>
    <col min="17" max="17" width="13.5546875" style="55" customWidth="1"/>
    <col min="18" max="16384" width="9.109375" style="55"/>
  </cols>
  <sheetData>
    <row r="1" spans="1:17" ht="20.100000000000001" customHeight="1">
      <c r="Q1" s="57" t="s">
        <v>70</v>
      </c>
    </row>
    <row r="2" spans="1:17" ht="20.100000000000001" customHeight="1">
      <c r="A2" s="58" t="s">
        <v>115</v>
      </c>
      <c r="B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20.100000000000001" customHeight="1">
      <c r="A3" s="58" t="s">
        <v>93</v>
      </c>
      <c r="B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20.100000000000001" customHeight="1">
      <c r="A4" s="58" t="s">
        <v>191</v>
      </c>
      <c r="B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20.100000000000001" customHeight="1">
      <c r="B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1" t="s">
        <v>64</v>
      </c>
    </row>
    <row r="6" spans="1:17" ht="20.100000000000001" customHeight="1">
      <c r="B6" s="60"/>
      <c r="D6" s="60"/>
      <c r="E6" s="81" t="s">
        <v>86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s="62" customFormat="1" ht="20.100000000000001" customHeight="1">
      <c r="C7" s="56"/>
      <c r="E7" s="62" t="s">
        <v>33</v>
      </c>
      <c r="K7" s="82" t="s">
        <v>20</v>
      </c>
      <c r="L7" s="82"/>
      <c r="M7" s="82"/>
      <c r="N7" s="82"/>
      <c r="O7" s="82"/>
    </row>
    <row r="8" spans="1:17" s="62" customFormat="1" ht="20.100000000000001" customHeight="1">
      <c r="C8" s="56"/>
      <c r="E8" s="62" t="s">
        <v>151</v>
      </c>
      <c r="G8" s="62" t="s">
        <v>75</v>
      </c>
      <c r="I8" s="62" t="s">
        <v>100</v>
      </c>
      <c r="K8" s="66" t="s">
        <v>82</v>
      </c>
      <c r="M8" s="62" t="s">
        <v>102</v>
      </c>
    </row>
    <row r="9" spans="1:17" s="62" customFormat="1" ht="20.100000000000001" customHeight="1">
      <c r="C9" s="67" t="s">
        <v>0</v>
      </c>
      <c r="E9" s="65" t="s">
        <v>34</v>
      </c>
      <c r="G9" s="65" t="s">
        <v>74</v>
      </c>
      <c r="I9" s="65" t="s">
        <v>101</v>
      </c>
      <c r="K9" s="65" t="s">
        <v>116</v>
      </c>
      <c r="M9" s="65" t="s">
        <v>103</v>
      </c>
      <c r="O9" s="68" t="s">
        <v>35</v>
      </c>
      <c r="Q9" s="65" t="s">
        <v>32</v>
      </c>
    </row>
    <row r="10" spans="1:17" ht="20.100000000000001" customHeight="1">
      <c r="A10" s="58" t="s">
        <v>155</v>
      </c>
      <c r="C10" s="70"/>
      <c r="D10" s="62"/>
      <c r="E10" s="71">
        <v>410003</v>
      </c>
      <c r="F10" s="71"/>
      <c r="G10" s="71">
        <v>303008</v>
      </c>
      <c r="H10" s="71"/>
      <c r="I10" s="71">
        <v>-150017</v>
      </c>
      <c r="J10" s="71"/>
      <c r="K10" s="72">
        <v>46125</v>
      </c>
      <c r="L10" s="71"/>
      <c r="M10" s="71">
        <v>150017</v>
      </c>
      <c r="N10" s="71"/>
      <c r="O10" s="71">
        <v>370125</v>
      </c>
      <c r="P10" s="71"/>
      <c r="Q10" s="71">
        <f t="shared" ref="Q10" si="0">SUM(E10:O10)</f>
        <v>1129261</v>
      </c>
    </row>
    <row r="11" spans="1:17" ht="20.100000000000001" customHeight="1">
      <c r="A11" s="73" t="s">
        <v>69</v>
      </c>
      <c r="C11" s="70"/>
      <c r="D11" s="62"/>
      <c r="E11" s="74">
        <v>0</v>
      </c>
      <c r="F11" s="74"/>
      <c r="G11" s="74">
        <v>0</v>
      </c>
      <c r="H11" s="74"/>
      <c r="I11" s="74">
        <v>0</v>
      </c>
      <c r="J11" s="74"/>
      <c r="K11" s="74">
        <v>0</v>
      </c>
      <c r="L11" s="74"/>
      <c r="M11" s="74">
        <v>0</v>
      </c>
      <c r="N11" s="74"/>
      <c r="O11" s="74">
        <f>'BS&amp;PL'!K167</f>
        <v>112650</v>
      </c>
      <c r="P11" s="74"/>
      <c r="Q11" s="74">
        <f>SUM(E11:O11)</f>
        <v>112650</v>
      </c>
    </row>
    <row r="12" spans="1:17" ht="20.100000000000001" customHeight="1">
      <c r="A12" s="73" t="s">
        <v>65</v>
      </c>
      <c r="C12" s="70"/>
      <c r="D12" s="62"/>
      <c r="E12" s="75">
        <v>0</v>
      </c>
      <c r="F12" s="74"/>
      <c r="G12" s="75">
        <v>0</v>
      </c>
      <c r="H12" s="74"/>
      <c r="I12" s="75">
        <v>0</v>
      </c>
      <c r="J12" s="74"/>
      <c r="K12" s="75">
        <v>0</v>
      </c>
      <c r="L12" s="74"/>
      <c r="M12" s="75">
        <v>0</v>
      </c>
      <c r="N12" s="74"/>
      <c r="O12" s="75">
        <v>0</v>
      </c>
      <c r="P12" s="74"/>
      <c r="Q12" s="75">
        <f>SUM(E12:O12)</f>
        <v>0</v>
      </c>
    </row>
    <row r="13" spans="1:17" ht="20.100000000000001" customHeight="1">
      <c r="A13" s="73" t="s">
        <v>66</v>
      </c>
      <c r="C13" s="70"/>
      <c r="D13" s="62"/>
      <c r="E13" s="74">
        <f>SUM(E11:E12)</f>
        <v>0</v>
      </c>
      <c r="F13" s="74"/>
      <c r="G13" s="74">
        <f>SUM(G11:G12)</f>
        <v>0</v>
      </c>
      <c r="H13" s="74"/>
      <c r="I13" s="74">
        <f>SUM(I11:I12)</f>
        <v>0</v>
      </c>
      <c r="J13" s="74"/>
      <c r="K13" s="74">
        <f>SUM(K11:K12)</f>
        <v>0</v>
      </c>
      <c r="L13" s="74"/>
      <c r="M13" s="74">
        <f>SUM(M11:M12)</f>
        <v>0</v>
      </c>
      <c r="N13" s="74"/>
      <c r="O13" s="74">
        <f>SUM(O11:O12)</f>
        <v>112650</v>
      </c>
      <c r="P13" s="74"/>
      <c r="Q13" s="74">
        <f>SUM(Q11:Q12)</f>
        <v>112650</v>
      </c>
    </row>
    <row r="14" spans="1:17" ht="20.100000000000001" customHeight="1">
      <c r="A14" s="73" t="s">
        <v>99</v>
      </c>
      <c r="C14" s="70" t="s">
        <v>176</v>
      </c>
      <c r="D14" s="62"/>
      <c r="E14" s="71">
        <v>0</v>
      </c>
      <c r="F14" s="71"/>
      <c r="G14" s="71">
        <v>0</v>
      </c>
      <c r="H14" s="71"/>
      <c r="I14" s="71">
        <v>-60751</v>
      </c>
      <c r="J14" s="71"/>
      <c r="K14" s="71">
        <v>0</v>
      </c>
      <c r="L14" s="71"/>
      <c r="M14" s="79">
        <f>-I14</f>
        <v>60751</v>
      </c>
      <c r="N14" s="71"/>
      <c r="O14" s="71">
        <f>I14</f>
        <v>-60751</v>
      </c>
      <c r="P14" s="71"/>
      <c r="Q14" s="71">
        <f>SUM(E14:O14)</f>
        <v>-60751</v>
      </c>
    </row>
    <row r="15" spans="1:17" ht="20.100000000000001" customHeight="1">
      <c r="A15" s="73" t="s">
        <v>195</v>
      </c>
      <c r="C15" s="70" t="s">
        <v>201</v>
      </c>
      <c r="D15" s="62"/>
      <c r="E15" s="71">
        <v>0</v>
      </c>
      <c r="F15" s="71"/>
      <c r="G15" s="71">
        <v>0</v>
      </c>
      <c r="H15" s="71"/>
      <c r="I15" s="71">
        <v>0</v>
      </c>
      <c r="J15" s="71"/>
      <c r="K15" s="71">
        <v>0</v>
      </c>
      <c r="L15" s="71"/>
      <c r="M15" s="71">
        <v>0</v>
      </c>
      <c r="N15" s="71"/>
      <c r="O15" s="55">
        <v>-56669</v>
      </c>
      <c r="P15" s="71"/>
      <c r="Q15" s="71">
        <f t="shared" ref="Q15" si="1">SUM(E15:O15)</f>
        <v>-56669</v>
      </c>
    </row>
    <row r="16" spans="1:17" ht="20.100000000000001" customHeight="1" thickBot="1">
      <c r="A16" s="58" t="s">
        <v>194</v>
      </c>
      <c r="D16" s="62"/>
      <c r="E16" s="77">
        <f>SUM(E10:E14)-E13+E15</f>
        <v>410003</v>
      </c>
      <c r="F16" s="74"/>
      <c r="G16" s="77">
        <f>SUM(G10:G14)-G13+G15</f>
        <v>303008</v>
      </c>
      <c r="H16" s="74"/>
      <c r="I16" s="77">
        <f>SUM(I10:I14)-I13+I15</f>
        <v>-210768</v>
      </c>
      <c r="J16" s="74"/>
      <c r="K16" s="77">
        <f>SUM(K10:K14)-K13+K15</f>
        <v>46125</v>
      </c>
      <c r="L16" s="74"/>
      <c r="M16" s="77">
        <f>SUM(M10:M14)-M13+M15</f>
        <v>210768</v>
      </c>
      <c r="N16" s="74"/>
      <c r="O16" s="77">
        <f>SUM(O10:O14)-O13+O15</f>
        <v>365355</v>
      </c>
      <c r="P16" s="74"/>
      <c r="Q16" s="77">
        <f>SUM(Q10:Q14)-Q13+Q15</f>
        <v>1124491</v>
      </c>
    </row>
    <row r="17" spans="1:17" ht="20.100000000000001" customHeight="1" thickTop="1">
      <c r="A17" s="78"/>
      <c r="C17" s="70"/>
      <c r="D17" s="62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spans="1:17" ht="20.100000000000001" customHeight="1">
      <c r="A18" s="58" t="s">
        <v>174</v>
      </c>
      <c r="C18" s="70"/>
      <c r="D18" s="62"/>
      <c r="E18" s="71">
        <v>410003</v>
      </c>
      <c r="F18" s="71"/>
      <c r="G18" s="71">
        <v>303008</v>
      </c>
      <c r="H18" s="71"/>
      <c r="I18" s="71">
        <v>-226986</v>
      </c>
      <c r="J18" s="71"/>
      <c r="K18" s="72">
        <v>46125</v>
      </c>
      <c r="L18" s="71"/>
      <c r="M18" s="71">
        <v>226986</v>
      </c>
      <c r="N18" s="71"/>
      <c r="O18" s="71">
        <v>375265</v>
      </c>
      <c r="P18" s="71"/>
      <c r="Q18" s="71">
        <f t="shared" ref="Q18:Q21" si="2">SUM(E18:O18)</f>
        <v>1134401</v>
      </c>
    </row>
    <row r="19" spans="1:17" ht="20.100000000000001" customHeight="1">
      <c r="A19" s="73" t="s">
        <v>69</v>
      </c>
      <c r="C19" s="70"/>
      <c r="D19" s="62"/>
      <c r="E19" s="74">
        <v>0</v>
      </c>
      <c r="F19" s="74"/>
      <c r="G19" s="74">
        <v>0</v>
      </c>
      <c r="H19" s="74"/>
      <c r="I19" s="74">
        <v>0</v>
      </c>
      <c r="J19" s="74"/>
      <c r="K19" s="74">
        <v>0</v>
      </c>
      <c r="L19" s="74"/>
      <c r="M19" s="74">
        <v>0</v>
      </c>
      <c r="N19" s="74"/>
      <c r="O19" s="74">
        <f>+'BS&amp;PL'!I167</f>
        <v>150848</v>
      </c>
      <c r="P19" s="74"/>
      <c r="Q19" s="74">
        <f t="shared" si="2"/>
        <v>150848</v>
      </c>
    </row>
    <row r="20" spans="1:17" ht="20.100000000000001" customHeight="1">
      <c r="A20" s="73" t="s">
        <v>65</v>
      </c>
      <c r="C20" s="70"/>
      <c r="D20" s="62"/>
      <c r="E20" s="75">
        <v>0</v>
      </c>
      <c r="F20" s="74"/>
      <c r="G20" s="75">
        <v>0</v>
      </c>
      <c r="H20" s="74"/>
      <c r="I20" s="75">
        <v>0</v>
      </c>
      <c r="J20" s="74"/>
      <c r="K20" s="75">
        <v>0</v>
      </c>
      <c r="L20" s="74"/>
      <c r="M20" s="75">
        <v>0</v>
      </c>
      <c r="N20" s="74"/>
      <c r="O20" s="75">
        <f>'BS&amp;PL'!I178</f>
        <v>0</v>
      </c>
      <c r="P20" s="74"/>
      <c r="Q20" s="75">
        <f t="shared" si="2"/>
        <v>0</v>
      </c>
    </row>
    <row r="21" spans="1:17" ht="20.100000000000001" customHeight="1">
      <c r="A21" s="73" t="s">
        <v>66</v>
      </c>
      <c r="C21" s="70"/>
      <c r="D21" s="62"/>
      <c r="E21" s="74">
        <f>SUM(E19:E20)</f>
        <v>0</v>
      </c>
      <c r="F21" s="74"/>
      <c r="G21" s="74">
        <f>SUM(G19:G20)</f>
        <v>0</v>
      </c>
      <c r="H21" s="74"/>
      <c r="I21" s="74">
        <f>SUM(I19:I20)</f>
        <v>0</v>
      </c>
      <c r="J21" s="74"/>
      <c r="K21" s="74">
        <f>SUM(K19:K20)</f>
        <v>0</v>
      </c>
      <c r="L21" s="74"/>
      <c r="M21" s="74">
        <f>SUM(M19:M20)</f>
        <v>0</v>
      </c>
      <c r="N21" s="74"/>
      <c r="O21" s="74">
        <f>SUM(O19:O20)</f>
        <v>150848</v>
      </c>
      <c r="P21" s="74"/>
      <c r="Q21" s="74">
        <f t="shared" si="2"/>
        <v>150848</v>
      </c>
    </row>
    <row r="22" spans="1:17" ht="20.100000000000001" customHeight="1">
      <c r="A22" s="73" t="s">
        <v>99</v>
      </c>
      <c r="C22" s="70" t="s">
        <v>176</v>
      </c>
      <c r="D22" s="62"/>
      <c r="E22" s="71">
        <v>0</v>
      </c>
      <c r="F22" s="71"/>
      <c r="G22" s="71">
        <v>0</v>
      </c>
      <c r="H22" s="71"/>
      <c r="I22" s="71">
        <v>-45655</v>
      </c>
      <c r="J22" s="71"/>
      <c r="K22" s="71">
        <v>0</v>
      </c>
      <c r="L22" s="71"/>
      <c r="M22" s="80">
        <v>45655</v>
      </c>
      <c r="N22" s="71"/>
      <c r="O22" s="80">
        <v>-45655</v>
      </c>
      <c r="P22" s="71"/>
      <c r="Q22" s="71">
        <f>SUM(E22:O22)</f>
        <v>-45655</v>
      </c>
    </row>
    <row r="23" spans="1:17" ht="20.100000000000001" customHeight="1">
      <c r="A23" s="73" t="s">
        <v>198</v>
      </c>
      <c r="C23" s="70"/>
      <c r="D23" s="62"/>
      <c r="E23" s="71"/>
      <c r="F23" s="71"/>
      <c r="G23" s="71"/>
      <c r="H23" s="71"/>
      <c r="I23" s="71"/>
      <c r="J23" s="71"/>
      <c r="K23" s="71"/>
      <c r="L23" s="71"/>
      <c r="M23" s="80"/>
      <c r="N23" s="71"/>
      <c r="O23" s="80"/>
      <c r="P23" s="71"/>
      <c r="Q23" s="71"/>
    </row>
    <row r="24" spans="1:17" ht="20.100000000000001" customHeight="1">
      <c r="A24" s="73" t="s">
        <v>199</v>
      </c>
      <c r="C24" s="70" t="s">
        <v>176</v>
      </c>
      <c r="D24" s="62"/>
      <c r="E24" s="71">
        <v>-14106</v>
      </c>
      <c r="F24" s="71"/>
      <c r="G24" s="71">
        <v>0</v>
      </c>
      <c r="H24" s="71"/>
      <c r="I24" s="71">
        <v>100058</v>
      </c>
      <c r="J24" s="71"/>
      <c r="K24" s="71">
        <v>0</v>
      </c>
      <c r="L24" s="71"/>
      <c r="M24" s="80">
        <v>0</v>
      </c>
      <c r="N24" s="71"/>
      <c r="O24" s="80">
        <v>-85952</v>
      </c>
      <c r="P24" s="71"/>
      <c r="Q24" s="71">
        <f>SUM(E24:O24)</f>
        <v>0</v>
      </c>
    </row>
    <row r="25" spans="1:17" ht="20.100000000000001" customHeight="1">
      <c r="A25" s="73" t="s">
        <v>208</v>
      </c>
      <c r="C25" s="70"/>
      <c r="D25" s="62"/>
      <c r="E25" s="71"/>
      <c r="F25" s="71"/>
      <c r="G25" s="71"/>
      <c r="H25" s="71"/>
      <c r="I25" s="71"/>
      <c r="J25" s="71"/>
      <c r="K25" s="71"/>
      <c r="L25" s="71"/>
      <c r="M25" s="80"/>
      <c r="N25" s="71"/>
      <c r="O25" s="80"/>
      <c r="P25" s="71"/>
      <c r="Q25" s="71"/>
    </row>
    <row r="26" spans="1:17" ht="20.100000000000001" customHeight="1">
      <c r="A26" s="73" t="s">
        <v>200</v>
      </c>
      <c r="C26" s="70" t="s">
        <v>176</v>
      </c>
      <c r="D26" s="62"/>
      <c r="E26" s="71">
        <v>0</v>
      </c>
      <c r="F26" s="71"/>
      <c r="G26" s="71">
        <v>0</v>
      </c>
      <c r="H26" s="71"/>
      <c r="I26" s="71">
        <v>0</v>
      </c>
      <c r="J26" s="71"/>
      <c r="K26" s="71">
        <v>0</v>
      </c>
      <c r="L26" s="71"/>
      <c r="M26" s="80">
        <v>-100058</v>
      </c>
      <c r="N26" s="71"/>
      <c r="O26" s="80">
        <v>100058</v>
      </c>
      <c r="P26" s="71"/>
      <c r="Q26" s="71">
        <f>SUM(E26:O26)</f>
        <v>0</v>
      </c>
    </row>
    <row r="27" spans="1:17" ht="20.100000000000001" customHeight="1">
      <c r="A27" s="73" t="s">
        <v>179</v>
      </c>
      <c r="C27" s="70" t="s">
        <v>186</v>
      </c>
      <c r="D27" s="62"/>
      <c r="E27" s="71">
        <v>0</v>
      </c>
      <c r="F27" s="71"/>
      <c r="G27" s="71">
        <v>1</v>
      </c>
      <c r="H27" s="71"/>
      <c r="I27" s="71">
        <v>0</v>
      </c>
      <c r="J27" s="71"/>
      <c r="K27" s="71">
        <v>0</v>
      </c>
      <c r="L27" s="71"/>
      <c r="M27" s="80">
        <v>0</v>
      </c>
      <c r="N27" s="71"/>
      <c r="O27" s="80">
        <v>0</v>
      </c>
      <c r="P27" s="71"/>
      <c r="Q27" s="71">
        <f>SUM(E27:O27)</f>
        <v>1</v>
      </c>
    </row>
    <row r="28" spans="1:17" ht="20.100000000000001" customHeight="1">
      <c r="A28" s="73" t="s">
        <v>195</v>
      </c>
      <c r="C28" s="70" t="s">
        <v>201</v>
      </c>
      <c r="D28" s="62"/>
      <c r="E28" s="71">
        <v>0</v>
      </c>
      <c r="F28" s="71"/>
      <c r="G28" s="71">
        <v>0</v>
      </c>
      <c r="H28" s="71"/>
      <c r="I28" s="71">
        <v>0</v>
      </c>
      <c r="J28" s="71"/>
      <c r="K28" s="71">
        <v>0</v>
      </c>
      <c r="L28" s="71"/>
      <c r="M28" s="80">
        <v>0</v>
      </c>
      <c r="N28" s="71"/>
      <c r="O28" s="80">
        <v>-37301</v>
      </c>
      <c r="P28" s="71"/>
      <c r="Q28" s="71">
        <f>SUM(E28:O28)</f>
        <v>-37301</v>
      </c>
    </row>
    <row r="29" spans="1:17" ht="20.100000000000001" customHeight="1" thickBot="1">
      <c r="A29" s="58" t="s">
        <v>190</v>
      </c>
      <c r="D29" s="62"/>
      <c r="E29" s="77">
        <f>SUM(E18:E28)-E21</f>
        <v>395897</v>
      </c>
      <c r="F29" s="74"/>
      <c r="G29" s="77">
        <f>SUM(G18:G28)-G21</f>
        <v>303009</v>
      </c>
      <c r="H29" s="74"/>
      <c r="I29" s="77">
        <f>SUM(I18:I28)-I21</f>
        <v>-172583</v>
      </c>
      <c r="J29" s="74"/>
      <c r="K29" s="77">
        <f>SUM(K18:K28)-K21</f>
        <v>46125</v>
      </c>
      <c r="L29" s="74"/>
      <c r="M29" s="77">
        <f>SUM(M18:M28)-M21</f>
        <v>172583</v>
      </c>
      <c r="N29" s="74"/>
      <c r="O29" s="77">
        <f>SUM(O18:O28)-O21</f>
        <v>457263</v>
      </c>
      <c r="P29" s="74"/>
      <c r="Q29" s="77">
        <f>SUM(Q18:Q28)-Q21</f>
        <v>1202294</v>
      </c>
    </row>
    <row r="30" spans="1:17" ht="20.100000000000001" customHeight="1" thickTop="1">
      <c r="A30" s="78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20.100000000000001" customHeight="1">
      <c r="A31" s="73" t="s">
        <v>10</v>
      </c>
      <c r="Q31" s="55">
        <f>Q29-'BS&amp;PL'!I88</f>
        <v>0</v>
      </c>
    </row>
    <row r="35" spans="1:1" ht="20.100000000000001" customHeight="1">
      <c r="A35" s="73"/>
    </row>
  </sheetData>
  <mergeCells count="2">
    <mergeCell ref="K7:O7"/>
    <mergeCell ref="E6:Q6"/>
  </mergeCells>
  <printOptions horizontalCentered="1"/>
  <pageMargins left="0.39370078740157499" right="0.39370078740157499" top="0.71" bottom="0.196850393700787" header="0.196850393700787" footer="0.196850393700787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showGridLines="0" view="pageBreakPreview" zoomScaleNormal="70" zoomScaleSheetLayoutView="100" workbookViewId="0">
      <selection activeCell="A54" sqref="A54"/>
    </sheetView>
  </sheetViews>
  <sheetFormatPr defaultColWidth="10.5546875" defaultRowHeight="22.2" customHeight="1"/>
  <cols>
    <col min="1" max="1" width="38.33203125" style="40" customWidth="1"/>
    <col min="2" max="2" width="3.5546875" style="41" customWidth="1"/>
    <col min="3" max="3" width="5.109375" style="2" customWidth="1"/>
    <col min="4" max="4" width="1" style="41" customWidth="1"/>
    <col min="5" max="5" width="13.33203125" style="41" customWidth="1"/>
    <col min="6" max="6" width="1" style="41" customWidth="1"/>
    <col min="7" max="7" width="13.33203125" style="41" customWidth="1"/>
    <col min="8" max="8" width="1" style="41" customWidth="1"/>
    <col min="9" max="9" width="13.33203125" style="41" customWidth="1"/>
    <col min="10" max="10" width="1" style="41" customWidth="1"/>
    <col min="11" max="11" width="13.33203125" style="41" customWidth="1"/>
    <col min="12" max="12" width="0.109375" style="41" customWidth="1"/>
    <col min="13" max="13" width="12.88671875" style="41" customWidth="1"/>
    <col min="14" max="16384" width="10.5546875" style="41"/>
  </cols>
  <sheetData>
    <row r="1" spans="1:11" ht="22.2" customHeight="1">
      <c r="A1" s="17"/>
      <c r="C1" s="18"/>
      <c r="E1" s="18"/>
      <c r="G1" s="18"/>
      <c r="I1" s="18"/>
      <c r="K1" s="18" t="s">
        <v>70</v>
      </c>
    </row>
    <row r="2" spans="1:11" ht="22.2" customHeight="1">
      <c r="A2" s="39" t="s">
        <v>115</v>
      </c>
      <c r="B2" s="1"/>
      <c r="D2" s="3"/>
      <c r="E2" s="3"/>
      <c r="F2" s="3"/>
      <c r="G2" s="3"/>
      <c r="H2" s="3"/>
      <c r="I2" s="3"/>
      <c r="J2" s="3"/>
      <c r="K2" s="3"/>
    </row>
    <row r="3" spans="1:11" ht="22.2" customHeight="1">
      <c r="A3" s="39" t="s">
        <v>184</v>
      </c>
      <c r="B3" s="3"/>
      <c r="D3" s="3"/>
      <c r="E3" s="3"/>
      <c r="F3" s="3"/>
      <c r="G3" s="3"/>
      <c r="H3" s="3"/>
      <c r="I3" s="3"/>
      <c r="J3" s="3"/>
      <c r="K3" s="3"/>
    </row>
    <row r="4" spans="1:11" ht="22.2" customHeight="1">
      <c r="A4" s="39" t="s">
        <v>191</v>
      </c>
      <c r="B4" s="3"/>
      <c r="D4" s="3"/>
      <c r="E4" s="3"/>
      <c r="F4" s="3"/>
      <c r="G4" s="3"/>
      <c r="H4" s="3"/>
      <c r="I4" s="3"/>
      <c r="J4" s="3"/>
      <c r="K4" s="3"/>
    </row>
    <row r="5" spans="1:11" ht="22.2" customHeight="1">
      <c r="B5" s="40"/>
      <c r="C5" s="40"/>
      <c r="D5" s="40"/>
      <c r="E5" s="40"/>
      <c r="F5" s="40"/>
      <c r="G5" s="40"/>
      <c r="H5" s="40"/>
      <c r="I5" s="40"/>
      <c r="J5" s="40"/>
      <c r="K5" s="6" t="s">
        <v>64</v>
      </c>
    </row>
    <row r="6" spans="1:11" ht="22.2" customHeight="1">
      <c r="B6" s="40"/>
      <c r="C6" s="40"/>
      <c r="D6" s="40"/>
      <c r="E6" s="33"/>
      <c r="F6" s="32" t="s">
        <v>87</v>
      </c>
      <c r="G6" s="33"/>
      <c r="H6" s="2"/>
      <c r="I6" s="44"/>
      <c r="J6" s="34" t="s">
        <v>86</v>
      </c>
      <c r="K6" s="44"/>
    </row>
    <row r="7" spans="1:11" ht="22.2" customHeight="1">
      <c r="C7" s="7"/>
      <c r="E7" s="37" t="s">
        <v>173</v>
      </c>
      <c r="F7" s="9"/>
      <c r="G7" s="37" t="s">
        <v>154</v>
      </c>
      <c r="H7" s="9"/>
      <c r="I7" s="37" t="s">
        <v>173</v>
      </c>
      <c r="J7" s="9"/>
      <c r="K7" s="37" t="s">
        <v>154</v>
      </c>
    </row>
    <row r="8" spans="1:11" ht="22.2" customHeight="1">
      <c r="A8" s="50" t="s">
        <v>46</v>
      </c>
      <c r="B8" s="51"/>
      <c r="C8" s="51"/>
      <c r="D8" s="30"/>
      <c r="E8" s="51"/>
      <c r="F8" s="51"/>
      <c r="G8" s="51"/>
      <c r="H8" s="51"/>
      <c r="I8" s="51"/>
      <c r="J8" s="51"/>
      <c r="K8" s="51"/>
    </row>
    <row r="9" spans="1:11" ht="22.2" customHeight="1">
      <c r="A9" s="51" t="s">
        <v>47</v>
      </c>
      <c r="B9" s="51"/>
      <c r="C9" s="51"/>
      <c r="D9" s="30"/>
      <c r="E9" s="42">
        <f>'BS&amp;PL'!E165</f>
        <v>142981</v>
      </c>
      <c r="F9" s="42"/>
      <c r="G9" s="42">
        <f>'BS&amp;PL'!G165</f>
        <v>115899</v>
      </c>
      <c r="H9" s="42"/>
      <c r="I9" s="42">
        <f>'BS&amp;PL'!I165</f>
        <v>151729</v>
      </c>
      <c r="J9" s="42"/>
      <c r="K9" s="42">
        <f>'BS&amp;PL'!K165</f>
        <v>110228</v>
      </c>
    </row>
    <row r="10" spans="1:11" ht="22.2" customHeight="1">
      <c r="A10" s="51" t="s">
        <v>48</v>
      </c>
      <c r="B10" s="30"/>
      <c r="C10" s="30"/>
      <c r="D10" s="30"/>
      <c r="E10" s="42"/>
      <c r="F10" s="42"/>
      <c r="G10" s="42"/>
      <c r="H10" s="42"/>
      <c r="I10" s="42"/>
      <c r="J10" s="42"/>
      <c r="K10" s="42"/>
    </row>
    <row r="11" spans="1:11" ht="22.2" customHeight="1">
      <c r="A11" s="51" t="s">
        <v>58</v>
      </c>
      <c r="B11" s="30"/>
      <c r="C11" s="30"/>
      <c r="D11" s="30"/>
      <c r="E11" s="42"/>
      <c r="F11" s="42"/>
      <c r="G11" s="42"/>
      <c r="H11" s="42"/>
      <c r="I11" s="42"/>
      <c r="J11" s="42"/>
      <c r="K11" s="42"/>
    </row>
    <row r="12" spans="1:11" ht="22.2" customHeight="1">
      <c r="A12" s="51" t="s">
        <v>49</v>
      </c>
      <c r="B12" s="30"/>
      <c r="C12" s="30"/>
      <c r="D12" s="30"/>
      <c r="E12" s="42">
        <v>35606</v>
      </c>
      <c r="F12" s="42"/>
      <c r="G12" s="42">
        <v>35314</v>
      </c>
      <c r="H12" s="42"/>
      <c r="I12" s="42">
        <v>35606</v>
      </c>
      <c r="J12" s="42"/>
      <c r="K12" s="42">
        <v>35314</v>
      </c>
    </row>
    <row r="13" spans="1:11" ht="22.2" customHeight="1">
      <c r="A13" s="51" t="s">
        <v>144</v>
      </c>
      <c r="B13" s="30"/>
      <c r="C13" s="30"/>
      <c r="D13" s="30"/>
      <c r="E13" s="42">
        <v>-617</v>
      </c>
      <c r="F13" s="42"/>
      <c r="G13" s="42">
        <v>311</v>
      </c>
      <c r="H13" s="42"/>
      <c r="I13" s="42">
        <v>-617</v>
      </c>
      <c r="J13" s="42"/>
      <c r="K13" s="42">
        <v>311</v>
      </c>
    </row>
    <row r="14" spans="1:11" ht="22.2" customHeight="1">
      <c r="A14" s="51" t="s">
        <v>177</v>
      </c>
      <c r="B14" s="30"/>
      <c r="C14" s="30"/>
      <c r="D14" s="30"/>
      <c r="F14" s="42"/>
      <c r="H14" s="42"/>
      <c r="J14" s="42"/>
    </row>
    <row r="15" spans="1:11" ht="22.2" customHeight="1">
      <c r="A15" s="51" t="s">
        <v>203</v>
      </c>
      <c r="B15" s="30"/>
      <c r="C15" s="30"/>
      <c r="D15" s="30"/>
      <c r="E15" s="42">
        <v>6799</v>
      </c>
      <c r="F15" s="42"/>
      <c r="G15" s="42">
        <v>3075</v>
      </c>
      <c r="H15" s="42"/>
      <c r="I15" s="42">
        <v>6799</v>
      </c>
      <c r="J15" s="42"/>
      <c r="K15" s="42">
        <v>3075</v>
      </c>
    </row>
    <row r="16" spans="1:11" ht="22.2" customHeight="1">
      <c r="A16" s="51" t="s">
        <v>162</v>
      </c>
      <c r="B16" s="30"/>
      <c r="C16" s="30"/>
      <c r="D16" s="30"/>
      <c r="E16" s="42">
        <v>-501</v>
      </c>
      <c r="F16" s="42"/>
      <c r="G16" s="42">
        <v>-310</v>
      </c>
      <c r="H16" s="42"/>
      <c r="I16" s="42">
        <v>-501</v>
      </c>
      <c r="J16" s="42"/>
      <c r="K16" s="42">
        <v>-310</v>
      </c>
    </row>
    <row r="17" spans="1:11" ht="22.2" customHeight="1">
      <c r="A17" s="51" t="s">
        <v>180</v>
      </c>
      <c r="B17" s="30"/>
      <c r="C17" s="30"/>
      <c r="D17" s="30"/>
      <c r="F17" s="42"/>
      <c r="H17" s="42"/>
      <c r="I17" s="42"/>
      <c r="J17" s="42"/>
    </row>
    <row r="18" spans="1:11" ht="22.2" customHeight="1">
      <c r="A18" s="51" t="s">
        <v>143</v>
      </c>
      <c r="B18" s="30"/>
      <c r="C18" s="30"/>
      <c r="D18" s="30"/>
      <c r="E18" s="42">
        <v>8204</v>
      </c>
      <c r="F18" s="42"/>
      <c r="G18" s="42">
        <v>-5892</v>
      </c>
      <c r="H18" s="42"/>
      <c r="I18" s="42">
        <v>0</v>
      </c>
      <c r="J18" s="42"/>
      <c r="K18" s="42">
        <v>0</v>
      </c>
    </row>
    <row r="19" spans="1:11" ht="22.2" customHeight="1">
      <c r="A19" s="51" t="s">
        <v>159</v>
      </c>
      <c r="B19" s="30"/>
      <c r="C19" s="30"/>
      <c r="D19" s="30"/>
      <c r="E19" s="42">
        <v>7461</v>
      </c>
      <c r="F19" s="42"/>
      <c r="G19" s="42">
        <v>6434</v>
      </c>
      <c r="H19" s="42"/>
      <c r="I19" s="42">
        <v>7461</v>
      </c>
      <c r="J19" s="42"/>
      <c r="K19" s="42">
        <v>6434</v>
      </c>
    </row>
    <row r="20" spans="1:11" ht="22.2" customHeight="1">
      <c r="A20" s="51" t="s">
        <v>204</v>
      </c>
      <c r="B20" s="30"/>
      <c r="C20" s="30"/>
      <c r="D20" s="30"/>
      <c r="E20" s="42">
        <v>126</v>
      </c>
      <c r="F20" s="42"/>
      <c r="G20" s="42">
        <v>549</v>
      </c>
      <c r="H20" s="42"/>
      <c r="I20" s="42">
        <v>126</v>
      </c>
      <c r="J20" s="42"/>
      <c r="K20" s="42">
        <v>549</v>
      </c>
    </row>
    <row r="21" spans="1:11" ht="22.2" customHeight="1">
      <c r="A21" s="51" t="s">
        <v>165</v>
      </c>
      <c r="B21" s="30"/>
      <c r="C21" s="30"/>
      <c r="D21" s="30"/>
      <c r="E21" s="42">
        <v>-197</v>
      </c>
      <c r="F21" s="42"/>
      <c r="G21" s="42">
        <v>-207</v>
      </c>
      <c r="H21" s="42"/>
      <c r="I21" s="42">
        <v>-180</v>
      </c>
      <c r="J21" s="42"/>
      <c r="K21" s="42">
        <v>-207</v>
      </c>
    </row>
    <row r="22" spans="1:11" ht="22.2" customHeight="1">
      <c r="A22" s="51" t="s">
        <v>166</v>
      </c>
      <c r="B22" s="30"/>
      <c r="C22" s="30"/>
      <c r="D22" s="30"/>
      <c r="E22" s="43">
        <v>13297</v>
      </c>
      <c r="F22" s="42"/>
      <c r="G22" s="43">
        <v>15781</v>
      </c>
      <c r="H22" s="42"/>
      <c r="I22" s="43">
        <v>13297</v>
      </c>
      <c r="J22" s="42"/>
      <c r="K22" s="43">
        <v>15781</v>
      </c>
    </row>
    <row r="23" spans="1:11" ht="22.2" customHeight="1">
      <c r="A23" s="51" t="s">
        <v>56</v>
      </c>
      <c r="B23" s="30"/>
      <c r="C23" s="30"/>
      <c r="D23" s="30"/>
    </row>
    <row r="24" spans="1:11" ht="22.2" customHeight="1">
      <c r="A24" s="51" t="s">
        <v>57</v>
      </c>
      <c r="B24" s="30"/>
      <c r="C24" s="30"/>
      <c r="D24" s="30"/>
      <c r="E24" s="14">
        <f>SUM(E9:E22)</f>
        <v>213159</v>
      </c>
      <c r="F24" s="42"/>
      <c r="G24" s="14">
        <f>SUM(G9:G22)</f>
        <v>170954</v>
      </c>
      <c r="H24" s="42"/>
      <c r="I24" s="14">
        <f>SUM(I9:I22)</f>
        <v>213720</v>
      </c>
      <c r="J24" s="42"/>
      <c r="K24" s="14">
        <f>SUM(K9:K22)</f>
        <v>171175</v>
      </c>
    </row>
    <row r="25" spans="1:11" ht="22.2" customHeight="1">
      <c r="A25" s="51" t="s">
        <v>50</v>
      </c>
      <c r="B25" s="30"/>
      <c r="C25" s="30"/>
      <c r="D25" s="30"/>
      <c r="E25" s="42"/>
      <c r="F25" s="42"/>
      <c r="G25" s="20"/>
      <c r="H25" s="42"/>
      <c r="I25" s="42"/>
      <c r="J25" s="42"/>
      <c r="K25" s="20"/>
    </row>
    <row r="26" spans="1:11" ht="22.2" customHeight="1">
      <c r="A26" s="51" t="s">
        <v>160</v>
      </c>
      <c r="B26" s="30"/>
      <c r="C26" s="30"/>
      <c r="D26" s="30"/>
      <c r="E26" s="42">
        <v>-9321</v>
      </c>
      <c r="F26" s="42"/>
      <c r="G26" s="42">
        <v>-14421</v>
      </c>
      <c r="H26" s="42"/>
      <c r="I26" s="42">
        <v>-9334</v>
      </c>
      <c r="J26" s="42"/>
      <c r="K26" s="42">
        <v>-15118</v>
      </c>
    </row>
    <row r="27" spans="1:11" ht="22.2" customHeight="1">
      <c r="A27" s="51" t="s">
        <v>51</v>
      </c>
      <c r="B27" s="30"/>
      <c r="C27" s="30"/>
      <c r="D27" s="30"/>
      <c r="E27" s="42">
        <v>-172688</v>
      </c>
      <c r="F27" s="42"/>
      <c r="G27" s="42">
        <v>21685</v>
      </c>
      <c r="H27" s="42"/>
      <c r="I27" s="42">
        <v>-173140</v>
      </c>
      <c r="J27" s="42"/>
      <c r="K27" s="42">
        <v>21548</v>
      </c>
    </row>
    <row r="28" spans="1:11" ht="22.2" customHeight="1">
      <c r="A28" s="51" t="s">
        <v>85</v>
      </c>
      <c r="B28" s="30"/>
      <c r="C28" s="30"/>
      <c r="D28" s="30"/>
      <c r="E28" s="42">
        <v>-76</v>
      </c>
      <c r="F28" s="42"/>
      <c r="G28" s="42">
        <v>572</v>
      </c>
      <c r="H28" s="42"/>
      <c r="I28" s="42">
        <v>-76</v>
      </c>
      <c r="J28" s="42"/>
      <c r="K28" s="42">
        <v>572</v>
      </c>
    </row>
    <row r="29" spans="1:11" ht="22.2" customHeight="1">
      <c r="A29" s="51" t="s">
        <v>84</v>
      </c>
      <c r="B29" s="30"/>
      <c r="C29" s="30"/>
      <c r="D29" s="30"/>
      <c r="E29" s="42">
        <v>-19690</v>
      </c>
      <c r="F29" s="42"/>
      <c r="G29" s="42">
        <v>3184</v>
      </c>
      <c r="H29" s="42"/>
      <c r="I29" s="42">
        <v>-19690</v>
      </c>
      <c r="J29" s="42"/>
      <c r="K29" s="42">
        <v>3184</v>
      </c>
    </row>
    <row r="30" spans="1:11" ht="22.2" customHeight="1">
      <c r="A30" s="51" t="s">
        <v>94</v>
      </c>
      <c r="B30" s="30"/>
      <c r="C30" s="30"/>
      <c r="D30" s="30"/>
      <c r="E30" s="42"/>
      <c r="F30" s="42"/>
      <c r="G30" s="42"/>
      <c r="H30" s="42"/>
      <c r="I30" s="42"/>
      <c r="J30" s="42"/>
      <c r="K30" s="42"/>
    </row>
    <row r="31" spans="1:11" ht="22.2" customHeight="1">
      <c r="A31" s="51" t="s">
        <v>161</v>
      </c>
      <c r="B31" s="30"/>
      <c r="C31" s="30"/>
      <c r="D31" s="30"/>
      <c r="E31" s="43">
        <v>30650</v>
      </c>
      <c r="F31" s="42"/>
      <c r="G31" s="43">
        <v>-4603</v>
      </c>
      <c r="H31" s="42"/>
      <c r="I31" s="43">
        <v>31167</v>
      </c>
      <c r="J31" s="42"/>
      <c r="K31" s="43">
        <v>-4556</v>
      </c>
    </row>
    <row r="32" spans="1:11" ht="22.2" customHeight="1">
      <c r="A32" s="51" t="s">
        <v>146</v>
      </c>
      <c r="B32" s="30"/>
      <c r="C32" s="30"/>
      <c r="D32" s="30"/>
      <c r="E32" s="42">
        <f>SUM(E24:E31)</f>
        <v>42034</v>
      </c>
      <c r="F32" s="42"/>
      <c r="G32" s="42">
        <f>SUM(G24:G31)</f>
        <v>177371</v>
      </c>
      <c r="H32" s="42"/>
      <c r="I32" s="42">
        <f>SUM(I24:I31)</f>
        <v>42647</v>
      </c>
      <c r="J32" s="42"/>
      <c r="K32" s="42">
        <f>SUM(K24:K31)</f>
        <v>176805</v>
      </c>
    </row>
    <row r="33" spans="1:11" ht="22.2" customHeight="1">
      <c r="A33" s="51" t="s">
        <v>152</v>
      </c>
      <c r="B33" s="30"/>
      <c r="C33" s="30"/>
      <c r="D33" s="30"/>
      <c r="E33" s="42">
        <v>197</v>
      </c>
      <c r="F33" s="42"/>
      <c r="G33" s="42">
        <v>207</v>
      </c>
      <c r="H33" s="42"/>
      <c r="I33" s="42">
        <v>180</v>
      </c>
      <c r="J33" s="42"/>
      <c r="K33" s="42">
        <v>207</v>
      </c>
    </row>
    <row r="34" spans="1:11" ht="22.2" customHeight="1">
      <c r="A34" s="51" t="s">
        <v>145</v>
      </c>
      <c r="B34" s="30"/>
      <c r="C34" s="30"/>
      <c r="D34" s="30"/>
      <c r="E34" s="42">
        <v>-786</v>
      </c>
      <c r="F34" s="42"/>
      <c r="G34" s="42">
        <v>-1458</v>
      </c>
      <c r="H34" s="42"/>
      <c r="I34" s="42">
        <v>-786</v>
      </c>
      <c r="J34" s="42"/>
      <c r="K34" s="42">
        <v>-1458</v>
      </c>
    </row>
    <row r="35" spans="1:11" ht="22.2" customHeight="1">
      <c r="A35" s="51" t="s">
        <v>52</v>
      </c>
      <c r="B35" s="30"/>
      <c r="C35" s="30"/>
      <c r="D35" s="30"/>
      <c r="E35" s="42">
        <v>-11285</v>
      </c>
      <c r="F35" s="42"/>
      <c r="G35" s="42">
        <v>-13786</v>
      </c>
      <c r="H35" s="42"/>
      <c r="I35" s="42">
        <v>-11285</v>
      </c>
      <c r="J35" s="42"/>
      <c r="K35" s="42">
        <v>-13786</v>
      </c>
    </row>
    <row r="36" spans="1:11" ht="22.2" customHeight="1">
      <c r="A36" s="51" t="s">
        <v>53</v>
      </c>
      <c r="B36" s="30"/>
      <c r="C36" s="30"/>
      <c r="D36" s="30"/>
      <c r="E36" s="43">
        <v>-2410</v>
      </c>
      <c r="F36" s="42"/>
      <c r="G36" s="43">
        <v>0</v>
      </c>
      <c r="H36" s="42"/>
      <c r="I36" s="43">
        <v>-2410</v>
      </c>
      <c r="J36" s="42"/>
      <c r="K36" s="43">
        <v>0</v>
      </c>
    </row>
    <row r="37" spans="1:11" ht="22.2" customHeight="1">
      <c r="A37" s="50" t="s">
        <v>147</v>
      </c>
      <c r="B37" s="30"/>
      <c r="C37" s="30"/>
      <c r="D37" s="30"/>
      <c r="E37" s="53">
        <f>SUM(E32:E36)</f>
        <v>27750</v>
      </c>
      <c r="F37" s="42"/>
      <c r="G37" s="53">
        <f>SUM(G32:G36)</f>
        <v>162334</v>
      </c>
      <c r="H37" s="42"/>
      <c r="I37" s="53">
        <f>SUM(I32:I36)</f>
        <v>28346</v>
      </c>
      <c r="J37" s="42"/>
      <c r="K37" s="53">
        <f>SUM(K32:K36)</f>
        <v>161768</v>
      </c>
    </row>
    <row r="38" spans="1:11" ht="22.2" customHeight="1">
      <c r="A38" s="51"/>
      <c r="B38" s="51"/>
      <c r="C38" s="51"/>
      <c r="D38" s="30"/>
      <c r="E38" s="51"/>
      <c r="F38" s="51"/>
      <c r="G38" s="51"/>
      <c r="H38" s="51"/>
      <c r="I38" s="51"/>
      <c r="J38" s="51"/>
      <c r="K38" s="51"/>
    </row>
    <row r="39" spans="1:11" ht="22.2" customHeight="1">
      <c r="A39" s="40" t="s">
        <v>10</v>
      </c>
      <c r="B39" s="51"/>
      <c r="C39" s="51"/>
      <c r="D39" s="30"/>
      <c r="E39" s="51"/>
      <c r="F39" s="51"/>
      <c r="G39" s="51"/>
      <c r="H39" s="51"/>
      <c r="I39" s="51"/>
      <c r="J39" s="51"/>
      <c r="K39" s="51"/>
    </row>
    <row r="40" spans="1:11" ht="22.2" customHeight="1">
      <c r="B40" s="51"/>
      <c r="C40" s="51"/>
      <c r="D40" s="30"/>
      <c r="E40" s="51"/>
      <c r="F40" s="51"/>
      <c r="G40" s="51"/>
      <c r="H40" s="51"/>
      <c r="I40" s="51"/>
      <c r="J40" s="51"/>
      <c r="K40" s="18" t="s">
        <v>70</v>
      </c>
    </row>
    <row r="41" spans="1:11" ht="22.2" customHeight="1">
      <c r="A41" s="39" t="s">
        <v>115</v>
      </c>
      <c r="B41" s="1"/>
      <c r="D41" s="3"/>
      <c r="E41" s="3"/>
      <c r="F41" s="3"/>
      <c r="G41" s="3"/>
      <c r="H41" s="3"/>
      <c r="I41" s="3"/>
      <c r="J41" s="3"/>
      <c r="K41" s="3"/>
    </row>
    <row r="42" spans="1:11" ht="22.2" customHeight="1">
      <c r="A42" s="39" t="s">
        <v>185</v>
      </c>
      <c r="B42" s="3"/>
      <c r="D42" s="3"/>
      <c r="E42" s="3"/>
      <c r="F42" s="3"/>
      <c r="G42" s="3"/>
      <c r="H42" s="3"/>
      <c r="I42" s="3"/>
      <c r="J42" s="3"/>
      <c r="K42" s="3"/>
    </row>
    <row r="43" spans="1:11" ht="22.2" customHeight="1">
      <c r="A43" s="39" t="s">
        <v>191</v>
      </c>
      <c r="B43" s="3"/>
      <c r="D43" s="3"/>
      <c r="E43" s="3"/>
      <c r="F43" s="3"/>
      <c r="G43" s="3"/>
      <c r="H43" s="3"/>
      <c r="I43" s="3"/>
      <c r="J43" s="3"/>
      <c r="K43" s="3"/>
    </row>
    <row r="44" spans="1:11" ht="22.2" customHeight="1">
      <c r="B44" s="40"/>
      <c r="C44" s="40"/>
      <c r="D44" s="40"/>
      <c r="E44" s="40"/>
      <c r="F44" s="40"/>
      <c r="G44" s="40"/>
      <c r="H44" s="40"/>
      <c r="I44" s="40"/>
      <c r="J44" s="40"/>
      <c r="K44" s="6" t="s">
        <v>64</v>
      </c>
    </row>
    <row r="45" spans="1:11" ht="22.2" customHeight="1">
      <c r="B45" s="40"/>
      <c r="C45" s="40"/>
      <c r="D45" s="40"/>
      <c r="E45" s="33"/>
      <c r="F45" s="32" t="s">
        <v>87</v>
      </c>
      <c r="G45" s="33"/>
      <c r="H45" s="2"/>
      <c r="I45" s="44"/>
      <c r="J45" s="34" t="s">
        <v>86</v>
      </c>
      <c r="K45" s="44"/>
    </row>
    <row r="46" spans="1:11" ht="22.2" customHeight="1">
      <c r="C46" s="7"/>
      <c r="E46" s="37" t="s">
        <v>173</v>
      </c>
      <c r="F46" s="9"/>
      <c r="G46" s="37" t="s">
        <v>154</v>
      </c>
      <c r="H46" s="9"/>
      <c r="I46" s="37" t="s">
        <v>173</v>
      </c>
      <c r="J46" s="9"/>
      <c r="K46" s="37" t="s">
        <v>154</v>
      </c>
    </row>
    <row r="47" spans="1:11" ht="22.2" customHeight="1">
      <c r="A47" s="50" t="s">
        <v>55</v>
      </c>
      <c r="B47" s="51"/>
      <c r="C47" s="51"/>
      <c r="D47" s="30"/>
      <c r="E47" s="42"/>
      <c r="F47" s="42"/>
      <c r="G47" s="42"/>
      <c r="H47" s="42"/>
      <c r="I47" s="42"/>
      <c r="J47" s="42"/>
      <c r="K47" s="42"/>
    </row>
    <row r="48" spans="1:11" ht="22.2" customHeight="1">
      <c r="A48" s="51" t="s">
        <v>193</v>
      </c>
      <c r="B48" s="51"/>
      <c r="C48" s="51"/>
      <c r="D48" s="30"/>
      <c r="E48" s="42">
        <v>-28</v>
      </c>
      <c r="F48" s="51"/>
      <c r="G48" s="42">
        <v>-31</v>
      </c>
      <c r="H48" s="51"/>
      <c r="I48" s="42">
        <v>-28</v>
      </c>
      <c r="J48" s="51"/>
      <c r="K48" s="42">
        <v>-31</v>
      </c>
    </row>
    <row r="49" spans="1:11" ht="22.2" customHeight="1">
      <c r="A49" s="51" t="s">
        <v>71</v>
      </c>
      <c r="B49" s="51"/>
      <c r="C49" s="51"/>
      <c r="D49" s="30"/>
      <c r="E49" s="42">
        <v>-49017</v>
      </c>
      <c r="F49" s="30"/>
      <c r="G49" s="42">
        <v>-36350</v>
      </c>
      <c r="H49" s="30"/>
      <c r="I49" s="42">
        <v>-49017</v>
      </c>
      <c r="J49" s="30"/>
      <c r="K49" s="42">
        <v>-36350</v>
      </c>
    </row>
    <row r="50" spans="1:11" ht="22.2" customHeight="1">
      <c r="A50" s="51" t="s">
        <v>167</v>
      </c>
      <c r="B50" s="51"/>
      <c r="C50" s="51"/>
      <c r="D50" s="30"/>
      <c r="E50" s="42">
        <v>710</v>
      </c>
      <c r="F50" s="30"/>
      <c r="G50" s="42">
        <v>417</v>
      </c>
      <c r="H50" s="30"/>
      <c r="I50" s="42">
        <v>710</v>
      </c>
      <c r="J50" s="30"/>
      <c r="K50" s="42">
        <v>417</v>
      </c>
    </row>
    <row r="51" spans="1:11" ht="22.2" customHeight="1">
      <c r="A51" s="51" t="s">
        <v>106</v>
      </c>
      <c r="B51" s="51"/>
      <c r="C51" s="51"/>
      <c r="D51" s="30"/>
      <c r="E51" s="42">
        <v>-375</v>
      </c>
      <c r="F51" s="30"/>
      <c r="G51" s="42">
        <v>-345</v>
      </c>
      <c r="H51" s="30"/>
      <c r="I51" s="42">
        <v>-375</v>
      </c>
      <c r="J51" s="30"/>
      <c r="K51" s="42">
        <v>-345</v>
      </c>
    </row>
    <row r="52" spans="1:11" ht="22.2" customHeight="1">
      <c r="A52" s="51" t="s">
        <v>135</v>
      </c>
      <c r="B52" s="51"/>
      <c r="C52" s="51"/>
      <c r="D52" s="30"/>
      <c r="E52" s="42">
        <v>0</v>
      </c>
      <c r="F52" s="30"/>
      <c r="G52" s="42">
        <v>1682</v>
      </c>
      <c r="H52" s="30"/>
      <c r="I52" s="42">
        <v>0</v>
      </c>
      <c r="J52" s="30"/>
      <c r="K52" s="42">
        <v>1682</v>
      </c>
    </row>
    <row r="53" spans="1:11" ht="22.2" customHeight="1">
      <c r="A53" s="51" t="s">
        <v>205</v>
      </c>
      <c r="B53" s="30"/>
      <c r="C53" s="30"/>
      <c r="D53" s="30"/>
      <c r="E53" s="43">
        <v>51</v>
      </c>
      <c r="F53" s="30"/>
      <c r="G53" s="43">
        <v>107</v>
      </c>
      <c r="H53" s="30"/>
      <c r="I53" s="43">
        <v>51</v>
      </c>
      <c r="J53" s="30"/>
      <c r="K53" s="43">
        <v>107</v>
      </c>
    </row>
    <row r="54" spans="1:11" ht="22.2" customHeight="1">
      <c r="A54" s="50" t="s">
        <v>148</v>
      </c>
      <c r="B54" s="30"/>
      <c r="C54" s="30"/>
      <c r="D54" s="30"/>
      <c r="E54" s="43">
        <f>SUM(E48:E53)</f>
        <v>-48659</v>
      </c>
      <c r="F54" s="30"/>
      <c r="G54" s="43">
        <f>SUM(G48:G53)</f>
        <v>-34520</v>
      </c>
      <c r="H54" s="30"/>
      <c r="I54" s="43">
        <f>SUM(I48:I53)</f>
        <v>-48659</v>
      </c>
      <c r="J54" s="30"/>
      <c r="K54" s="43">
        <f>SUM(K48:K53)</f>
        <v>-34520</v>
      </c>
    </row>
    <row r="55" spans="1:11" ht="22.2" customHeight="1">
      <c r="A55" s="50" t="s">
        <v>54</v>
      </c>
      <c r="B55" s="30"/>
      <c r="C55" s="30"/>
      <c r="D55" s="30"/>
      <c r="E55" s="42"/>
      <c r="F55" s="51"/>
      <c r="G55" s="51"/>
      <c r="H55" s="51"/>
      <c r="I55" s="42"/>
      <c r="J55" s="51"/>
      <c r="K55" s="42"/>
    </row>
    <row r="56" spans="1:11" ht="22.2" customHeight="1">
      <c r="A56" s="51" t="s">
        <v>136</v>
      </c>
      <c r="B56" s="30"/>
      <c r="C56" s="30"/>
      <c r="D56" s="30"/>
      <c r="E56" s="42">
        <v>723190</v>
      </c>
      <c r="F56" s="30"/>
      <c r="G56" s="42">
        <v>661443</v>
      </c>
      <c r="H56" s="30"/>
      <c r="I56" s="42">
        <v>723190</v>
      </c>
      <c r="J56" s="30"/>
      <c r="K56" s="42">
        <v>661443</v>
      </c>
    </row>
    <row r="57" spans="1:11" ht="22.2" customHeight="1">
      <c r="A57" s="51" t="s">
        <v>137</v>
      </c>
      <c r="B57" s="30"/>
      <c r="C57" s="30"/>
      <c r="D57" s="30"/>
      <c r="E57" s="42">
        <v>-577266</v>
      </c>
      <c r="F57" s="30"/>
      <c r="G57" s="42">
        <v>-596594</v>
      </c>
      <c r="H57" s="30"/>
      <c r="I57" s="42">
        <v>-577266</v>
      </c>
      <c r="J57" s="30"/>
      <c r="K57" s="42">
        <v>-596594</v>
      </c>
    </row>
    <row r="58" spans="1:11" ht="22.2" customHeight="1">
      <c r="A58" s="51" t="s">
        <v>81</v>
      </c>
      <c r="B58" s="30"/>
      <c r="C58" s="30"/>
      <c r="D58" s="30"/>
      <c r="E58" s="42">
        <v>-1549</v>
      </c>
      <c r="F58" s="30"/>
      <c r="G58" s="42">
        <v>-3695</v>
      </c>
      <c r="H58" s="30"/>
      <c r="I58" s="42">
        <v>-1549</v>
      </c>
      <c r="J58" s="30"/>
      <c r="K58" s="42">
        <v>-3695</v>
      </c>
    </row>
    <row r="59" spans="1:11" ht="22.2" customHeight="1">
      <c r="A59" s="51" t="s">
        <v>111</v>
      </c>
      <c r="B59" s="30"/>
      <c r="C59" s="30"/>
      <c r="D59" s="30"/>
      <c r="E59" s="42">
        <v>-50972</v>
      </c>
      <c r="F59" s="30"/>
      <c r="G59" s="42">
        <v>-46264</v>
      </c>
      <c r="H59" s="30"/>
      <c r="I59" s="42">
        <v>-50972</v>
      </c>
      <c r="J59" s="30"/>
      <c r="K59" s="42">
        <v>-46264</v>
      </c>
    </row>
    <row r="60" spans="1:11" ht="22.2" customHeight="1">
      <c r="A60" s="51" t="s">
        <v>195</v>
      </c>
      <c r="B60" s="30"/>
      <c r="C60" s="30"/>
      <c r="D60" s="30"/>
      <c r="E60" s="42">
        <v>-37301</v>
      </c>
      <c r="F60" s="30"/>
      <c r="G60" s="42">
        <v>-56669</v>
      </c>
      <c r="H60" s="30"/>
      <c r="I60" s="42">
        <v>-37301</v>
      </c>
      <c r="J60" s="30"/>
      <c r="K60" s="42">
        <v>-56669</v>
      </c>
    </row>
    <row r="61" spans="1:11" ht="22.2" customHeight="1">
      <c r="A61" s="51" t="s">
        <v>105</v>
      </c>
      <c r="B61" s="30"/>
      <c r="C61" s="30"/>
      <c r="D61" s="30"/>
      <c r="E61" s="42">
        <v>-2048</v>
      </c>
      <c r="F61" s="30"/>
      <c r="G61" s="42">
        <v>-2064</v>
      </c>
      <c r="H61" s="30"/>
      <c r="I61" s="42">
        <v>-2048</v>
      </c>
      <c r="J61" s="30"/>
      <c r="K61" s="42">
        <v>-2064</v>
      </c>
    </row>
    <row r="62" spans="1:11" ht="22.2" customHeight="1">
      <c r="A62" s="51" t="s">
        <v>104</v>
      </c>
      <c r="B62" s="30"/>
      <c r="C62" s="30"/>
      <c r="D62" s="30"/>
      <c r="E62" s="42">
        <v>-45655</v>
      </c>
      <c r="F62" s="30"/>
      <c r="G62" s="42">
        <v>-60751</v>
      </c>
      <c r="H62" s="30"/>
      <c r="I62" s="42">
        <v>-45655</v>
      </c>
      <c r="J62" s="30"/>
      <c r="K62" s="42">
        <v>-60751</v>
      </c>
    </row>
    <row r="63" spans="1:11" ht="22.2" customHeight="1">
      <c r="A63" s="51" t="s">
        <v>181</v>
      </c>
      <c r="B63" s="30"/>
      <c r="C63" s="30"/>
      <c r="D63" s="30"/>
      <c r="E63" s="42"/>
      <c r="F63" s="30"/>
      <c r="G63" s="14"/>
      <c r="H63" s="30"/>
      <c r="I63" s="14"/>
      <c r="J63" s="30"/>
      <c r="K63" s="42"/>
    </row>
    <row r="64" spans="1:11" ht="22.2" customHeight="1">
      <c r="A64" s="51" t="s">
        <v>182</v>
      </c>
      <c r="B64" s="30"/>
      <c r="C64" s="30"/>
      <c r="D64" s="30"/>
      <c r="E64" s="22">
        <v>1</v>
      </c>
      <c r="F64" s="30"/>
      <c r="G64" s="22">
        <v>0</v>
      </c>
      <c r="H64" s="30"/>
      <c r="I64" s="22">
        <v>1</v>
      </c>
      <c r="J64" s="30"/>
      <c r="K64" s="43">
        <v>0</v>
      </c>
    </row>
    <row r="65" spans="1:11" ht="22.2" customHeight="1">
      <c r="A65" s="50" t="s">
        <v>183</v>
      </c>
      <c r="B65" s="30"/>
      <c r="C65" s="30"/>
      <c r="D65" s="30"/>
      <c r="E65" s="43">
        <f>SUM(E56:E64)</f>
        <v>8400</v>
      </c>
      <c r="F65" s="42"/>
      <c r="G65" s="43">
        <f>SUM(G56:G64)</f>
        <v>-104594</v>
      </c>
      <c r="H65" s="42"/>
      <c r="I65" s="43">
        <f>SUM(I56:I64)</f>
        <v>8400</v>
      </c>
      <c r="J65" s="42"/>
      <c r="K65" s="43">
        <f>SUM(K56:K64)</f>
        <v>-104594</v>
      </c>
    </row>
    <row r="66" spans="1:11" ht="22.2" customHeight="1">
      <c r="A66" s="50" t="s">
        <v>128</v>
      </c>
      <c r="B66" s="30"/>
      <c r="C66" s="30"/>
      <c r="D66" s="30"/>
      <c r="E66" s="43">
        <v>527</v>
      </c>
      <c r="F66" s="30"/>
      <c r="G66" s="43">
        <v>-239</v>
      </c>
      <c r="H66" s="30"/>
      <c r="I66" s="43">
        <v>0</v>
      </c>
      <c r="J66" s="30"/>
      <c r="K66" s="43">
        <v>0</v>
      </c>
    </row>
    <row r="67" spans="1:11" ht="22.2" customHeight="1">
      <c r="A67" s="50" t="s">
        <v>202</v>
      </c>
      <c r="B67" s="30"/>
      <c r="C67" s="30"/>
      <c r="D67" s="30"/>
      <c r="E67" s="42">
        <f>E37+E54+E65+E66</f>
        <v>-11982</v>
      </c>
      <c r="F67" s="42"/>
      <c r="G67" s="42">
        <f>G37+G54+G65+G66</f>
        <v>22981</v>
      </c>
      <c r="H67" s="42"/>
      <c r="I67" s="42">
        <f>I37+I54+I65+I66</f>
        <v>-11913</v>
      </c>
      <c r="J67" s="42"/>
      <c r="K67" s="42">
        <f>K37+K54+K65+K66</f>
        <v>22654</v>
      </c>
    </row>
    <row r="68" spans="1:11" ht="22.2" customHeight="1">
      <c r="A68" s="51" t="s">
        <v>67</v>
      </c>
      <c r="B68" s="30"/>
      <c r="C68" s="30"/>
      <c r="D68" s="30"/>
      <c r="E68" s="43">
        <v>93748</v>
      </c>
      <c r="F68" s="42"/>
      <c r="G68" s="43">
        <v>62077</v>
      </c>
      <c r="H68" s="42"/>
      <c r="I68" s="43">
        <v>72215</v>
      </c>
      <c r="J68" s="42"/>
      <c r="K68" s="43">
        <v>44229</v>
      </c>
    </row>
    <row r="69" spans="1:11" ht="22.2" customHeight="1" thickBot="1">
      <c r="A69" s="50" t="s">
        <v>68</v>
      </c>
      <c r="B69" s="30"/>
      <c r="C69" s="30"/>
      <c r="D69" s="30"/>
      <c r="E69" s="54">
        <f>SUM(E67:E68)</f>
        <v>81766</v>
      </c>
      <c r="F69" s="42"/>
      <c r="G69" s="54">
        <f>SUM(G67:G68)</f>
        <v>85058</v>
      </c>
      <c r="H69" s="42"/>
      <c r="I69" s="54">
        <f>SUM(I67:I68)</f>
        <v>60302</v>
      </c>
      <c r="J69" s="42"/>
      <c r="K69" s="54">
        <f>SUM(K67:K68)</f>
        <v>66883</v>
      </c>
    </row>
    <row r="70" spans="1:11" ht="22.2" customHeight="1" thickTop="1">
      <c r="A70" s="51"/>
      <c r="B70" s="30"/>
      <c r="C70" s="30"/>
      <c r="D70" s="30"/>
      <c r="E70" s="14">
        <f>E69-'BS&amp;PL'!E12</f>
        <v>0</v>
      </c>
      <c r="F70" s="42"/>
      <c r="G70" s="14"/>
      <c r="H70" s="42"/>
      <c r="I70" s="14">
        <f>I69-'BS&amp;PL'!I12</f>
        <v>0</v>
      </c>
      <c r="J70" s="42"/>
      <c r="K70" s="14"/>
    </row>
    <row r="71" spans="1:11" ht="22.2" customHeight="1">
      <c r="A71" s="50" t="s">
        <v>113</v>
      </c>
      <c r="B71" s="30"/>
      <c r="C71" s="30"/>
      <c r="D71" s="30"/>
      <c r="E71" s="14"/>
      <c r="F71" s="42"/>
      <c r="G71" s="14"/>
      <c r="H71" s="42"/>
      <c r="I71" s="14"/>
      <c r="J71" s="42"/>
      <c r="K71" s="14"/>
    </row>
    <row r="72" spans="1:11" ht="22.2" customHeight="1">
      <c r="A72" s="51" t="s">
        <v>112</v>
      </c>
      <c r="B72" s="30"/>
      <c r="C72" s="30"/>
      <c r="D72" s="30"/>
      <c r="E72" s="14"/>
      <c r="F72" s="42"/>
      <c r="G72" s="14"/>
      <c r="H72" s="42"/>
      <c r="I72" s="14"/>
      <c r="J72" s="42"/>
      <c r="K72" s="14"/>
    </row>
    <row r="73" spans="1:11" ht="22.2" customHeight="1">
      <c r="A73" s="51" t="s">
        <v>59</v>
      </c>
      <c r="B73" s="30"/>
      <c r="C73" s="30"/>
      <c r="D73" s="30"/>
      <c r="E73" s="14">
        <v>2231</v>
      </c>
      <c r="F73" s="14"/>
      <c r="G73" s="14">
        <v>318</v>
      </c>
      <c r="H73" s="14"/>
      <c r="I73" s="14">
        <v>2231</v>
      </c>
      <c r="J73" s="14"/>
      <c r="K73" s="14">
        <v>318</v>
      </c>
    </row>
    <row r="74" spans="1:11" ht="22.2" customHeight="1">
      <c r="A74" s="51" t="s">
        <v>171</v>
      </c>
      <c r="B74" s="30"/>
      <c r="C74" s="30"/>
      <c r="D74" s="30"/>
      <c r="E74" s="14">
        <v>9274</v>
      </c>
      <c r="F74" s="14"/>
      <c r="G74" s="14">
        <v>0</v>
      </c>
      <c r="H74" s="14"/>
      <c r="I74" s="14">
        <v>9274</v>
      </c>
      <c r="J74" s="14"/>
      <c r="K74" s="14">
        <v>0</v>
      </c>
    </row>
    <row r="75" spans="1:11" ht="22.2" customHeight="1">
      <c r="A75" s="51"/>
      <c r="B75" s="30"/>
      <c r="C75" s="30"/>
      <c r="D75" s="30"/>
      <c r="E75" s="14"/>
      <c r="F75" s="14"/>
      <c r="G75" s="14"/>
      <c r="H75" s="30"/>
      <c r="I75" s="31"/>
      <c r="J75" s="30"/>
      <c r="K75" s="31"/>
    </row>
    <row r="76" spans="1:11" ht="22.2" customHeight="1">
      <c r="A76" s="40" t="s">
        <v>10</v>
      </c>
      <c r="B76" s="51"/>
      <c r="C76" s="51"/>
      <c r="D76" s="30"/>
      <c r="E76" s="51"/>
      <c r="F76" s="51"/>
      <c r="G76" s="51"/>
      <c r="H76" s="51"/>
      <c r="I76" s="51"/>
      <c r="J76" s="51"/>
      <c r="K76" s="51"/>
    </row>
  </sheetData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59662F-60B8-4EE9-B20D-9BCE1678CB28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63bc030a-3283-43ab-804d-8532f4cf8169"/>
    <ds:schemaRef ds:uri="http://schemas.microsoft.com/office/infopath/2007/PartnerControls"/>
    <ds:schemaRef ds:uri="http://schemas.openxmlformats.org/package/2006/metadata/core-properties"/>
    <ds:schemaRef ds:uri="5c0624b5-3477-44a4-ae14-70480fff47b8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91B2EF2F-A8CC-4C88-AF60-5A606051F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08BB91-B882-455E-B56C-6608AF97B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CE_Conso</vt:lpstr>
      <vt:lpstr>CE Company Only</vt:lpstr>
      <vt:lpstr>CF</vt:lpstr>
      <vt:lpstr>'BS&amp;PL'!Print_Area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2026-08-11T02:56:01Z</cp:lastPrinted>
  <dcterms:created xsi:type="dcterms:W3CDTF">2011-03-15T03:50:46Z</dcterms:created>
  <dcterms:modified xsi:type="dcterms:W3CDTF">2026-08-11T02:56:15Z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