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TC Concrete Product\2026\Q2'2026\STC\"/>
    </mc:Choice>
  </mc:AlternateContent>
  <xr:revisionPtr revIDLastSave="0" documentId="8_{C60C2E45-0E3B-4412-8667-D169B290E7A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" r:id="rId1"/>
    <sheet name="PL" sheetId="5" r:id="rId2"/>
    <sheet name="SE" sheetId="3" r:id="rId3"/>
    <sheet name="CF" sheetId="7" r:id="rId4"/>
  </sheets>
  <definedNames>
    <definedName name="_xlnm.Print_Area" localSheetId="0">BS!$A$1:$J$87</definedName>
    <definedName name="_xlnm.Print_Area" localSheetId="3">CF!$A$1:$G$62</definedName>
    <definedName name="_xlnm.Print_Area" localSheetId="1">PL!$A$1:$H$94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1" i="5" l="1"/>
  <c r="E41" i="7"/>
  <c r="F66" i="5" l="1"/>
  <c r="H21" i="5" l="1"/>
  <c r="H66" i="5"/>
  <c r="H85" i="5"/>
  <c r="N11" i="3" s="1"/>
  <c r="H84" i="5"/>
  <c r="F84" i="5"/>
  <c r="F85" i="5" s="1"/>
  <c r="N18" i="3" s="1"/>
  <c r="F37" i="5"/>
  <c r="F38" i="5" s="1"/>
  <c r="H37" i="5"/>
  <c r="H38" i="5"/>
  <c r="L21" i="3"/>
  <c r="J21" i="3"/>
  <c r="H21" i="3"/>
  <c r="F21" i="3"/>
  <c r="D21" i="3"/>
  <c r="P20" i="3"/>
  <c r="L14" i="3"/>
  <c r="J14" i="3"/>
  <c r="H14" i="3"/>
  <c r="F14" i="3"/>
  <c r="D14" i="3"/>
  <c r="P13" i="3"/>
  <c r="H63" i="5"/>
  <c r="H58" i="5"/>
  <c r="H16" i="5"/>
  <c r="H11" i="5"/>
  <c r="H17" i="5" l="1"/>
  <c r="H19" i="5" s="1"/>
  <c r="H40" i="5" s="1"/>
  <c r="F16" i="5"/>
  <c r="F11" i="5"/>
  <c r="F58" i="5"/>
  <c r="F17" i="5" l="1"/>
  <c r="F19" i="5" s="1"/>
  <c r="F43" i="5" s="1"/>
  <c r="H43" i="5"/>
  <c r="P9" i="3"/>
  <c r="G41" i="7"/>
  <c r="F63" i="5"/>
  <c r="F40" i="5" l="1"/>
  <c r="G49" i="7"/>
  <c r="E49" i="7"/>
  <c r="H64" i="5"/>
  <c r="H68" i="5" s="1"/>
  <c r="F64" i="5"/>
  <c r="F68" i="5" s="1"/>
  <c r="H20" i="1"/>
  <c r="F20" i="1"/>
  <c r="F44" i="1"/>
  <c r="F14" i="1"/>
  <c r="F87" i="5" l="1"/>
  <c r="F90" i="5"/>
  <c r="H44" i="1"/>
  <c r="H14" i="1"/>
  <c r="H52" i="1" l="1"/>
  <c r="F52" i="1"/>
  <c r="N17" i="3" l="1"/>
  <c r="H87" i="5"/>
  <c r="H90" i="5"/>
  <c r="F53" i="1"/>
  <c r="H53" i="1"/>
  <c r="E8" i="7" l="1"/>
  <c r="E18" i="7" s="1"/>
  <c r="E26" i="7" s="1"/>
  <c r="G8" i="7"/>
  <c r="N10" i="3" l="1"/>
  <c r="D12" i="3" l="1"/>
  <c r="H77" i="1"/>
  <c r="H76" i="1"/>
  <c r="H74" i="1"/>
  <c r="H73" i="1"/>
  <c r="H72" i="1"/>
  <c r="H71" i="1"/>
  <c r="P16" i="3"/>
  <c r="H78" i="1" l="1"/>
  <c r="F19" i="3"/>
  <c r="F12" i="3"/>
  <c r="F72" i="1" l="1"/>
  <c r="F22" i="3" l="1"/>
  <c r="N19" i="3" l="1"/>
  <c r="N21" i="3" s="1"/>
  <c r="L19" i="3"/>
  <c r="J19" i="3"/>
  <c r="H19" i="3"/>
  <c r="D19" i="3"/>
  <c r="P18" i="3"/>
  <c r="L12" i="3"/>
  <c r="J12" i="3"/>
  <c r="H12" i="3"/>
  <c r="P11" i="3"/>
  <c r="F76" i="1" l="1"/>
  <c r="F77" i="1"/>
  <c r="F71" i="1"/>
  <c r="F73" i="1"/>
  <c r="F74" i="1"/>
  <c r="F78" i="1" l="1"/>
  <c r="H22" i="3"/>
  <c r="H79" i="1"/>
  <c r="F21" i="1"/>
  <c r="H21" i="1"/>
  <c r="G18" i="7" l="1"/>
  <c r="G26" i="7" s="1"/>
  <c r="J22" i="3"/>
  <c r="L22" i="3"/>
  <c r="D22" i="3"/>
  <c r="G29" i="7" l="1"/>
  <c r="G50" i="7" s="1"/>
  <c r="G52" i="7" l="1"/>
  <c r="E29" i="7"/>
  <c r="N12" i="3"/>
  <c r="N14" i="3" s="1"/>
  <c r="P10" i="3"/>
  <c r="P17" i="3"/>
  <c r="E50" i="7" l="1"/>
  <c r="E52" i="7" s="1"/>
  <c r="E53" i="7" s="1"/>
  <c r="F79" i="1"/>
  <c r="F80" i="1" s="1"/>
  <c r="P12" i="3"/>
  <c r="P14" i="3" s="1"/>
  <c r="H80" i="1"/>
  <c r="P19" i="3"/>
  <c r="P21" i="3" s="1"/>
</calcChain>
</file>

<file path=xl/sharedStrings.xml><?xml version="1.0" encoding="utf-8"?>
<sst xmlns="http://schemas.openxmlformats.org/spreadsheetml/2006/main" count="262" uniqueCount="167">
  <si>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</si>
  <si>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</si>
  <si>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</si>
  <si>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</si>
  <si>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</si>
  <si>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</si>
  <si>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</si>
  <si>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</si>
  <si>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</si>
  <si>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</si>
  <si>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</si>
  <si>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</si>
  <si>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   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</si>
  <si>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</si>
  <si>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</si>
  <si>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</si>
  <si>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</si>
  <si>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</si>
  <si>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</si>
  <si>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</si>
  <si>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</si>
  <si>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</si>
  <si>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</si>
  <si>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</si>
  <si>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</si>
  <si>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</si>
  <si>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</si>
  <si>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</si>
  <si>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</si>
  <si>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</si>
  <si>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</si>
  <si>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</si>
  <si>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</si>
  <si>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</si>
  <si>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</si>
  <si>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</si>
  <si>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</si>
  <si>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</si>
  <si>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</si>
  <si>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</si>
  <si>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</si>
  <si>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</si>
  <si>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</si>
  <si>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จ่ายดอกเบี้ย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</si>
  <si>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</si>
  <si>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</si>
  <si>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</si>
  <si>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</si>
  <si>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ยังไม่ได้จัดสรร</t>
  </si>
  <si>
    <t>กำไรขาดทุนเบ็ดเสร็จอื่น:</t>
  </si>
  <si>
    <t xml:space="preserve">สินค้าคงเหลือ </t>
  </si>
  <si>
    <t xml:space="preserve">ที่ดิน อาคารและอุปกรณ์ </t>
  </si>
  <si>
    <t>หนี้สินภาษีเงินได้รอการตัดบัญชี</t>
  </si>
  <si>
    <t>ส่วนต่ำจากการรวมธุรกิจภายใต้การควบคุมเดียวกัน</t>
  </si>
  <si>
    <t>จากการจ่าย</t>
  </si>
  <si>
    <t>โดยใช้หุ้นเป็นเกณฑ์</t>
  </si>
  <si>
    <t>ส่วนต่ำจาก</t>
  </si>
  <si>
    <t>การรวมธุรกิจภายใต้</t>
  </si>
  <si>
    <t>การควบคุมเดียวกัน</t>
  </si>
  <si>
    <t>ข้อมูลกระแสเงินสดเปิดเผยเพิ่มเติม</t>
  </si>
  <si>
    <t>รายการที่ไม่ใช่เงินสดประกอบด้วย</t>
  </si>
  <si>
    <t>จัดสรรแล้ว -</t>
  </si>
  <si>
    <t>สำรองตามกฎหมาย</t>
  </si>
  <si>
    <t xml:space="preserve">   จ่ายภาษีเงินได้</t>
  </si>
  <si>
    <t>เงินสดสุทธิใช้ไปในกิจกรรมลงทุน</t>
  </si>
  <si>
    <t>(หน่วย: บาท)</t>
  </si>
  <si>
    <t>ทุนที่ออกและ</t>
  </si>
  <si>
    <t>ส่วนทุนจากการจ่ายโดยใช้หุ้นเป็นเกณฑ์</t>
  </si>
  <si>
    <t>ชำระแล้ว</t>
  </si>
  <si>
    <t xml:space="preserve">   จากกิจกรรมดำเนินงาน</t>
  </si>
  <si>
    <t xml:space="preserve">   สินทรัพย์และหนี้สินดำเนินงาน</t>
  </si>
  <si>
    <t>กำไรจากการดำเนินงานก่อนการเปลี่ยนแปลงใน</t>
  </si>
  <si>
    <t>กำไรขาดทุน:</t>
  </si>
  <si>
    <t>สินทรัพย์ไม่มีตัวตน</t>
  </si>
  <si>
    <t>ซื้ออาคารและอุปกรณ์</t>
  </si>
  <si>
    <t>(ยังไม่ได้ตรวจสอบ แต่สอบทานแล้ว)</t>
  </si>
  <si>
    <t>(หน่วย: พันบาท)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</si>
  <si>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</si>
  <si>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</si>
  <si>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</si>
  <si>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(ยังไม่ได้ตรวจสอบ</t>
  </si>
  <si>
    <t>แต่สอบทานแล้ว)</t>
  </si>
  <si>
    <t>(ตรวจสอบแล้ว)</t>
  </si>
  <si>
    <t>ส่วนทุน</t>
  </si>
  <si>
    <t xml:space="preserve">      หุ้นสามัญ 568,000,000 หุ้น มูลค่าหุ้นละ 0.50 บาท</t>
  </si>
  <si>
    <t>ค่าใช้จ่ายในการขายและจัดจำหน่าย</t>
  </si>
  <si>
    <t>จำนวนหุ้นสามัญถัวเฉลี่ยถ่วงน้ำหนัก (พันหุ้น)</t>
  </si>
  <si>
    <t>ส่วนเกินมูลค่า</t>
  </si>
  <si>
    <t>ส่วนเกินมูลค่าหุ้นสามัญ</t>
  </si>
  <si>
    <t>สินทรัพย์สิทธิการใช้</t>
  </si>
  <si>
    <t>ส่วนของหนี้สินตามสัญญาเช่าที่ถึงกำหนดชำระ</t>
  </si>
  <si>
    <t>รายได้จากสัญญาที่ทำกับลูกค้า</t>
  </si>
  <si>
    <t>จ่ายชำระหนี้สินตามสัญญาเช่า</t>
  </si>
  <si>
    <t>สินทรัพย์ไม่หมุนเวียนอื่น</t>
  </si>
  <si>
    <t>เงินสดรับจากเงินกู้ยืมระยะสั้นจากสถาบันการเงิน</t>
  </si>
  <si>
    <t>ต้นทุนทางการเงิน</t>
  </si>
  <si>
    <t>2, 3</t>
  </si>
  <si>
    <t xml:space="preserve">เงินสดและรายการเทียบเท่าเงินสดปลายงวด </t>
  </si>
  <si>
    <t>จ่ายชำระคืนเงินกู้ยืมระยะยาว</t>
  </si>
  <si>
    <t>จ่ายชำระคืนเงินกู้ยืมระยะสั้นจากสถาบันการเงิน</t>
  </si>
  <si>
    <t>ต้นทุนขายและบริการ</t>
  </si>
  <si>
    <t>ภาษีเงินได้</t>
  </si>
  <si>
    <t xml:space="preserve">   โอนสินค้าคงเหลือเป็นที่ดิน อาคารและอุปกรณ์</t>
  </si>
  <si>
    <t xml:space="preserve">   สินทรัพย์สิทธิการใช้เพิ่มขึ้นระหว่างงวด</t>
  </si>
  <si>
    <t>หุ้นสามัญ</t>
  </si>
  <si>
    <t>เงินสดจากกิจกรรมดำเนินงาน</t>
  </si>
  <si>
    <t>กำไรจากการดำเนินงาน</t>
  </si>
  <si>
    <t>งบฐานะการเงิน</t>
  </si>
  <si>
    <t>งบฐานะการเงิน (ต่อ)</t>
  </si>
  <si>
    <t>เงินสดและรายการเทียบเท่าเงินสดเพิ่มขึ้นสุทธิ</t>
  </si>
  <si>
    <t xml:space="preserve">   โอนกลับผลขาดทุนด้านเครดิตที่คาดว่าจะเกิดขึ้น</t>
  </si>
  <si>
    <t>(หน่วย: พันบาท ยกเว้นกำไรต่อหุ้นแสดงเป็นบาท)</t>
  </si>
  <si>
    <t xml:space="preserve">   จากสถาบันการเงิน</t>
  </si>
  <si>
    <t>เงินเบิกเกินบัญชีและเงินกู้ยืมระยะสั้น</t>
  </si>
  <si>
    <t>ส่วนของเงินกู้ยืมระยะยาวที่ถึงกำหนดชำระ</t>
  </si>
  <si>
    <t>ยอดคงเหลือ ณ วันที่ 1 มกราคม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</si>
  <si>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</si>
  <si>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</si>
  <si>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</si>
  <si>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</si>
  <si>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เงินสดสุทธิจากกิจกรรมดำเนินงาน</t>
  </si>
  <si>
    <t xml:space="preserve">   เจ้าหนี้การค้าและเจ้าหนี้หมุนเวียนอื่น</t>
  </si>
  <si>
    <t xml:space="preserve">   ลูกหนี้การค้าและลูกหนี้หมุนเวียนอื่น</t>
  </si>
  <si>
    <t xml:space="preserve">   ประมาณการหนี้สินไม่หมุนเวียนสำหรับผลประโยชน์พนักงาน</t>
  </si>
  <si>
    <t xml:space="preserve">   การปรับลดสินค้าคงเหลือเป็นมูลค่าสุทธิที่จะได้รับ</t>
  </si>
  <si>
    <t>บริษัท เอสทีซี คอนกรีตโปรดัคท์ จำกัด (มหาชน) และบริษัทย่อย</t>
  </si>
  <si>
    <t>หนี้สินและส่วนของผู้ถือหุ้น (ต่อ)</t>
  </si>
  <si>
    <t>กำไรสำหรับงวด</t>
  </si>
  <si>
    <t>หนี้สินดำเนินงานเพิ่มขึ้น (ลดลง)</t>
  </si>
  <si>
    <t>เงินสดสุทธิใช้ไปในกิจกรรมจัดหาเงิน</t>
  </si>
  <si>
    <t>ยอดคงเหลือ ณ วันที่ 1 มกราคม 2569</t>
  </si>
  <si>
    <t>31 ธันวาคม 2568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</si>
  <si>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</si>
  <si>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</si>
  <si>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เงินกู้ยืมระยะยาว - สุทธิจากส่วนที่</t>
  </si>
  <si>
    <t>บริษัท เอสทีซี คอนกรีตโปรดัคท์ จำกัด (มหาชน)</t>
  </si>
  <si>
    <t>งบการเปลี่ยนแปลงส่วนของผู้ถือหุ้น</t>
  </si>
  <si>
    <t>2, 7</t>
  </si>
  <si>
    <t xml:space="preserve">   สินทรัพย์สิทธิการใช้และหนี้สินตามสัญญาเช่าลดลงจาก</t>
  </si>
  <si>
    <t xml:space="preserve">      การยกเลิกสัญญาเช่าระหว่างงวด</t>
  </si>
  <si>
    <t>รายการปรับกระทบยอดกำไรก่อนภาษีเป็นเงินสดรับ (จ่าย)</t>
  </si>
  <si>
    <t xml:space="preserve">   เจ้าหนี้ค่าซื้ออาคารและอุปกรณ์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</si>
  <si>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</si>
  <si>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</si>
  <si>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</si>
  <si>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</si>
  <si>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</si>
  <si>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สำหรับงวดหกเดือนสิ้นสุดวันที่ 30 มิถุนายน 2569</t>
  </si>
  <si>
    <t>จ่ายเงินปันผล</t>
  </si>
  <si>
    <t>กำไร(ขาดทุน)ก่อนภาษีเงินได้</t>
  </si>
  <si>
    <t>กำไร(ขาดทุน)สำหรับงวด</t>
  </si>
  <si>
    <t>กำไร(ขาดทุน)ต่อหุ้นขั้นพื้นฐาน</t>
  </si>
  <si>
    <t>กำไร(ขาดทุน)สำหรับงวด (บาท)</t>
  </si>
  <si>
    <t>ขาดทุนสำหรับงวด</t>
  </si>
  <si>
    <t>กำไร(ขาดทุน)ก่อนภาษี</t>
  </si>
  <si>
    <t>เงินปันผลจ่าย (หมายเหตุ 13)</t>
  </si>
  <si>
    <t>งบกำไรขาดทุนเบ็ดเสร็จ (ต่อ)</t>
  </si>
  <si>
    <t>รายการที่จะไม่ถูกบันทึกในส่วนของ</t>
  </si>
  <si>
    <t xml:space="preserve">   กำไรหรือขาดทุนในภายหลัง</t>
  </si>
  <si>
    <t>หัก: ผลกระทบของภาษีเงินได้</t>
  </si>
  <si>
    <t>รายการที่จะไม่ถูกบันทึกในส่วนของกำไรหรือขาดทุน</t>
  </si>
  <si>
    <t xml:space="preserve">   ในภายหลัง - สุทธิจากภาษีเงินได้</t>
  </si>
  <si>
    <t>ผลกำไรจากการวัดมูลค่าใหม่ของผลประโยชน์</t>
  </si>
  <si>
    <t xml:space="preserve">   พนักงานที่กำหนดไว้</t>
  </si>
  <si>
    <t>เงินสดรับจากการจำหน่ายที่ดิน อาคารและอุปกรณ์</t>
  </si>
  <si>
    <t>เงินเบิกเกินบัญชีธนาคารเพิ่มขึ้น(ลดลง)</t>
  </si>
  <si>
    <t xml:space="preserve">   กำไรจากการจำหน่ายที่ดิน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</si>
</sst>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_-* #,##0_-;\-* #,##0_-;_-* &quot;-&quot;??_-;_-@_-"/>
    <numFmt numFmtId="168" formatCode="_(* #,##0.000_);_(* \(#,##0.000\);_(* &quot;-&quot;_);_(@_)"/>
  </numFmts>
  <fonts count="17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b/>
      <i/>
      <sz val="16"/>
      <name val="Angsana New"/>
      <family val="1"/>
    </font>
    <font>
      <sz val="16"/>
      <color rgb="FFFF0000"/>
      <name val="Angsana New"/>
      <family val="1"/>
    </font>
    <font>
      <u/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sz val="12"/>
      <name val="Tms Rmn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6">
    <xf numFmtId="0" fontId="0" fillId="0" borderId="0"/>
    <xf numFmtId="0" fontId="9" fillId="0" borderId="0"/>
    <xf numFmtId="0" fontId="2" fillId="0" borderId="0"/>
    <xf numFmtId="0" fontId="15" fillId="0" borderId="0" applyNumberFormat="0" applyFill="0" applyBorder="0" applyAlignment="0" applyProtection="0"/>
    <xf numFmtId="164" fontId="16" fillId="0" borderId="0" applyFont="0" applyFill="0" applyBorder="0" applyAlignment="0" applyProtection="0"/>
    <xf numFmtId="0" fontId="1" fillId="0" borderId="0"/>
  </cellStyleXfs>
  <cellXfs count="94">
    <xf numFmtId="0" fontId="0" fillId="0" borderId="0" xfId="0"/>
    <xf numFmtId="167" fontId="4" fillId="0" borderId="1" xfId="4" quotePrefix="1" applyNumberFormat="1" applyFont="1" applyFill="1" applyBorder="1" applyAlignment="1">
      <alignment horizontal="center"/>
    </xf>
    <xf numFmtId="167" fontId="4" fillId="0" borderId="0" xfId="4" applyNumberFormat="1" applyFont="1" applyFill="1" applyAlignment="1">
      <alignment horizontal="center"/>
    </xf>
    <xf numFmtId="167" fontId="4" fillId="0" borderId="0" xfId="4" quotePrefix="1" applyNumberFormat="1" applyFont="1" applyFill="1" applyAlignment="1">
      <alignment horizontal="centerContinuous"/>
    </xf>
    <xf numFmtId="167" fontId="3" fillId="0" borderId="0" xfId="4" applyNumberFormat="1" applyFont="1" applyFill="1" applyAlignment="1"/>
    <xf numFmtId="167" fontId="4" fillId="0" borderId="0" xfId="4" applyNumberFormat="1" applyFont="1" applyFill="1" applyAlignment="1"/>
    <xf numFmtId="167" fontId="4" fillId="0" borderId="0" xfId="4" applyNumberFormat="1" applyFont="1" applyFill="1" applyAlignment="1">
      <alignment horizontal="right"/>
    </xf>
    <xf numFmtId="167" fontId="4" fillId="0" borderId="3" xfId="4" applyNumberFormat="1" applyFont="1" applyFill="1" applyBorder="1" applyAlignment="1">
      <alignment horizontal="right"/>
    </xf>
    <xf numFmtId="167" fontId="4" fillId="0" borderId="2" xfId="4" applyNumberFormat="1" applyFont="1" applyFill="1" applyBorder="1" applyAlignment="1">
      <alignment horizontal="right"/>
    </xf>
    <xf numFmtId="167" fontId="4" fillId="0" borderId="0" xfId="4" applyNumberFormat="1" applyFont="1" applyFill="1" applyBorder="1" applyAlignment="1">
      <alignment horizontal="right"/>
    </xf>
    <xf numFmtId="167" fontId="4" fillId="0" borderId="4" xfId="4" applyNumberFormat="1" applyFont="1" applyFill="1" applyBorder="1" applyAlignment="1">
      <alignment horizontal="right"/>
    </xf>
    <xf numFmtId="164" fontId="4" fillId="0" borderId="0" xfId="4" applyFont="1" applyFill="1" applyAlignment="1">
      <alignment horizontal="right"/>
    </xf>
    <xf numFmtId="164" fontId="4" fillId="0" borderId="0" xfId="4" applyFont="1" applyFill="1" applyAlignment="1"/>
    <xf numFmtId="41" fontId="4" fillId="0" borderId="0" xfId="4" applyNumberFormat="1" applyFont="1" applyFill="1" applyBorder="1" applyAlignment="1">
      <alignment horizontal="center"/>
    </xf>
    <xf numFmtId="41" fontId="4" fillId="0" borderId="0" xfId="4" applyNumberFormat="1" applyFont="1" applyFill="1" applyBorder="1" applyAlignment="1">
      <alignment horizontal="right"/>
    </xf>
    <xf numFmtId="41" fontId="4" fillId="0" borderId="0" xfId="4" applyNumberFormat="1" applyFont="1" applyFill="1" applyAlignment="1">
      <alignment horizontal="right"/>
    </xf>
    <xf numFmtId="37" fontId="3" fillId="0" borderId="0" xfId="0" applyNumberFormat="1" applyFont="1" applyAlignment="1">
      <alignment horizontal="left"/>
    </xf>
    <xf numFmtId="165" fontId="4" fillId="0" borderId="0" xfId="0" applyNumberFormat="1" applyFont="1"/>
    <xf numFmtId="0" fontId="12" fillId="0" borderId="0" xfId="0" applyFont="1"/>
    <xf numFmtId="165" fontId="4" fillId="0" borderId="0" xfId="0" quotePrefix="1" applyNumberFormat="1" applyFont="1" applyAlignment="1">
      <alignment horizontal="centerContinuous"/>
    </xf>
    <xf numFmtId="0" fontId="12" fillId="0" borderId="0" xfId="0" applyFont="1" applyAlignment="1">
      <alignment horizontal="centerContinuous"/>
    </xf>
    <xf numFmtId="165" fontId="4" fillId="0" borderId="0" xfId="0" applyNumberFormat="1" applyFont="1" applyAlignment="1">
      <alignment horizontal="centerContinuous"/>
    </xf>
    <xf numFmtId="165" fontId="4" fillId="0" borderId="0" xfId="0" applyNumberFormat="1" applyFont="1" applyAlignment="1">
      <alignment horizontal="left"/>
    </xf>
    <xf numFmtId="0" fontId="3" fillId="0" borderId="0" xfId="0" applyFont="1"/>
    <xf numFmtId="0" fontId="14" fillId="0" borderId="0" xfId="0" applyFont="1"/>
    <xf numFmtId="37" fontId="4" fillId="0" borderId="0" xfId="1" applyNumberFormat="1" applyFont="1"/>
    <xf numFmtId="0" fontId="4" fillId="0" borderId="0" xfId="0" applyFont="1" applyAlignment="1">
      <alignment horizontal="centerContinuous"/>
    </xf>
    <xf numFmtId="37" fontId="4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165" fontId="4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4" fillId="0" borderId="0" xfId="0" applyFont="1"/>
    <xf numFmtId="165" fontId="5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41" fontId="4" fillId="0" borderId="0" xfId="0" applyNumberFormat="1" applyFont="1"/>
    <xf numFmtId="0" fontId="10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1" fontId="4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4" fillId="0" borderId="0" xfId="0" quotePrefix="1" applyFont="1" applyAlignment="1">
      <alignment horizontal="left"/>
    </xf>
    <xf numFmtId="165" fontId="4" fillId="0" borderId="0" xfId="0" quotePrefix="1" applyNumberFormat="1" applyFont="1" applyAlignment="1">
      <alignment horizontal="left"/>
    </xf>
    <xf numFmtId="37" fontId="6" fillId="0" borderId="0" xfId="0" applyNumberFormat="1" applyFont="1"/>
    <xf numFmtId="41" fontId="4" fillId="0" borderId="2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41" fontId="4" fillId="0" borderId="1" xfId="0" applyNumberFormat="1" applyFont="1" applyBorder="1" applyAlignment="1">
      <alignment horizontal="right"/>
    </xf>
    <xf numFmtId="41" fontId="4" fillId="0" borderId="3" xfId="0" applyNumberFormat="1" applyFont="1" applyBorder="1" applyAlignment="1">
      <alignment horizontal="right"/>
    </xf>
    <xf numFmtId="41" fontId="4" fillId="0" borderId="0" xfId="0" applyNumberFormat="1" applyFont="1" applyAlignment="1">
      <alignment horizontal="center"/>
    </xf>
    <xf numFmtId="165" fontId="12" fillId="0" borderId="0" xfId="0" applyNumberFormat="1" applyFont="1"/>
    <xf numFmtId="41" fontId="4" fillId="0" borderId="1" xfId="0" applyNumberFormat="1" applyFont="1" applyBorder="1" applyAlignment="1">
      <alignment horizontal="center"/>
    </xf>
    <xf numFmtId="165" fontId="4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41" fontId="4" fillId="0" borderId="4" xfId="0" applyNumberFormat="1" applyFont="1" applyBorder="1" applyAlignment="1">
      <alignment horizontal="right"/>
    </xf>
    <xf numFmtId="165" fontId="4" fillId="0" borderId="1" xfId="0" applyNumberFormat="1" applyFont="1" applyBorder="1"/>
    <xf numFmtId="0" fontId="12" fillId="0" borderId="0" xfId="0" quotePrefix="1" applyFont="1" applyAlignment="1">
      <alignment horizontal="center"/>
    </xf>
    <xf numFmtId="0" fontId="4" fillId="0" borderId="5" xfId="0" applyFont="1" applyBorder="1"/>
    <xf numFmtId="37" fontId="4" fillId="0" borderId="0" xfId="0" applyNumberFormat="1" applyFont="1"/>
    <xf numFmtId="0" fontId="5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41" fontId="4" fillId="0" borderId="0" xfId="2" applyNumberFormat="1" applyFont="1" applyAlignment="1">
      <alignment horizontal="center"/>
    </xf>
    <xf numFmtId="41" fontId="4" fillId="0" borderId="2" xfId="2" applyNumberFormat="1" applyFont="1" applyBorder="1" applyAlignment="1">
      <alignment horizontal="center"/>
    </xf>
    <xf numFmtId="41" fontId="6" fillId="0" borderId="0" xfId="0" applyNumberFormat="1" applyFont="1" applyAlignment="1">
      <alignment horizontal="center"/>
    </xf>
    <xf numFmtId="0" fontId="10" fillId="0" borderId="0" xfId="0" applyFont="1" applyAlignment="1">
      <alignment horizontal="left"/>
    </xf>
    <xf numFmtId="41" fontId="4" fillId="0" borderId="1" xfId="2" applyNumberFormat="1" applyFont="1" applyBorder="1" applyAlignment="1">
      <alignment horizontal="center"/>
    </xf>
    <xf numFmtId="49" fontId="7" fillId="0" borderId="0" xfId="0" applyNumberFormat="1" applyFont="1"/>
    <xf numFmtId="166" fontId="7" fillId="0" borderId="0" xfId="0" applyNumberFormat="1" applyFont="1" applyAlignment="1">
      <alignment horizontal="right"/>
    </xf>
    <xf numFmtId="41" fontId="7" fillId="0" borderId="0" xfId="0" applyNumberFormat="1" applyFont="1" applyAlignment="1">
      <alignment horizontal="right"/>
    </xf>
    <xf numFmtId="41" fontId="7" fillId="0" borderId="0" xfId="0" applyNumberFormat="1" applyFont="1"/>
    <xf numFmtId="49" fontId="8" fillId="0" borderId="0" xfId="0" applyNumberFormat="1" applyFont="1"/>
    <xf numFmtId="166" fontId="7" fillId="0" borderId="0" xfId="0" applyNumberFormat="1" applyFont="1"/>
    <xf numFmtId="41" fontId="4" fillId="0" borderId="4" xfId="2" applyNumberFormat="1" applyFont="1" applyBorder="1" applyAlignment="1">
      <alignment horizontal="center"/>
    </xf>
    <xf numFmtId="168" fontId="4" fillId="0" borderId="0" xfId="2" applyNumberFormat="1" applyFont="1" applyAlignment="1">
      <alignment horizontal="center"/>
    </xf>
    <xf numFmtId="166" fontId="8" fillId="0" borderId="0" xfId="0" applyNumberFormat="1" applyFont="1"/>
    <xf numFmtId="0" fontId="3" fillId="0" borderId="0" xfId="0" quotePrefix="1" applyFont="1" applyAlignment="1">
      <alignment horizontal="left"/>
    </xf>
    <xf numFmtId="38" fontId="4" fillId="0" borderId="0" xfId="0" applyNumberFormat="1" applyFont="1" applyAlignment="1">
      <alignment horizontal="centerContinuous"/>
    </xf>
    <xf numFmtId="0" fontId="4" fillId="0" borderId="0" xfId="0" applyFont="1" applyAlignment="1">
      <alignment horizontal="right"/>
    </xf>
    <xf numFmtId="37" fontId="4" fillId="0" borderId="1" xfId="0" applyNumberFormat="1" applyFont="1" applyBorder="1" applyAlignment="1">
      <alignment horizontal="center"/>
    </xf>
    <xf numFmtId="165" fontId="11" fillId="0" borderId="0" xfId="0" applyNumberFormat="1" applyFont="1"/>
    <xf numFmtId="41" fontId="4" fillId="0" borderId="3" xfId="0" applyNumberFormat="1" applyFont="1" applyBorder="1" applyAlignment="1">
      <alignment horizontal="center"/>
    </xf>
    <xf numFmtId="164" fontId="4" fillId="0" borderId="0" xfId="0" applyNumberFormat="1" applyFont="1"/>
    <xf numFmtId="41" fontId="4" fillId="0" borderId="0" xfId="0" applyNumberFormat="1" applyFont="1" applyAlignment="1">
      <alignment horizontal="centerContinuous"/>
    </xf>
    <xf numFmtId="0" fontId="4" fillId="0" borderId="1" xfId="0" quotePrefix="1" applyFont="1" applyBorder="1" applyAlignment="1">
      <alignment horizontal="center"/>
    </xf>
    <xf numFmtId="165" fontId="3" fillId="0" borderId="0" xfId="0" applyNumberFormat="1" applyFont="1"/>
    <xf numFmtId="41" fontId="4" fillId="0" borderId="2" xfId="0" applyNumberFormat="1" applyFont="1" applyBorder="1" applyAlignment="1">
      <alignment horizontal="center"/>
    </xf>
    <xf numFmtId="168" fontId="4" fillId="0" borderId="4" xfId="2" applyNumberFormat="1" applyFont="1" applyBorder="1" applyAlignment="1">
      <alignment horizontal="center"/>
    </xf>
    <xf numFmtId="168" fontId="7" fillId="0" borderId="0" xfId="0" applyNumberFormat="1" applyFont="1"/>
    <xf numFmtId="0" fontId="4" fillId="0" borderId="0" xfId="0" applyFont="1" applyAlignment="1">
      <alignment vertical="top"/>
    </xf>
    <xf numFmtId="41" fontId="8" fillId="0" borderId="0" xfId="0" applyNumberFormat="1" applyFont="1" applyAlignment="1">
      <alignment horizontal="right"/>
    </xf>
    <xf numFmtId="41" fontId="8" fillId="0" borderId="0" xfId="0" applyNumberFormat="1" applyFont="1" applyAlignment="1">
      <alignment horizontal="center"/>
    </xf>
    <xf numFmtId="41" fontId="8" fillId="0" borderId="2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center" wrapText="1"/>
    </xf>
    <xf numFmtId="165" fontId="4" fillId="0" borderId="1" xfId="0" applyNumberFormat="1" applyFont="1" applyBorder="1" applyAlignment="1">
      <alignment horizontal="center"/>
    </xf>
  </cellXfs>
  <cellStyles count="6">
    <cellStyle name="Comma" xfId="4" builtinId="3"/>
    <cellStyle name="E&amp;Y House" xfId="3" xr:uid="{00000000-0005-0000-0000-000001000000}"/>
    <cellStyle name="Normal" xfId="0" builtinId="0"/>
    <cellStyle name="Normal 2" xfId="2" xr:uid="{00000000-0005-0000-0000-000003000000}"/>
    <cellStyle name="Normal 2 2" xfId="5" xr:uid="{A0E6C08E-D6FF-47E8-9090-28B9A3333E10}"/>
    <cellStyle name="Normal_BS&amp;PLT Q1'2006" xfId="1" xr:uid="{00000000-0005-0000-0000-000004000000}"/>
  </cellStyles>
  <dxfs count="0"/>
  <tableStyles count="0" defaultTableStyle="TableStyleMedium9" defaultPivotStyle="PivotStyleLight16"/>
  <colors>
    <mruColors>
      <color rgb="FF66FFFF"/>
      <color rgb="FF66FF33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7"/>
  <sheetViews>
    <sheetView showGridLines="0" tabSelected="1" view="pageBreakPreview" topLeftCell="A64" zoomScaleNormal="100" zoomScaleSheetLayoutView="100" workbookViewId="0">
      <selection activeCell="F43" sqref="F43"/>
    </sheetView>
  </sheetViews>
  <sheetFormatPr defaultColWidth="10.5546875" defaultRowHeight="24" customHeight="1" x14ac:dyDescent="0.6"/>
  <cols>
    <col min="1" max="1" width="39.88671875" style="32" customWidth="1"/>
    <col min="2" max="2" width="6.88671875" style="32" customWidth="1"/>
    <col min="3" max="3" width="1.5546875" style="17" customWidth="1"/>
    <col min="4" max="4" width="8.5546875" style="18" customWidth="1"/>
    <col min="5" max="5" width="1.44140625" style="17" customWidth="1"/>
    <col min="6" max="6" width="15.5546875" style="17" customWidth="1"/>
    <col min="7" max="7" width="1.44140625" style="17" customWidth="1"/>
    <col min="8" max="8" width="15.5546875" style="5" customWidth="1"/>
    <col min="9" max="9" width="0.5546875" style="17" customWidth="1"/>
    <col min="10" max="10" width="0.44140625" style="17" customWidth="1"/>
    <col min="11" max="11" width="8.5546875" style="17" bestFit="1" customWidth="1"/>
    <col min="12" max="12" width="15.5546875" style="17" customWidth="1"/>
    <col min="13" max="16384" width="10.5546875" style="17"/>
  </cols>
  <sheetData>
    <row r="1" spans="1:13" ht="24" customHeight="1" x14ac:dyDescent="0.6">
      <c r="A1" s="16" t="s">
        <v>135</v>
      </c>
      <c r="B1" s="16"/>
    </row>
    <row r="2" spans="1:13" s="22" customFormat="1" ht="24" customHeight="1" x14ac:dyDescent="0.6">
      <c r="A2" s="16" t="s">
        <v>107</v>
      </c>
      <c r="B2" s="16"/>
      <c r="C2" s="19"/>
      <c r="D2" s="20"/>
      <c r="E2" s="21"/>
      <c r="F2" s="19"/>
      <c r="G2" s="21"/>
      <c r="H2" s="3"/>
      <c r="I2" s="21"/>
    </row>
    <row r="3" spans="1:13" s="25" customFormat="1" ht="24" customHeight="1" x14ac:dyDescent="0.6">
      <c r="A3" s="23" t="s">
        <v>142</v>
      </c>
      <c r="B3" s="23"/>
      <c r="C3" s="23"/>
      <c r="D3" s="24"/>
      <c r="E3" s="23"/>
      <c r="F3" s="23"/>
      <c r="G3" s="23"/>
      <c r="H3" s="4"/>
      <c r="I3" s="23"/>
    </row>
    <row r="4" spans="1:13" ht="24" customHeight="1" x14ac:dyDescent="0.6">
      <c r="A4" s="26"/>
      <c r="B4" s="26"/>
      <c r="C4" s="21"/>
      <c r="D4" s="20"/>
      <c r="E4" s="21"/>
      <c r="F4" s="20"/>
      <c r="G4" s="21"/>
      <c r="H4" s="27" t="s">
        <v>76</v>
      </c>
      <c r="I4" s="21"/>
    </row>
    <row r="5" spans="1:13" ht="24" customHeight="1" x14ac:dyDescent="0.6">
      <c r="D5" s="30" t="s">
        <v>0</v>
      </c>
      <c r="E5" s="33"/>
      <c r="F5" s="30" t="s">
        <v>143</v>
      </c>
      <c r="G5" s="28"/>
      <c r="H5" s="1" t="s">
        <v>131</v>
      </c>
      <c r="I5" s="34"/>
    </row>
    <row r="6" spans="1:13" ht="24" customHeight="1" x14ac:dyDescent="0.6">
      <c r="D6" s="35"/>
      <c r="E6" s="33"/>
      <c r="F6" s="28" t="s">
        <v>80</v>
      </c>
      <c r="G6" s="28"/>
      <c r="H6" s="2" t="s">
        <v>82</v>
      </c>
      <c r="I6" s="28"/>
    </row>
    <row r="7" spans="1:13" ht="24" customHeight="1" x14ac:dyDescent="0.6">
      <c r="D7" s="35"/>
      <c r="E7" s="33"/>
      <c r="F7" s="28" t="s">
        <v>81</v>
      </c>
      <c r="G7" s="28"/>
      <c r="I7" s="28"/>
    </row>
    <row r="8" spans="1:13" ht="24" customHeight="1" x14ac:dyDescent="0.6">
      <c r="A8" s="23" t="s">
        <v>1</v>
      </c>
      <c r="B8" s="23"/>
      <c r="F8" s="36"/>
      <c r="G8" s="36"/>
      <c r="I8" s="36"/>
      <c r="M8" s="92"/>
    </row>
    <row r="9" spans="1:13" ht="24" customHeight="1" x14ac:dyDescent="0.6">
      <c r="A9" s="23" t="s">
        <v>2</v>
      </c>
      <c r="B9" s="23"/>
      <c r="D9" s="37"/>
      <c r="F9" s="36"/>
      <c r="G9" s="36"/>
      <c r="I9" s="36"/>
      <c r="M9" s="92"/>
    </row>
    <row r="10" spans="1:13" ht="24" customHeight="1" x14ac:dyDescent="0.6">
      <c r="A10" s="32" t="s">
        <v>3</v>
      </c>
      <c r="D10" s="38"/>
      <c r="F10" s="39">
        <v>1768</v>
      </c>
      <c r="H10" s="39">
        <v>1522</v>
      </c>
      <c r="I10" s="39"/>
      <c r="M10" s="92"/>
    </row>
    <row r="11" spans="1:13" ht="24" customHeight="1" x14ac:dyDescent="0.6">
      <c r="A11" s="32" t="s">
        <v>116</v>
      </c>
      <c r="D11" s="38" t="s">
        <v>96</v>
      </c>
      <c r="E11" s="40"/>
      <c r="F11" s="39">
        <v>162095</v>
      </c>
      <c r="G11" s="40"/>
      <c r="H11" s="39">
        <v>170033</v>
      </c>
      <c r="I11" s="39"/>
      <c r="M11" s="92"/>
    </row>
    <row r="12" spans="1:13" ht="24" customHeight="1" x14ac:dyDescent="0.6">
      <c r="A12" s="41" t="s">
        <v>50</v>
      </c>
      <c r="B12" s="41"/>
      <c r="C12" s="42"/>
      <c r="D12" s="38"/>
      <c r="F12" s="39">
        <v>73263</v>
      </c>
      <c r="H12" s="39">
        <v>62746</v>
      </c>
      <c r="I12" s="39"/>
      <c r="M12" s="92"/>
    </row>
    <row r="13" spans="1:13" ht="24" customHeight="1" x14ac:dyDescent="0.6">
      <c r="A13" s="32" t="s">
        <v>4</v>
      </c>
      <c r="D13" s="37"/>
      <c r="F13" s="39">
        <v>988</v>
      </c>
      <c r="H13" s="39">
        <v>1824</v>
      </c>
      <c r="I13" s="39"/>
      <c r="M13" s="92"/>
    </row>
    <row r="14" spans="1:13" ht="24" customHeight="1" x14ac:dyDescent="0.6">
      <c r="A14" s="23" t="s">
        <v>5</v>
      </c>
      <c r="B14" s="23"/>
      <c r="D14" s="43"/>
      <c r="F14" s="44">
        <f>SUM(F9:F13)</f>
        <v>238114</v>
      </c>
      <c r="H14" s="44">
        <f>SUM(H9:H13)</f>
        <v>236125</v>
      </c>
      <c r="I14" s="39"/>
    </row>
    <row r="15" spans="1:13" ht="24" customHeight="1" x14ac:dyDescent="0.6">
      <c r="A15" s="23" t="s">
        <v>6</v>
      </c>
      <c r="B15" s="23"/>
      <c r="D15" s="43"/>
      <c r="F15" s="39"/>
      <c r="H15" s="39"/>
      <c r="I15" s="39"/>
    </row>
    <row r="16" spans="1:13" ht="24" customHeight="1" x14ac:dyDescent="0.6">
      <c r="A16" s="41" t="s">
        <v>51</v>
      </c>
      <c r="B16" s="41"/>
      <c r="C16" s="42"/>
      <c r="D16" s="38">
        <v>4</v>
      </c>
      <c r="F16" s="39">
        <v>500451</v>
      </c>
      <c r="H16" s="39">
        <v>508254</v>
      </c>
      <c r="I16" s="39"/>
    </row>
    <row r="17" spans="1:9" ht="24" customHeight="1" x14ac:dyDescent="0.6">
      <c r="A17" s="41" t="s">
        <v>89</v>
      </c>
      <c r="B17" s="41"/>
      <c r="C17" s="42"/>
      <c r="D17" s="38">
        <v>5</v>
      </c>
      <c r="F17" s="39">
        <v>62716</v>
      </c>
      <c r="H17" s="39">
        <v>57048</v>
      </c>
      <c r="I17" s="39"/>
    </row>
    <row r="18" spans="1:9" ht="24" customHeight="1" x14ac:dyDescent="0.6">
      <c r="A18" s="45" t="s">
        <v>73</v>
      </c>
      <c r="B18" s="45"/>
      <c r="C18" s="42"/>
      <c r="D18" s="38"/>
      <c r="F18" s="39">
        <v>50</v>
      </c>
      <c r="H18" s="39">
        <v>61</v>
      </c>
      <c r="I18" s="39"/>
    </row>
    <row r="19" spans="1:9" ht="24" customHeight="1" x14ac:dyDescent="0.6">
      <c r="A19" s="32" t="s">
        <v>93</v>
      </c>
      <c r="D19" s="38"/>
      <c r="F19" s="46">
        <v>2449</v>
      </c>
      <c r="H19" s="46">
        <v>2449</v>
      </c>
      <c r="I19" s="39"/>
    </row>
    <row r="20" spans="1:9" ht="24" customHeight="1" x14ac:dyDescent="0.6">
      <c r="A20" s="23" t="s">
        <v>7</v>
      </c>
      <c r="B20" s="23"/>
      <c r="D20" s="37"/>
      <c r="F20" s="39">
        <f>SUM(F16:F19)</f>
        <v>565666</v>
      </c>
      <c r="G20" s="39"/>
      <c r="H20" s="39">
        <f>SUM(H16:H19)</f>
        <v>567812</v>
      </c>
      <c r="I20" s="39"/>
    </row>
    <row r="21" spans="1:9" ht="24" customHeight="1" thickBot="1" x14ac:dyDescent="0.65">
      <c r="A21" s="23" t="s">
        <v>8</v>
      </c>
      <c r="B21" s="23"/>
      <c r="F21" s="47">
        <f>SUM(F20,F14)</f>
        <v>803780</v>
      </c>
      <c r="G21" s="39"/>
      <c r="H21" s="7">
        <f>SUM(H20,H14)</f>
        <v>803937</v>
      </c>
      <c r="I21" s="39"/>
    </row>
    <row r="22" spans="1:9" ht="24" customHeight="1" thickTop="1" x14ac:dyDescent="0.6">
      <c r="F22" s="36"/>
      <c r="G22" s="36"/>
      <c r="I22" s="36"/>
    </row>
    <row r="23" spans="1:9" ht="24" customHeight="1" x14ac:dyDescent="0.6">
      <c r="A23" s="32" t="s">
        <v>9</v>
      </c>
    </row>
    <row r="26" spans="1:9" ht="24" customHeight="1" x14ac:dyDescent="0.6">
      <c r="A26" s="16" t="s">
        <v>135</v>
      </c>
      <c r="B26" s="16"/>
    </row>
    <row r="27" spans="1:9" s="22" customFormat="1" ht="24" customHeight="1" x14ac:dyDescent="0.6">
      <c r="A27" s="16" t="s">
        <v>108</v>
      </c>
      <c r="B27" s="16"/>
      <c r="C27" s="19"/>
      <c r="D27" s="20"/>
      <c r="E27" s="21"/>
      <c r="F27" s="19"/>
      <c r="G27" s="21"/>
      <c r="H27" s="3"/>
      <c r="I27" s="21"/>
    </row>
    <row r="28" spans="1:9" s="25" customFormat="1" ht="24" customHeight="1" x14ac:dyDescent="0.6">
      <c r="A28" s="23" t="s">
        <v>142</v>
      </c>
      <c r="B28" s="23"/>
      <c r="C28" s="23"/>
      <c r="D28" s="24"/>
      <c r="E28" s="23"/>
      <c r="F28" s="23"/>
      <c r="G28" s="23"/>
      <c r="H28" s="4"/>
      <c r="I28" s="23"/>
    </row>
    <row r="29" spans="1:9" ht="24" customHeight="1" x14ac:dyDescent="0.6">
      <c r="A29" s="26"/>
      <c r="B29" s="26"/>
      <c r="C29" s="21"/>
      <c r="D29" s="20"/>
      <c r="E29" s="21"/>
      <c r="F29" s="21"/>
      <c r="G29" s="21"/>
      <c r="H29" s="27" t="s">
        <v>76</v>
      </c>
      <c r="I29" s="21"/>
    </row>
    <row r="30" spans="1:9" ht="24" customHeight="1" x14ac:dyDescent="0.6">
      <c r="D30" s="30" t="s">
        <v>0</v>
      </c>
      <c r="E30" s="33"/>
      <c r="F30" s="30" t="s">
        <v>143</v>
      </c>
      <c r="G30" s="28"/>
      <c r="H30" s="1" t="s">
        <v>131</v>
      </c>
      <c r="I30" s="34"/>
    </row>
    <row r="31" spans="1:9" ht="24" customHeight="1" x14ac:dyDescent="0.6">
      <c r="D31" s="35"/>
      <c r="E31" s="33"/>
      <c r="F31" s="28" t="s">
        <v>80</v>
      </c>
      <c r="G31" s="28"/>
      <c r="H31" s="2" t="s">
        <v>82</v>
      </c>
      <c r="I31" s="28"/>
    </row>
    <row r="32" spans="1:9" ht="24" customHeight="1" x14ac:dyDescent="0.6">
      <c r="D32" s="35"/>
      <c r="E32" s="33"/>
      <c r="F32" s="28" t="s">
        <v>81</v>
      </c>
      <c r="G32" s="28"/>
      <c r="I32" s="28"/>
    </row>
    <row r="33" spans="1:9" ht="24" customHeight="1" x14ac:dyDescent="0.6">
      <c r="A33" s="23" t="s">
        <v>10</v>
      </c>
      <c r="B33" s="23"/>
      <c r="F33" s="36"/>
      <c r="G33" s="36"/>
      <c r="I33" s="36"/>
    </row>
    <row r="34" spans="1:9" ht="24" customHeight="1" x14ac:dyDescent="0.6">
      <c r="A34" s="23" t="s">
        <v>11</v>
      </c>
      <c r="B34" s="23"/>
      <c r="F34" s="36"/>
      <c r="G34" s="36"/>
      <c r="I34" s="36"/>
    </row>
    <row r="35" spans="1:9" ht="24" customHeight="1" x14ac:dyDescent="0.6">
      <c r="A35" s="41" t="s">
        <v>113</v>
      </c>
      <c r="B35" s="41"/>
      <c r="F35" s="36"/>
      <c r="G35" s="36"/>
      <c r="I35" s="36"/>
    </row>
    <row r="36" spans="1:9" ht="24" customHeight="1" x14ac:dyDescent="0.6">
      <c r="A36" s="41" t="s">
        <v>112</v>
      </c>
      <c r="B36" s="41"/>
      <c r="C36" s="42"/>
      <c r="D36" s="38">
        <v>6</v>
      </c>
      <c r="F36" s="39">
        <v>204057</v>
      </c>
      <c r="H36" s="39">
        <v>203121</v>
      </c>
      <c r="I36" s="39"/>
    </row>
    <row r="37" spans="1:9" ht="24" customHeight="1" x14ac:dyDescent="0.6">
      <c r="A37" s="41" t="s">
        <v>117</v>
      </c>
      <c r="B37" s="41"/>
      <c r="C37" s="42"/>
      <c r="D37" s="38" t="s">
        <v>137</v>
      </c>
      <c r="F37" s="39">
        <v>130659</v>
      </c>
      <c r="H37" s="39">
        <v>130871</v>
      </c>
      <c r="I37" s="39"/>
    </row>
    <row r="38" spans="1:9" ht="24" customHeight="1" x14ac:dyDescent="0.6">
      <c r="A38" s="41" t="s">
        <v>90</v>
      </c>
      <c r="B38" s="41"/>
      <c r="C38" s="42"/>
      <c r="F38" s="39"/>
      <c r="H38" s="39"/>
      <c r="I38" s="39"/>
    </row>
    <row r="39" spans="1:9" ht="24" customHeight="1" x14ac:dyDescent="0.6">
      <c r="A39" s="41" t="s">
        <v>12</v>
      </c>
      <c r="B39" s="41"/>
      <c r="C39" s="42"/>
      <c r="D39" s="38">
        <v>8</v>
      </c>
      <c r="F39" s="39">
        <v>11107</v>
      </c>
      <c r="H39" s="39">
        <v>9326</v>
      </c>
      <c r="I39" s="39"/>
    </row>
    <row r="40" spans="1:9" ht="24" customHeight="1" x14ac:dyDescent="0.6">
      <c r="A40" s="41" t="s">
        <v>114</v>
      </c>
      <c r="B40" s="41"/>
      <c r="C40" s="42"/>
      <c r="D40" s="38"/>
      <c r="F40" s="39"/>
      <c r="H40" s="39"/>
      <c r="I40" s="39"/>
    </row>
    <row r="41" spans="1:9" ht="24" customHeight="1" x14ac:dyDescent="0.6">
      <c r="A41" s="41" t="s">
        <v>12</v>
      </c>
      <c r="B41" s="41"/>
      <c r="C41" s="42"/>
      <c r="D41" s="38">
        <v>9</v>
      </c>
      <c r="F41" s="39">
        <v>16146</v>
      </c>
      <c r="H41" s="39">
        <v>15822</v>
      </c>
      <c r="I41" s="39"/>
    </row>
    <row r="42" spans="1:9" ht="24" customHeight="1" x14ac:dyDescent="0.6">
      <c r="A42" s="45" t="s">
        <v>118</v>
      </c>
      <c r="B42" s="45"/>
      <c r="C42" s="42"/>
      <c r="D42" s="37"/>
      <c r="F42" s="39">
        <v>575</v>
      </c>
      <c r="H42" s="39">
        <v>0</v>
      </c>
      <c r="I42" s="39"/>
    </row>
    <row r="43" spans="1:9" ht="24" customHeight="1" x14ac:dyDescent="0.6">
      <c r="A43" s="32" t="s">
        <v>13</v>
      </c>
      <c r="D43" s="37"/>
      <c r="F43" s="39">
        <v>163</v>
      </c>
      <c r="H43" s="17">
        <v>125</v>
      </c>
      <c r="I43" s="39"/>
    </row>
    <row r="44" spans="1:9" ht="24" customHeight="1" x14ac:dyDescent="0.6">
      <c r="A44" s="23" t="s">
        <v>14</v>
      </c>
      <c r="B44" s="23"/>
      <c r="D44" s="37"/>
      <c r="F44" s="44">
        <f>SUM(F34:F43)</f>
        <v>362707</v>
      </c>
      <c r="H44" s="44">
        <f>SUM(H34:H43)</f>
        <v>359265</v>
      </c>
      <c r="I44" s="48"/>
    </row>
    <row r="45" spans="1:9" ht="24" customHeight="1" x14ac:dyDescent="0.6">
      <c r="A45" s="23" t="s">
        <v>15</v>
      </c>
      <c r="B45" s="23"/>
      <c r="D45" s="37"/>
      <c r="F45" s="37"/>
      <c r="H45" s="48"/>
      <c r="I45" s="48"/>
    </row>
    <row r="46" spans="1:9" ht="24" customHeight="1" x14ac:dyDescent="0.6">
      <c r="A46" s="41" t="s">
        <v>132</v>
      </c>
      <c r="B46" s="41"/>
      <c r="C46" s="42"/>
      <c r="D46" s="49"/>
      <c r="F46" s="39"/>
      <c r="H46" s="39"/>
      <c r="I46" s="39"/>
    </row>
    <row r="47" spans="1:9" ht="24" customHeight="1" x14ac:dyDescent="0.6">
      <c r="A47" s="32" t="s">
        <v>133</v>
      </c>
      <c r="D47" s="38">
        <v>8</v>
      </c>
      <c r="F47" s="48">
        <v>24412</v>
      </c>
      <c r="H47" s="48">
        <v>22544</v>
      </c>
      <c r="I47" s="48"/>
    </row>
    <row r="48" spans="1:9" ht="24" customHeight="1" x14ac:dyDescent="0.6">
      <c r="A48" s="32" t="s">
        <v>134</v>
      </c>
      <c r="D48" s="49"/>
      <c r="F48" s="48"/>
      <c r="H48" s="48"/>
      <c r="I48" s="48"/>
    </row>
    <row r="49" spans="1:9" ht="24" customHeight="1" x14ac:dyDescent="0.6">
      <c r="A49" s="32" t="s">
        <v>133</v>
      </c>
      <c r="D49" s="38">
        <v>9</v>
      </c>
      <c r="F49" s="48">
        <v>23689</v>
      </c>
      <c r="H49" s="48">
        <v>31808</v>
      </c>
      <c r="I49" s="48"/>
    </row>
    <row r="50" spans="1:9" ht="24" customHeight="1" x14ac:dyDescent="0.6">
      <c r="A50" s="32" t="s">
        <v>119</v>
      </c>
      <c r="D50" s="38"/>
      <c r="F50" s="48">
        <v>10596</v>
      </c>
      <c r="H50" s="48">
        <v>11336</v>
      </c>
      <c r="I50" s="48"/>
    </row>
    <row r="51" spans="1:9" ht="24" customHeight="1" x14ac:dyDescent="0.6">
      <c r="A51" s="32" t="s">
        <v>52</v>
      </c>
      <c r="D51" s="38"/>
      <c r="F51" s="50">
        <v>1277</v>
      </c>
      <c r="H51" s="50">
        <v>1451</v>
      </c>
      <c r="I51" s="48"/>
    </row>
    <row r="52" spans="1:9" ht="24" customHeight="1" x14ac:dyDescent="0.6">
      <c r="A52" s="23" t="s">
        <v>16</v>
      </c>
      <c r="B52" s="23"/>
      <c r="D52" s="37"/>
      <c r="F52" s="44">
        <f>SUM(F47:F51)</f>
        <v>59974</v>
      </c>
      <c r="G52" s="48"/>
      <c r="H52" s="44">
        <f>SUM(H47:H51)</f>
        <v>67139</v>
      </c>
      <c r="I52" s="48"/>
    </row>
    <row r="53" spans="1:9" ht="24" customHeight="1" x14ac:dyDescent="0.6">
      <c r="A53" s="23" t="s">
        <v>17</v>
      </c>
      <c r="B53" s="23"/>
      <c r="F53" s="44">
        <f>SUM(F52,F44)</f>
        <v>422681</v>
      </c>
      <c r="G53" s="48"/>
      <c r="H53" s="44">
        <f>SUM(H52,H44)</f>
        <v>426404</v>
      </c>
      <c r="I53" s="48"/>
    </row>
    <row r="54" spans="1:9" ht="24" customHeight="1" x14ac:dyDescent="0.6">
      <c r="F54" s="39"/>
      <c r="G54" s="39"/>
      <c r="H54" s="9"/>
      <c r="I54" s="39"/>
    </row>
    <row r="55" spans="1:9" ht="24" customHeight="1" x14ac:dyDescent="0.6">
      <c r="A55" s="32" t="s">
        <v>9</v>
      </c>
      <c r="F55" s="51"/>
      <c r="G55" s="51"/>
      <c r="H55" s="9"/>
      <c r="I55" s="51"/>
    </row>
    <row r="56" spans="1:9" ht="24" customHeight="1" x14ac:dyDescent="0.6">
      <c r="F56" s="51"/>
      <c r="G56" s="51"/>
      <c r="H56" s="9"/>
      <c r="I56" s="51"/>
    </row>
    <row r="57" spans="1:9" ht="24" customHeight="1" x14ac:dyDescent="0.6">
      <c r="F57" s="51"/>
      <c r="G57" s="51"/>
      <c r="H57" s="9"/>
      <c r="I57" s="51"/>
    </row>
    <row r="58" spans="1:9" ht="24" customHeight="1" x14ac:dyDescent="0.6">
      <c r="A58" s="16" t="s">
        <v>135</v>
      </c>
      <c r="B58" s="16"/>
    </row>
    <row r="59" spans="1:9" s="22" customFormat="1" ht="24" customHeight="1" x14ac:dyDescent="0.6">
      <c r="A59" s="52" t="s">
        <v>108</v>
      </c>
      <c r="B59" s="52"/>
      <c r="C59" s="19"/>
      <c r="D59" s="20"/>
      <c r="E59" s="21"/>
      <c r="F59" s="19"/>
      <c r="G59" s="21"/>
      <c r="H59" s="3"/>
      <c r="I59" s="21"/>
    </row>
    <row r="60" spans="1:9" s="25" customFormat="1" ht="24" customHeight="1" x14ac:dyDescent="0.6">
      <c r="A60" s="23" t="s">
        <v>142</v>
      </c>
      <c r="B60" s="23"/>
      <c r="C60" s="23"/>
      <c r="D60" s="24"/>
      <c r="E60" s="23"/>
      <c r="F60" s="23"/>
      <c r="G60" s="23"/>
      <c r="H60" s="4"/>
      <c r="I60" s="23"/>
    </row>
    <row r="61" spans="1:9" ht="24" customHeight="1" x14ac:dyDescent="0.6">
      <c r="A61" s="26"/>
      <c r="B61" s="26"/>
      <c r="C61" s="21"/>
      <c r="D61" s="20"/>
      <c r="E61" s="21"/>
      <c r="F61" s="21"/>
      <c r="G61" s="21"/>
      <c r="H61" s="27" t="s">
        <v>76</v>
      </c>
      <c r="I61" s="21"/>
    </row>
    <row r="62" spans="1:9" ht="24" customHeight="1" x14ac:dyDescent="0.6">
      <c r="D62" s="28"/>
      <c r="E62" s="33"/>
      <c r="F62" s="30" t="s">
        <v>143</v>
      </c>
      <c r="G62" s="28"/>
      <c r="H62" s="1" t="s">
        <v>131</v>
      </c>
      <c r="I62" s="34"/>
    </row>
    <row r="63" spans="1:9" ht="24" customHeight="1" x14ac:dyDescent="0.6">
      <c r="D63" s="35"/>
      <c r="E63" s="33"/>
      <c r="F63" s="28" t="s">
        <v>80</v>
      </c>
      <c r="G63" s="28"/>
      <c r="H63" s="2" t="s">
        <v>82</v>
      </c>
      <c r="I63" s="28"/>
    </row>
    <row r="64" spans="1:9" ht="24" customHeight="1" x14ac:dyDescent="0.6">
      <c r="D64" s="35"/>
      <c r="E64" s="33"/>
      <c r="F64" s="28" t="s">
        <v>81</v>
      </c>
      <c r="G64" s="28"/>
      <c r="I64" s="28"/>
    </row>
    <row r="65" spans="1:9" ht="24" customHeight="1" x14ac:dyDescent="0.6">
      <c r="A65" s="23" t="s">
        <v>126</v>
      </c>
      <c r="B65" s="23"/>
      <c r="D65" s="35"/>
      <c r="E65" s="33"/>
      <c r="F65" s="28"/>
      <c r="G65" s="28"/>
      <c r="I65" s="28"/>
    </row>
    <row r="66" spans="1:9" ht="24" customHeight="1" x14ac:dyDescent="0.6">
      <c r="A66" s="23" t="s">
        <v>18</v>
      </c>
      <c r="B66" s="23"/>
      <c r="F66" s="39"/>
      <c r="G66" s="39"/>
      <c r="H66" s="6"/>
      <c r="I66" s="39"/>
    </row>
    <row r="67" spans="1:9" ht="24" customHeight="1" x14ac:dyDescent="0.6">
      <c r="A67" s="32" t="s">
        <v>19</v>
      </c>
      <c r="D67" s="38"/>
      <c r="F67" s="39"/>
      <c r="G67" s="39"/>
      <c r="H67" s="6"/>
      <c r="I67" s="39"/>
    </row>
    <row r="68" spans="1:9" ht="24" customHeight="1" x14ac:dyDescent="0.6">
      <c r="A68" s="45" t="s">
        <v>20</v>
      </c>
      <c r="B68" s="45"/>
      <c r="C68" s="42"/>
      <c r="D68" s="37"/>
      <c r="F68" s="39"/>
      <c r="G68" s="39"/>
      <c r="H68" s="6"/>
      <c r="I68" s="39"/>
    </row>
    <row r="69" spans="1:9" ht="24" customHeight="1" thickBot="1" x14ac:dyDescent="0.65">
      <c r="A69" s="45" t="s">
        <v>84</v>
      </c>
      <c r="B69" s="45"/>
      <c r="C69" s="22"/>
      <c r="D69" s="37"/>
      <c r="F69" s="53">
        <v>284000</v>
      </c>
      <c r="G69" s="39"/>
      <c r="H69" s="10">
        <v>284000</v>
      </c>
      <c r="I69" s="39"/>
    </row>
    <row r="70" spans="1:9" ht="24" customHeight="1" thickTop="1" x14ac:dyDescent="0.6">
      <c r="A70" s="45" t="s">
        <v>21</v>
      </c>
      <c r="B70" s="45"/>
      <c r="C70" s="42"/>
      <c r="D70" s="37"/>
      <c r="F70" s="39"/>
      <c r="G70" s="39"/>
      <c r="H70" s="6"/>
      <c r="I70" s="39"/>
    </row>
    <row r="71" spans="1:9" ht="24" customHeight="1" x14ac:dyDescent="0.6">
      <c r="A71" s="45" t="s">
        <v>84</v>
      </c>
      <c r="B71" s="45"/>
      <c r="C71" s="22"/>
      <c r="F71" s="39">
        <f>SE!D21</f>
        <v>284000</v>
      </c>
      <c r="G71" s="39"/>
      <c r="H71" s="9">
        <f>SE!D16</f>
        <v>284000</v>
      </c>
      <c r="I71" s="39"/>
    </row>
    <row r="72" spans="1:9" ht="24" customHeight="1" x14ac:dyDescent="0.6">
      <c r="A72" s="45" t="s">
        <v>88</v>
      </c>
      <c r="B72" s="45"/>
      <c r="C72" s="22"/>
      <c r="F72" s="39">
        <f>SE!F21</f>
        <v>68390</v>
      </c>
      <c r="G72" s="39"/>
      <c r="H72" s="6">
        <f>SE!F16</f>
        <v>68390</v>
      </c>
      <c r="I72" s="39"/>
    </row>
    <row r="73" spans="1:9" ht="24" customHeight="1" x14ac:dyDescent="0.6">
      <c r="A73" s="32" t="s">
        <v>67</v>
      </c>
      <c r="D73" s="38"/>
      <c r="F73" s="39">
        <f>SE!H21</f>
        <v>125</v>
      </c>
      <c r="G73" s="39"/>
      <c r="H73" s="39">
        <f>SE!H16</f>
        <v>125</v>
      </c>
      <c r="I73" s="39"/>
    </row>
    <row r="74" spans="1:9" ht="24" customHeight="1" x14ac:dyDescent="0.6">
      <c r="A74" s="32" t="s">
        <v>53</v>
      </c>
      <c r="F74" s="39">
        <f>SE!J21</f>
        <v>-12741</v>
      </c>
      <c r="G74" s="39"/>
      <c r="H74" s="15">
        <f>SE!J16</f>
        <v>-12741</v>
      </c>
      <c r="I74" s="39"/>
    </row>
    <row r="75" spans="1:9" ht="24" customHeight="1" x14ac:dyDescent="0.6">
      <c r="A75" s="45" t="s">
        <v>22</v>
      </c>
      <c r="B75" s="45"/>
      <c r="C75" s="22"/>
      <c r="D75" s="37"/>
      <c r="F75" s="39"/>
      <c r="G75" s="39"/>
      <c r="H75" s="6"/>
      <c r="I75" s="39"/>
    </row>
    <row r="76" spans="1:9" ht="24" customHeight="1" x14ac:dyDescent="0.6">
      <c r="A76" s="45" t="s">
        <v>23</v>
      </c>
      <c r="B76" s="45"/>
      <c r="C76" s="22"/>
      <c r="D76" s="38"/>
      <c r="F76" s="39">
        <f>SE!L21</f>
        <v>10592</v>
      </c>
      <c r="G76" s="39"/>
      <c r="H76" s="9">
        <f>SE!L16</f>
        <v>10592</v>
      </c>
      <c r="I76" s="39"/>
    </row>
    <row r="77" spans="1:9" ht="24" customHeight="1" x14ac:dyDescent="0.6">
      <c r="A77" s="45" t="s">
        <v>24</v>
      </c>
      <c r="B77" s="45"/>
      <c r="C77" s="22"/>
      <c r="F77" s="46">
        <f>SE!N21</f>
        <v>30733</v>
      </c>
      <c r="G77" s="39"/>
      <c r="H77" s="54">
        <f>SE!N16</f>
        <v>27167</v>
      </c>
      <c r="I77" s="39"/>
    </row>
    <row r="78" spans="1:9" ht="24" customHeight="1" x14ac:dyDescent="0.6">
      <c r="A78" s="52" t="s">
        <v>25</v>
      </c>
      <c r="B78" s="52"/>
      <c r="C78" s="22"/>
      <c r="F78" s="8">
        <f>SUM(F71:F77)</f>
        <v>381099</v>
      </c>
      <c r="G78" s="39"/>
      <c r="H78" s="8">
        <f>SUM(H71:H77)</f>
        <v>377533</v>
      </c>
      <c r="I78" s="39"/>
    </row>
    <row r="79" spans="1:9" ht="24" customHeight="1" thickBot="1" x14ac:dyDescent="0.65">
      <c r="A79" s="23" t="s">
        <v>26</v>
      </c>
      <c r="B79" s="23"/>
      <c r="F79" s="10">
        <f>SUM(F78,F53)</f>
        <v>803780</v>
      </c>
      <c r="G79" s="39"/>
      <c r="H79" s="10">
        <f>SUM(H78,H53)</f>
        <v>803937</v>
      </c>
      <c r="I79" s="39"/>
    </row>
    <row r="80" spans="1:9" ht="24" customHeight="1" thickTop="1" x14ac:dyDescent="0.6">
      <c r="D80" s="55"/>
      <c r="F80" s="39">
        <f>F21-F79</f>
        <v>0</v>
      </c>
      <c r="G80" s="36"/>
      <c r="H80" s="14">
        <f>H21-H79</f>
        <v>0</v>
      </c>
      <c r="I80" s="36"/>
    </row>
    <row r="81" spans="1:9" ht="24" customHeight="1" x14ac:dyDescent="0.6">
      <c r="D81" s="55"/>
      <c r="F81" s="11"/>
      <c r="G81" s="12"/>
      <c r="H81" s="11"/>
      <c r="I81" s="36"/>
    </row>
    <row r="82" spans="1:9" ht="24" customHeight="1" x14ac:dyDescent="0.6">
      <c r="A82" s="32" t="s">
        <v>9</v>
      </c>
      <c r="D82" s="55"/>
    </row>
    <row r="83" spans="1:9" ht="24" customHeight="1" x14ac:dyDescent="0.6">
      <c r="D83" s="55"/>
    </row>
    <row r="84" spans="1:9" ht="24" customHeight="1" x14ac:dyDescent="0.6">
      <c r="A84" s="56"/>
      <c r="D84" s="55"/>
    </row>
    <row r="85" spans="1:9" ht="24" customHeight="1" x14ac:dyDescent="0.6">
      <c r="D85" s="55"/>
    </row>
    <row r="86" spans="1:9" ht="24" customHeight="1" x14ac:dyDescent="0.6">
      <c r="C86" s="45" t="s">
        <v>27</v>
      </c>
    </row>
    <row r="87" spans="1:9" ht="24" customHeight="1" x14ac:dyDescent="0.6">
      <c r="A87" s="56"/>
      <c r="D87" s="55"/>
    </row>
  </sheetData>
  <printOptions horizontalCentered="1"/>
  <pageMargins left="0.78740157480314965" right="0.39370078740157483" top="0.78740157480314965" bottom="0" header="0.31496062992125984" footer="0.31496062992125984"/>
  <pageSetup paperSize="9" fitToHeight="0" orientation="portrait" r:id="rId1"/>
  <headerFooter>
    <evenHeader>&amp;R&amp;"Arial,Italic"&amp;12For internal use only</evenHeader>
  </headerFooter>
  <rowBreaks count="2" manualBreakCount="2">
    <brk id="25" max="16383" man="1"/>
    <brk id="5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96"/>
  <sheetViews>
    <sheetView showGridLines="0" showWhiteSpace="0" view="pageBreakPreview" topLeftCell="A58" zoomScale="85" zoomScaleNormal="100" zoomScaleSheetLayoutView="85" workbookViewId="0">
      <selection activeCell="F68" sqref="F68"/>
    </sheetView>
  </sheetViews>
  <sheetFormatPr defaultColWidth="10.5546875" defaultRowHeight="24" customHeight="1" x14ac:dyDescent="0.6"/>
  <cols>
    <col min="1" max="1" width="40.5546875" style="32" customWidth="1"/>
    <col min="2" max="2" width="5.44140625" style="32" customWidth="1"/>
    <col min="3" max="3" width="1.5546875" style="17" customWidth="1"/>
    <col min="4" max="4" width="8.5546875" style="32" customWidth="1"/>
    <col min="5" max="5" width="1.5546875" style="32" customWidth="1"/>
    <col min="6" max="6" width="15.5546875" style="17" customWidth="1"/>
    <col min="7" max="7" width="1.5546875" style="17" customWidth="1"/>
    <col min="8" max="8" width="15.5546875" style="17" customWidth="1"/>
    <col min="9" max="9" width="2.44140625" style="17" customWidth="1"/>
    <col min="10" max="10" width="14.5546875" style="17" hidden="1" customWidth="1"/>
    <col min="11" max="11" width="2.5546875" style="17" customWidth="1"/>
    <col min="12" max="12" width="17" style="12" bestFit="1" customWidth="1"/>
    <col min="13" max="13" width="4.5546875" style="17" customWidth="1"/>
    <col min="14" max="16384" width="10.5546875" style="17"/>
  </cols>
  <sheetData>
    <row r="1" spans="1:14" ht="24" customHeight="1" x14ac:dyDescent="0.6">
      <c r="H1" s="51" t="s">
        <v>75</v>
      </c>
    </row>
    <row r="2" spans="1:14" ht="24" customHeight="1" x14ac:dyDescent="0.6">
      <c r="A2" s="16" t="s">
        <v>135</v>
      </c>
      <c r="B2" s="16"/>
      <c r="D2" s="18"/>
      <c r="E2" s="18"/>
      <c r="H2" s="5"/>
    </row>
    <row r="3" spans="1:14" ht="24" customHeight="1" x14ac:dyDescent="0.6">
      <c r="A3" s="16" t="s">
        <v>34</v>
      </c>
      <c r="B3" s="16"/>
      <c r="C3" s="19"/>
      <c r="D3" s="26"/>
      <c r="E3" s="26"/>
      <c r="F3" s="21"/>
      <c r="G3" s="22"/>
      <c r="H3" s="22"/>
      <c r="I3" s="22"/>
    </row>
    <row r="4" spans="1:14" ht="24" customHeight="1" x14ac:dyDescent="0.6">
      <c r="A4" s="16" t="s">
        <v>144</v>
      </c>
      <c r="B4" s="16"/>
      <c r="C4" s="19"/>
      <c r="D4" s="26"/>
      <c r="E4" s="26"/>
      <c r="F4" s="21"/>
      <c r="G4" s="22"/>
      <c r="H4" s="22"/>
      <c r="I4" s="22"/>
    </row>
    <row r="5" spans="1:14" ht="24" customHeight="1" x14ac:dyDescent="0.6">
      <c r="A5" s="22"/>
      <c r="B5" s="22"/>
      <c r="C5" s="19"/>
      <c r="D5" s="26"/>
      <c r="E5" s="26"/>
      <c r="F5" s="27"/>
      <c r="G5" s="22"/>
      <c r="H5" s="27" t="s">
        <v>111</v>
      </c>
      <c r="I5" s="22"/>
    </row>
    <row r="6" spans="1:14" s="57" customFormat="1" ht="24" customHeight="1" x14ac:dyDescent="0.6">
      <c r="A6" s="32"/>
      <c r="B6" s="32"/>
      <c r="C6" s="17"/>
      <c r="D6" s="30" t="s">
        <v>0</v>
      </c>
      <c r="E6" s="28"/>
      <c r="F6" s="30">
        <v>2569</v>
      </c>
      <c r="G6" s="28"/>
      <c r="H6" s="30">
        <v>2568</v>
      </c>
      <c r="I6" s="17"/>
      <c r="L6" s="12"/>
    </row>
    <row r="7" spans="1:14" s="57" customFormat="1" ht="24" customHeight="1" x14ac:dyDescent="0.6">
      <c r="A7" s="23" t="s">
        <v>72</v>
      </c>
      <c r="B7" s="23"/>
      <c r="C7" s="17"/>
      <c r="D7" s="58"/>
      <c r="E7" s="58"/>
      <c r="F7" s="58"/>
      <c r="G7" s="17"/>
      <c r="H7" s="59"/>
      <c r="I7" s="17"/>
      <c r="L7" s="12"/>
    </row>
    <row r="8" spans="1:14" s="57" customFormat="1" ht="24.6" customHeight="1" x14ac:dyDescent="0.6">
      <c r="A8" s="23" t="s">
        <v>28</v>
      </c>
      <c r="B8" s="23"/>
      <c r="C8" s="17"/>
      <c r="D8" s="32"/>
      <c r="E8" s="32"/>
      <c r="F8" s="60"/>
      <c r="G8" s="17"/>
      <c r="H8" s="17"/>
      <c r="I8" s="17"/>
    </row>
    <row r="9" spans="1:14" s="57" customFormat="1" ht="24" customHeight="1" x14ac:dyDescent="0.6">
      <c r="A9" s="45" t="s">
        <v>91</v>
      </c>
      <c r="B9" s="45"/>
      <c r="C9" s="42"/>
      <c r="D9" s="38"/>
      <c r="E9" s="38"/>
      <c r="F9" s="60">
        <v>141834</v>
      </c>
      <c r="G9" s="38"/>
      <c r="H9" s="60">
        <v>115987</v>
      </c>
      <c r="I9" s="17"/>
      <c r="J9" s="57" t="s">
        <v>65</v>
      </c>
    </row>
    <row r="10" spans="1:14" s="57" customFormat="1" ht="24" customHeight="1" x14ac:dyDescent="0.6">
      <c r="A10" s="45" t="s">
        <v>29</v>
      </c>
      <c r="B10" s="45"/>
      <c r="C10" s="42"/>
      <c r="D10" s="38"/>
      <c r="E10" s="38"/>
      <c r="F10" s="60">
        <v>1090</v>
      </c>
      <c r="G10" s="38"/>
      <c r="H10" s="60">
        <v>516</v>
      </c>
      <c r="I10" s="17"/>
    </row>
    <row r="11" spans="1:14" s="57" customFormat="1" ht="24" customHeight="1" x14ac:dyDescent="0.6">
      <c r="A11" s="23" t="s">
        <v>30</v>
      </c>
      <c r="B11" s="23"/>
      <c r="C11" s="17"/>
      <c r="D11" s="32"/>
      <c r="E11" s="32"/>
      <c r="F11" s="61">
        <f>SUM(F8:F10)</f>
        <v>142924</v>
      </c>
      <c r="G11" s="32"/>
      <c r="H11" s="61">
        <f>SUM(H8:H10)</f>
        <v>116503</v>
      </c>
      <c r="I11" s="17"/>
    </row>
    <row r="12" spans="1:14" s="57" customFormat="1" ht="24" customHeight="1" x14ac:dyDescent="0.6">
      <c r="A12" s="23" t="s">
        <v>31</v>
      </c>
      <c r="B12" s="23"/>
      <c r="C12" s="17"/>
      <c r="D12" s="38"/>
      <c r="E12" s="38"/>
      <c r="F12" s="62"/>
      <c r="G12" s="38"/>
      <c r="H12" s="62"/>
      <c r="I12" s="17"/>
    </row>
    <row r="13" spans="1:14" s="57" customFormat="1" ht="24" customHeight="1" x14ac:dyDescent="0.6">
      <c r="A13" s="45" t="s">
        <v>100</v>
      </c>
      <c r="B13" s="45"/>
      <c r="C13" s="42"/>
      <c r="D13" s="63"/>
      <c r="E13" s="63"/>
      <c r="F13" s="60">
        <v>102957</v>
      </c>
      <c r="G13" s="63"/>
      <c r="H13" s="60">
        <v>88312</v>
      </c>
      <c r="I13" s="17"/>
    </row>
    <row r="14" spans="1:14" s="57" customFormat="1" ht="24" customHeight="1" x14ac:dyDescent="0.6">
      <c r="A14" s="45" t="s">
        <v>85</v>
      </c>
      <c r="B14" s="45"/>
      <c r="C14" s="42"/>
      <c r="D14" s="38"/>
      <c r="E14" s="38"/>
      <c r="F14" s="60">
        <v>22066</v>
      </c>
      <c r="G14" s="38"/>
      <c r="H14" s="60">
        <v>19911</v>
      </c>
      <c r="I14" s="17"/>
    </row>
    <row r="15" spans="1:14" s="57" customFormat="1" ht="24" customHeight="1" x14ac:dyDescent="0.6">
      <c r="A15" s="45" t="s">
        <v>32</v>
      </c>
      <c r="B15" s="45"/>
      <c r="C15" s="42"/>
      <c r="D15" s="38"/>
      <c r="E15" s="38"/>
      <c r="F15" s="60">
        <v>11363</v>
      </c>
      <c r="G15" s="38"/>
      <c r="H15" s="60">
        <v>11296</v>
      </c>
      <c r="I15" s="17"/>
    </row>
    <row r="16" spans="1:14" ht="24" customHeight="1" x14ac:dyDescent="0.6">
      <c r="A16" s="23" t="s">
        <v>33</v>
      </c>
      <c r="B16" s="23"/>
      <c r="F16" s="61">
        <f>SUM(F13:F15)</f>
        <v>136386</v>
      </c>
      <c r="G16" s="32"/>
      <c r="H16" s="61">
        <f>SUM(H12:H15)</f>
        <v>119519</v>
      </c>
      <c r="N16" s="57"/>
    </row>
    <row r="17" spans="1:14" ht="24" customHeight="1" x14ac:dyDescent="0.6">
      <c r="A17" s="52" t="s">
        <v>106</v>
      </c>
      <c r="B17" s="52"/>
      <c r="C17" s="22"/>
      <c r="F17" s="60">
        <f>F11-F16</f>
        <v>6538</v>
      </c>
      <c r="G17" s="32"/>
      <c r="H17" s="60">
        <f>H11-H16</f>
        <v>-3016</v>
      </c>
      <c r="N17" s="57"/>
    </row>
    <row r="18" spans="1:14" ht="24" customHeight="1" x14ac:dyDescent="0.6">
      <c r="A18" s="45" t="s">
        <v>95</v>
      </c>
      <c r="B18" s="45"/>
      <c r="C18" s="22"/>
      <c r="F18" s="64">
        <v>-2217</v>
      </c>
      <c r="G18" s="32"/>
      <c r="H18" s="64">
        <v>-2464</v>
      </c>
      <c r="N18" s="57"/>
    </row>
    <row r="19" spans="1:14" ht="24" customHeight="1" x14ac:dyDescent="0.6">
      <c r="A19" s="52" t="s">
        <v>149</v>
      </c>
      <c r="B19" s="52"/>
      <c r="C19" s="22"/>
      <c r="F19" s="60">
        <f>SUM(F17:F18)</f>
        <v>4321</v>
      </c>
      <c r="G19" s="32"/>
      <c r="H19" s="60">
        <f>SUM(H17:H18)</f>
        <v>-5480</v>
      </c>
      <c r="N19" s="57"/>
    </row>
    <row r="20" spans="1:14" ht="24" customHeight="1" x14ac:dyDescent="0.6">
      <c r="A20" s="45" t="s">
        <v>101</v>
      </c>
      <c r="B20" s="45"/>
      <c r="C20" s="22"/>
      <c r="D20" s="38">
        <v>10</v>
      </c>
      <c r="E20" s="38"/>
      <c r="F20" s="60">
        <v>614</v>
      </c>
      <c r="G20" s="38"/>
      <c r="H20" s="60">
        <v>414</v>
      </c>
      <c r="N20" s="57"/>
    </row>
    <row r="21" spans="1:14" ht="24" customHeight="1" x14ac:dyDescent="0.6">
      <c r="A21" s="23" t="s">
        <v>150</v>
      </c>
      <c r="B21" s="23"/>
      <c r="F21" s="61">
        <f>SUM(F19:F20)</f>
        <v>4935</v>
      </c>
      <c r="G21" s="32"/>
      <c r="H21" s="61">
        <f>SUM(H19:H20)</f>
        <v>-5066</v>
      </c>
      <c r="N21" s="57"/>
    </row>
    <row r="22" spans="1:14" ht="24" customHeight="1" x14ac:dyDescent="0.6">
      <c r="A22" s="23"/>
      <c r="B22" s="23"/>
      <c r="F22" s="60"/>
      <c r="G22" s="32"/>
      <c r="H22" s="60"/>
      <c r="N22" s="57"/>
    </row>
    <row r="23" spans="1:14" ht="24" customHeight="1" x14ac:dyDescent="0.6">
      <c r="A23" s="32" t="s">
        <v>9</v>
      </c>
      <c r="B23" s="23"/>
      <c r="F23" s="36"/>
      <c r="G23" s="29"/>
      <c r="H23" s="60"/>
      <c r="N23" s="57"/>
    </row>
    <row r="24" spans="1:14" ht="24" customHeight="1" x14ac:dyDescent="0.6">
      <c r="H24" s="51" t="s">
        <v>75</v>
      </c>
    </row>
    <row r="25" spans="1:14" ht="24" customHeight="1" x14ac:dyDescent="0.6">
      <c r="A25" s="16" t="s">
        <v>135</v>
      </c>
      <c r="B25" s="16"/>
      <c r="D25" s="18"/>
      <c r="E25" s="18"/>
      <c r="H25" s="5"/>
    </row>
    <row r="26" spans="1:14" ht="24" customHeight="1" x14ac:dyDescent="0.6">
      <c r="A26" s="16" t="s">
        <v>156</v>
      </c>
      <c r="B26" s="16"/>
      <c r="C26" s="19"/>
      <c r="D26" s="26"/>
      <c r="E26" s="26"/>
      <c r="F26" s="21"/>
      <c r="G26" s="22"/>
      <c r="H26" s="22"/>
      <c r="I26" s="22"/>
    </row>
    <row r="27" spans="1:14" ht="24" customHeight="1" x14ac:dyDescent="0.6">
      <c r="A27" s="16" t="s">
        <v>144</v>
      </c>
      <c r="B27" s="16"/>
      <c r="C27" s="19"/>
      <c r="D27" s="26"/>
      <c r="E27" s="26"/>
      <c r="F27" s="21"/>
      <c r="G27" s="22"/>
      <c r="H27" s="22"/>
      <c r="I27" s="22"/>
    </row>
    <row r="28" spans="1:14" ht="24" customHeight="1" x14ac:dyDescent="0.6">
      <c r="A28" s="22"/>
      <c r="B28" s="22"/>
      <c r="C28" s="19"/>
      <c r="D28" s="26"/>
      <c r="E28" s="26"/>
      <c r="F28" s="27"/>
      <c r="G28" s="22"/>
      <c r="H28" s="27" t="s">
        <v>111</v>
      </c>
      <c r="I28" s="22"/>
    </row>
    <row r="29" spans="1:14" s="57" customFormat="1" ht="24" customHeight="1" x14ac:dyDescent="0.6">
      <c r="A29" s="32"/>
      <c r="B29" s="32"/>
      <c r="C29" s="17"/>
      <c r="D29" s="30" t="s">
        <v>0</v>
      </c>
      <c r="E29" s="28"/>
      <c r="F29" s="30">
        <v>2569</v>
      </c>
      <c r="G29" s="28"/>
      <c r="H29" s="30">
        <v>2568</v>
      </c>
      <c r="I29" s="17"/>
    </row>
    <row r="30" spans="1:14" ht="24" customHeight="1" x14ac:dyDescent="0.6">
      <c r="A30" s="65" t="s">
        <v>49</v>
      </c>
      <c r="B30" s="65"/>
      <c r="C30" s="57"/>
      <c r="D30" s="66"/>
      <c r="E30" s="66"/>
      <c r="F30" s="67"/>
      <c r="G30" s="68"/>
      <c r="H30" s="60"/>
      <c r="I30" s="57"/>
      <c r="N30" s="57"/>
    </row>
    <row r="31" spans="1:14" ht="24" customHeight="1" x14ac:dyDescent="0.6">
      <c r="A31" s="43" t="s">
        <v>157</v>
      </c>
      <c r="B31" s="65"/>
      <c r="C31" s="57"/>
      <c r="D31" s="66"/>
      <c r="E31" s="66"/>
      <c r="F31" s="67"/>
      <c r="G31" s="68"/>
      <c r="H31" s="60"/>
      <c r="I31" s="57"/>
      <c r="N31" s="57"/>
    </row>
    <row r="32" spans="1:14" ht="24" customHeight="1" x14ac:dyDescent="0.6">
      <c r="A32" s="43" t="s">
        <v>158</v>
      </c>
      <c r="B32" s="65"/>
      <c r="C32" s="57"/>
      <c r="D32" s="66"/>
      <c r="E32" s="66"/>
      <c r="F32" s="67"/>
      <c r="G32" s="68"/>
      <c r="H32" s="60"/>
      <c r="I32" s="57"/>
      <c r="N32" s="57"/>
    </row>
    <row r="33" spans="1:14" ht="24" customHeight="1" x14ac:dyDescent="0.6">
      <c r="A33" s="57" t="s">
        <v>162</v>
      </c>
      <c r="B33" s="65"/>
      <c r="C33" s="57"/>
      <c r="D33" s="66"/>
      <c r="E33" s="66"/>
      <c r="F33" s="67"/>
      <c r="G33" s="68"/>
      <c r="H33" s="60"/>
      <c r="I33" s="57"/>
      <c r="N33" s="57"/>
    </row>
    <row r="34" spans="1:14" ht="24" customHeight="1" x14ac:dyDescent="0.6">
      <c r="A34" s="57" t="s">
        <v>163</v>
      </c>
      <c r="B34" s="65"/>
      <c r="C34" s="57"/>
      <c r="D34" s="66"/>
      <c r="E34" s="66"/>
      <c r="F34" s="88">
        <v>994</v>
      </c>
      <c r="G34" s="68"/>
      <c r="H34" s="60">
        <v>0</v>
      </c>
      <c r="I34" s="57"/>
      <c r="N34" s="57"/>
    </row>
    <row r="35" spans="1:14" ht="24" customHeight="1" x14ac:dyDescent="0.6">
      <c r="A35" s="57" t="s">
        <v>159</v>
      </c>
      <c r="B35" s="65"/>
      <c r="C35" s="57"/>
      <c r="D35" s="66"/>
      <c r="E35" s="66"/>
      <c r="F35" s="64">
        <v>-199</v>
      </c>
      <c r="G35" s="68"/>
      <c r="H35" s="64">
        <v>0</v>
      </c>
      <c r="I35" s="57"/>
      <c r="N35" s="57"/>
    </row>
    <row r="36" spans="1:14" ht="24" customHeight="1" x14ac:dyDescent="0.6">
      <c r="A36" s="57" t="s">
        <v>160</v>
      </c>
      <c r="B36" s="65"/>
      <c r="C36" s="57"/>
      <c r="D36" s="66"/>
      <c r="E36" s="66"/>
      <c r="G36" s="68"/>
      <c r="I36" s="57"/>
      <c r="N36" s="57"/>
    </row>
    <row r="37" spans="1:14" ht="24" customHeight="1" x14ac:dyDescent="0.6">
      <c r="A37" s="57" t="s">
        <v>161</v>
      </c>
      <c r="B37" s="65"/>
      <c r="C37" s="57"/>
      <c r="D37" s="66"/>
      <c r="E37" s="66"/>
      <c r="F37" s="64">
        <f>SUM(F34:F35)</f>
        <v>795</v>
      </c>
      <c r="G37" s="68"/>
      <c r="H37" s="64">
        <f>SUM(H34:H35)</f>
        <v>0</v>
      </c>
      <c r="I37" s="57"/>
      <c r="N37" s="57"/>
    </row>
    <row r="38" spans="1:14" ht="24" customHeight="1" x14ac:dyDescent="0.6">
      <c r="A38" s="65" t="s">
        <v>77</v>
      </c>
      <c r="B38" s="69"/>
      <c r="C38" s="57"/>
      <c r="D38" s="70"/>
      <c r="E38" s="70"/>
      <c r="F38" s="64">
        <f>SUM(F37)</f>
        <v>795</v>
      </c>
      <c r="G38" s="68"/>
      <c r="H38" s="64">
        <f>SUM(H37)</f>
        <v>0</v>
      </c>
      <c r="I38" s="57"/>
      <c r="N38" s="57"/>
    </row>
    <row r="39" spans="1:14" ht="24" customHeight="1" x14ac:dyDescent="0.6">
      <c r="A39" s="69"/>
      <c r="B39" s="69"/>
      <c r="C39" s="57"/>
      <c r="D39" s="70"/>
      <c r="E39" s="70"/>
      <c r="F39" s="60"/>
      <c r="G39" s="68"/>
      <c r="H39" s="60"/>
      <c r="I39" s="57"/>
      <c r="N39" s="57"/>
    </row>
    <row r="40" spans="1:14" ht="24" customHeight="1" thickBot="1" x14ac:dyDescent="0.65">
      <c r="A40" s="65" t="s">
        <v>78</v>
      </c>
      <c r="B40" s="65"/>
      <c r="C40" s="57"/>
      <c r="D40" s="70"/>
      <c r="E40" s="70"/>
      <c r="F40" s="71">
        <f>SUM(F38,F21)</f>
        <v>5730</v>
      </c>
      <c r="G40" s="68"/>
      <c r="H40" s="71">
        <f>SUM(H38,H21)</f>
        <v>-5066</v>
      </c>
      <c r="I40" s="57"/>
      <c r="N40" s="57"/>
    </row>
    <row r="41" spans="1:14" ht="24" customHeight="1" thickTop="1" x14ac:dyDescent="0.6">
      <c r="A41" s="65"/>
      <c r="B41" s="65"/>
      <c r="C41" s="57"/>
      <c r="D41" s="70"/>
      <c r="E41" s="70"/>
      <c r="F41" s="70"/>
      <c r="G41" s="68"/>
      <c r="H41" s="60"/>
      <c r="I41" s="57"/>
      <c r="N41" s="57"/>
    </row>
    <row r="42" spans="1:14" ht="24" customHeight="1" x14ac:dyDescent="0.6">
      <c r="A42" s="65" t="s">
        <v>151</v>
      </c>
      <c r="B42" s="65"/>
      <c r="C42" s="57"/>
      <c r="D42" s="38">
        <v>11</v>
      </c>
      <c r="E42" s="70"/>
      <c r="F42" s="70"/>
      <c r="G42" s="68"/>
      <c r="H42" s="60"/>
      <c r="I42" s="57"/>
      <c r="N42" s="57"/>
    </row>
    <row r="43" spans="1:14" ht="24" customHeight="1" thickBot="1" x14ac:dyDescent="0.65">
      <c r="A43" s="69" t="s">
        <v>152</v>
      </c>
      <c r="B43" s="69"/>
      <c r="C43" s="57"/>
      <c r="D43" s="57"/>
      <c r="E43" s="38"/>
      <c r="F43" s="85">
        <f>F21/F45</f>
        <v>8.6883802816901407E-3</v>
      </c>
      <c r="G43" s="86"/>
      <c r="H43" s="85">
        <f>H21/H45</f>
        <v>-8.9190140845070414E-3</v>
      </c>
      <c r="I43" s="57"/>
      <c r="N43" s="57"/>
    </row>
    <row r="44" spans="1:14" ht="24" customHeight="1" thickTop="1" x14ac:dyDescent="0.6">
      <c r="A44" s="69"/>
      <c r="B44" s="69"/>
      <c r="C44" s="57"/>
      <c r="D44" s="57"/>
      <c r="E44" s="38"/>
      <c r="F44" s="72"/>
      <c r="G44" s="68"/>
      <c r="H44" s="72"/>
      <c r="I44" s="57"/>
      <c r="N44" s="57"/>
    </row>
    <row r="45" spans="1:14" ht="24" customHeight="1" thickBot="1" x14ac:dyDescent="0.65">
      <c r="A45" s="69" t="s">
        <v>86</v>
      </c>
      <c r="B45" s="69"/>
      <c r="C45" s="57"/>
      <c r="D45" s="38"/>
      <c r="E45" s="38"/>
      <c r="F45" s="71">
        <v>568000</v>
      </c>
      <c r="G45" s="68"/>
      <c r="H45" s="71">
        <v>568000</v>
      </c>
      <c r="I45" s="57"/>
      <c r="N45" s="57"/>
    </row>
    <row r="46" spans="1:14" ht="24" customHeight="1" thickTop="1" x14ac:dyDescent="0.6">
      <c r="A46" s="69"/>
      <c r="B46" s="69"/>
      <c r="C46" s="57"/>
      <c r="D46" s="73"/>
      <c r="E46" s="73"/>
      <c r="F46" s="60"/>
      <c r="G46" s="57"/>
      <c r="H46" s="57"/>
      <c r="I46" s="57"/>
      <c r="N46" s="57"/>
    </row>
    <row r="47" spans="1:14" ht="24" customHeight="1" x14ac:dyDescent="0.6">
      <c r="A47" s="32" t="s">
        <v>9</v>
      </c>
      <c r="C47" s="57"/>
      <c r="D47" s="57"/>
      <c r="E47" s="57"/>
      <c r="F47" s="60"/>
      <c r="G47" s="57"/>
      <c r="H47" s="57"/>
      <c r="I47" s="57"/>
      <c r="N47" s="57"/>
    </row>
    <row r="48" spans="1:14" ht="24" customHeight="1" x14ac:dyDescent="0.6">
      <c r="H48" s="51" t="s">
        <v>75</v>
      </c>
    </row>
    <row r="49" spans="1:14" ht="24" customHeight="1" x14ac:dyDescent="0.6">
      <c r="A49" s="16" t="s">
        <v>135</v>
      </c>
      <c r="B49" s="16"/>
      <c r="D49" s="18"/>
      <c r="E49" s="18"/>
      <c r="H49" s="5"/>
    </row>
    <row r="50" spans="1:14" ht="24" customHeight="1" x14ac:dyDescent="0.6">
      <c r="A50" s="16" t="s">
        <v>34</v>
      </c>
      <c r="B50" s="16"/>
      <c r="C50" s="19"/>
      <c r="D50" s="26"/>
      <c r="E50" s="26"/>
      <c r="F50" s="21"/>
      <c r="G50" s="22"/>
      <c r="H50" s="22"/>
      <c r="I50" s="22"/>
    </row>
    <row r="51" spans="1:14" ht="24" customHeight="1" x14ac:dyDescent="0.6">
      <c r="A51" s="16" t="s">
        <v>147</v>
      </c>
      <c r="B51" s="16"/>
      <c r="C51" s="19"/>
      <c r="D51" s="26"/>
      <c r="E51" s="26"/>
      <c r="F51" s="21"/>
      <c r="G51" s="22"/>
      <c r="H51" s="22"/>
      <c r="I51" s="22"/>
    </row>
    <row r="52" spans="1:14" ht="24" customHeight="1" x14ac:dyDescent="0.6">
      <c r="A52" s="22"/>
      <c r="B52" s="22"/>
      <c r="C52" s="19"/>
      <c r="D52" s="26"/>
      <c r="E52" s="26"/>
      <c r="F52" s="27"/>
      <c r="G52" s="22"/>
      <c r="H52" s="27" t="s">
        <v>111</v>
      </c>
      <c r="I52" s="22"/>
    </row>
    <row r="53" spans="1:14" s="57" customFormat="1" ht="24" customHeight="1" x14ac:dyDescent="0.6">
      <c r="A53" s="32"/>
      <c r="B53" s="32"/>
      <c r="C53" s="17"/>
      <c r="D53" s="30" t="s">
        <v>0</v>
      </c>
      <c r="E53" s="28"/>
      <c r="F53" s="30">
        <v>2569</v>
      </c>
      <c r="G53" s="28"/>
      <c r="H53" s="30">
        <v>2568</v>
      </c>
      <c r="I53" s="17"/>
      <c r="L53" s="12"/>
    </row>
    <row r="54" spans="1:14" s="57" customFormat="1" ht="24" customHeight="1" x14ac:dyDescent="0.6">
      <c r="A54" s="23" t="s">
        <v>72</v>
      </c>
      <c r="B54" s="23"/>
      <c r="C54" s="17"/>
      <c r="D54" s="58"/>
      <c r="E54" s="58"/>
      <c r="F54" s="58"/>
      <c r="G54" s="17"/>
      <c r="H54" s="59"/>
      <c r="I54" s="17"/>
      <c r="L54" s="12"/>
    </row>
    <row r="55" spans="1:14" s="57" customFormat="1" ht="24" customHeight="1" x14ac:dyDescent="0.6">
      <c r="A55" s="23" t="s">
        <v>28</v>
      </c>
      <c r="B55" s="23"/>
      <c r="C55" s="17"/>
      <c r="D55" s="32"/>
      <c r="E55" s="32"/>
      <c r="F55" s="60"/>
      <c r="G55" s="17"/>
      <c r="H55" s="17"/>
      <c r="I55" s="17"/>
      <c r="L55" s="12"/>
    </row>
    <row r="56" spans="1:14" s="57" customFormat="1" ht="24" customHeight="1" x14ac:dyDescent="0.6">
      <c r="A56" s="45" t="s">
        <v>91</v>
      </c>
      <c r="B56" s="45"/>
      <c r="C56" s="42"/>
      <c r="D56" s="38"/>
      <c r="E56" s="38"/>
      <c r="F56" s="60">
        <v>283066</v>
      </c>
      <c r="G56" s="38"/>
      <c r="H56" s="60">
        <v>248917</v>
      </c>
      <c r="I56" s="17"/>
      <c r="J56" s="57" t="s">
        <v>65</v>
      </c>
    </row>
    <row r="57" spans="1:14" s="57" customFormat="1" ht="24" customHeight="1" x14ac:dyDescent="0.6">
      <c r="A57" s="45" t="s">
        <v>29</v>
      </c>
      <c r="B57" s="45"/>
      <c r="C57" s="42"/>
      <c r="D57" s="38"/>
      <c r="E57" s="38"/>
      <c r="F57" s="60">
        <v>1864</v>
      </c>
      <c r="G57" s="38"/>
      <c r="H57" s="60">
        <v>995</v>
      </c>
      <c r="I57" s="17"/>
    </row>
    <row r="58" spans="1:14" s="57" customFormat="1" ht="24" customHeight="1" x14ac:dyDescent="0.6">
      <c r="A58" s="23" t="s">
        <v>30</v>
      </c>
      <c r="B58" s="23"/>
      <c r="C58" s="17"/>
      <c r="D58" s="32"/>
      <c r="E58" s="32"/>
      <c r="F58" s="61">
        <f>SUM(F55:F57)</f>
        <v>284930</v>
      </c>
      <c r="G58" s="32"/>
      <c r="H58" s="61">
        <f>SUM(H55:H57)</f>
        <v>249912</v>
      </c>
      <c r="I58" s="17"/>
    </row>
    <row r="59" spans="1:14" s="57" customFormat="1" ht="24" customHeight="1" x14ac:dyDescent="0.6">
      <c r="A59" s="23" t="s">
        <v>31</v>
      </c>
      <c r="B59" s="23"/>
      <c r="C59" s="17"/>
      <c r="D59" s="38"/>
      <c r="E59" s="38"/>
      <c r="F59" s="62"/>
      <c r="G59" s="38"/>
      <c r="H59" s="62"/>
      <c r="I59" s="17"/>
    </row>
    <row r="60" spans="1:14" s="57" customFormat="1" ht="24" customHeight="1" x14ac:dyDescent="0.6">
      <c r="A60" s="45" t="s">
        <v>100</v>
      </c>
      <c r="B60" s="45"/>
      <c r="C60" s="42"/>
      <c r="D60" s="63"/>
      <c r="E60" s="63"/>
      <c r="F60" s="60">
        <v>205674</v>
      </c>
      <c r="G60" s="63"/>
      <c r="H60" s="60">
        <v>183065</v>
      </c>
      <c r="I60" s="17"/>
    </row>
    <row r="61" spans="1:14" s="57" customFormat="1" ht="24" customHeight="1" x14ac:dyDescent="0.6">
      <c r="A61" s="45" t="s">
        <v>85</v>
      </c>
      <c r="B61" s="45"/>
      <c r="C61" s="42"/>
      <c r="D61" s="38"/>
      <c r="E61" s="38"/>
      <c r="F61" s="60">
        <v>42239</v>
      </c>
      <c r="G61" s="38"/>
      <c r="H61" s="60">
        <v>42867</v>
      </c>
      <c r="I61" s="17"/>
    </row>
    <row r="62" spans="1:14" s="57" customFormat="1" ht="24" customHeight="1" x14ac:dyDescent="0.6">
      <c r="A62" s="45" t="s">
        <v>32</v>
      </c>
      <c r="B62" s="45"/>
      <c r="C62" s="42"/>
      <c r="D62" s="38"/>
      <c r="E62" s="38"/>
      <c r="F62" s="60">
        <v>22702</v>
      </c>
      <c r="G62" s="38"/>
      <c r="H62" s="60">
        <v>23102</v>
      </c>
      <c r="I62" s="17"/>
    </row>
    <row r="63" spans="1:14" ht="24" customHeight="1" x14ac:dyDescent="0.6">
      <c r="A63" s="23" t="s">
        <v>33</v>
      </c>
      <c r="B63" s="23"/>
      <c r="F63" s="61">
        <f>SUM(F60:F62)</f>
        <v>270615</v>
      </c>
      <c r="G63" s="32"/>
      <c r="H63" s="61">
        <f>SUM(H59:H62)</f>
        <v>249034</v>
      </c>
      <c r="L63" s="57"/>
      <c r="M63" s="57"/>
      <c r="N63" s="57"/>
    </row>
    <row r="64" spans="1:14" ht="24" customHeight="1" x14ac:dyDescent="0.6">
      <c r="A64" s="52" t="s">
        <v>106</v>
      </c>
      <c r="B64" s="52"/>
      <c r="C64" s="22"/>
      <c r="F64" s="60">
        <f>F58-F63</f>
        <v>14315</v>
      </c>
      <c r="G64" s="32"/>
      <c r="H64" s="60">
        <f>H58-H63</f>
        <v>878</v>
      </c>
      <c r="L64" s="57"/>
      <c r="M64" s="57"/>
      <c r="N64" s="57"/>
    </row>
    <row r="65" spans="1:14" ht="24" customHeight="1" x14ac:dyDescent="0.6">
      <c r="A65" s="45" t="s">
        <v>95</v>
      </c>
      <c r="B65" s="45"/>
      <c r="C65" s="22"/>
      <c r="F65" s="64">
        <v>-4530</v>
      </c>
      <c r="G65" s="32"/>
      <c r="H65" s="64">
        <v>-5190</v>
      </c>
      <c r="L65" s="57"/>
      <c r="M65" s="57"/>
      <c r="N65" s="57"/>
    </row>
    <row r="66" spans="1:14" ht="24" customHeight="1" x14ac:dyDescent="0.6">
      <c r="A66" s="52" t="s">
        <v>149</v>
      </c>
      <c r="B66" s="52"/>
      <c r="C66" s="22"/>
      <c r="F66" s="60">
        <f>SUM(F64:F65)</f>
        <v>9785</v>
      </c>
      <c r="G66" s="32"/>
      <c r="H66" s="60">
        <f>SUM(H64:H65)</f>
        <v>-4312</v>
      </c>
      <c r="L66" s="57"/>
      <c r="M66" s="57"/>
      <c r="N66" s="57"/>
    </row>
    <row r="67" spans="1:14" ht="24" customHeight="1" x14ac:dyDescent="0.6">
      <c r="A67" s="45" t="s">
        <v>101</v>
      </c>
      <c r="B67" s="45"/>
      <c r="C67" s="22"/>
      <c r="D67" s="38">
        <v>10</v>
      </c>
      <c r="E67" s="38"/>
      <c r="F67" s="60">
        <v>-1334</v>
      </c>
      <c r="G67" s="38"/>
      <c r="H67" s="60">
        <v>334</v>
      </c>
      <c r="L67" s="57"/>
      <c r="M67" s="57"/>
      <c r="N67" s="57"/>
    </row>
    <row r="68" spans="1:14" ht="24" customHeight="1" x14ac:dyDescent="0.6">
      <c r="A68" s="23" t="s">
        <v>150</v>
      </c>
      <c r="B68" s="23"/>
      <c r="F68" s="61">
        <f>SUM(F66:F67)</f>
        <v>8451</v>
      </c>
      <c r="G68" s="32"/>
      <c r="H68" s="61">
        <f>SUM(H66:H67)</f>
        <v>-3978</v>
      </c>
      <c r="L68" s="57"/>
      <c r="M68" s="57"/>
      <c r="N68" s="57"/>
    </row>
    <row r="69" spans="1:14" ht="24" customHeight="1" x14ac:dyDescent="0.6">
      <c r="A69" s="23"/>
      <c r="B69" s="23"/>
      <c r="F69" s="60"/>
      <c r="G69" s="32"/>
      <c r="H69" s="60"/>
      <c r="L69" s="57"/>
      <c r="M69" s="57"/>
      <c r="N69" s="57"/>
    </row>
    <row r="70" spans="1:14" ht="24" customHeight="1" x14ac:dyDescent="0.6">
      <c r="A70" s="32" t="s">
        <v>9</v>
      </c>
      <c r="B70" s="23"/>
      <c r="F70" s="36"/>
      <c r="G70" s="29"/>
      <c r="H70" s="60"/>
      <c r="L70" s="57"/>
      <c r="M70" s="57"/>
      <c r="N70" s="57"/>
    </row>
    <row r="71" spans="1:14" ht="24" customHeight="1" x14ac:dyDescent="0.6">
      <c r="H71" s="51" t="s">
        <v>75</v>
      </c>
      <c r="L71" s="57"/>
    </row>
    <row r="72" spans="1:14" ht="24" customHeight="1" x14ac:dyDescent="0.6">
      <c r="A72" s="16" t="s">
        <v>135</v>
      </c>
      <c r="B72" s="16"/>
      <c r="D72" s="18"/>
      <c r="E72" s="18"/>
      <c r="H72" s="5"/>
      <c r="L72" s="57"/>
    </row>
    <row r="73" spans="1:14" ht="24" customHeight="1" x14ac:dyDescent="0.6">
      <c r="A73" s="16" t="s">
        <v>156</v>
      </c>
      <c r="B73" s="16"/>
      <c r="C73" s="19"/>
      <c r="D73" s="26"/>
      <c r="E73" s="26"/>
      <c r="F73" s="21"/>
      <c r="G73" s="22"/>
      <c r="H73" s="22"/>
      <c r="I73" s="22"/>
      <c r="L73" s="57"/>
    </row>
    <row r="74" spans="1:14" ht="24" customHeight="1" x14ac:dyDescent="0.6">
      <c r="A74" s="16" t="s">
        <v>147</v>
      </c>
      <c r="B74" s="16"/>
      <c r="C74" s="19"/>
      <c r="D74" s="26"/>
      <c r="E74" s="26"/>
      <c r="F74" s="21"/>
      <c r="G74" s="22"/>
      <c r="H74" s="22"/>
      <c r="I74" s="22"/>
    </row>
    <row r="75" spans="1:14" ht="24" customHeight="1" x14ac:dyDescent="0.6">
      <c r="A75" s="22"/>
      <c r="B75" s="22"/>
      <c r="C75" s="19"/>
      <c r="D75" s="26"/>
      <c r="E75" s="26"/>
      <c r="F75" s="27"/>
      <c r="G75" s="22"/>
      <c r="H75" s="27" t="s">
        <v>111</v>
      </c>
      <c r="I75" s="22"/>
    </row>
    <row r="76" spans="1:14" s="57" customFormat="1" ht="24" customHeight="1" x14ac:dyDescent="0.6">
      <c r="A76" s="32"/>
      <c r="B76" s="32"/>
      <c r="C76" s="17"/>
      <c r="D76" s="30" t="s">
        <v>0</v>
      </c>
      <c r="E76" s="28"/>
      <c r="F76" s="30">
        <v>2569</v>
      </c>
      <c r="G76" s="28"/>
      <c r="H76" s="30">
        <v>2568</v>
      </c>
      <c r="I76" s="17"/>
      <c r="L76" s="12"/>
    </row>
    <row r="77" spans="1:14" ht="24" customHeight="1" x14ac:dyDescent="0.6">
      <c r="A77" s="65" t="s">
        <v>49</v>
      </c>
      <c r="B77" s="65"/>
      <c r="C77" s="57"/>
      <c r="D77" s="66"/>
      <c r="E77" s="66"/>
      <c r="F77" s="67"/>
      <c r="G77" s="68"/>
      <c r="H77" s="60"/>
      <c r="I77" s="57"/>
      <c r="N77" s="57"/>
    </row>
    <row r="78" spans="1:14" ht="24" customHeight="1" x14ac:dyDescent="0.6">
      <c r="A78" s="43" t="s">
        <v>157</v>
      </c>
      <c r="B78" s="65"/>
      <c r="C78" s="57"/>
      <c r="D78" s="66"/>
      <c r="E78" s="66"/>
      <c r="F78" s="67"/>
      <c r="G78" s="68"/>
      <c r="H78" s="60"/>
      <c r="I78" s="57"/>
      <c r="N78" s="57"/>
    </row>
    <row r="79" spans="1:14" ht="24" customHeight="1" x14ac:dyDescent="0.6">
      <c r="A79" s="43" t="s">
        <v>158</v>
      </c>
      <c r="B79" s="65"/>
      <c r="C79" s="57"/>
      <c r="D79" s="66"/>
      <c r="E79" s="66"/>
      <c r="F79" s="67"/>
      <c r="G79" s="68"/>
      <c r="H79" s="60"/>
      <c r="I79" s="57"/>
      <c r="N79" s="57"/>
    </row>
    <row r="80" spans="1:14" ht="24" customHeight="1" x14ac:dyDescent="0.6">
      <c r="A80" s="57" t="s">
        <v>162</v>
      </c>
      <c r="B80" s="65"/>
      <c r="C80" s="57"/>
      <c r="D80" s="66"/>
      <c r="E80" s="66"/>
      <c r="F80" s="67"/>
      <c r="G80" s="68"/>
      <c r="H80" s="60"/>
      <c r="I80" s="57"/>
      <c r="N80" s="57"/>
    </row>
    <row r="81" spans="1:14" ht="24" customHeight="1" x14ac:dyDescent="0.6">
      <c r="A81" s="57" t="s">
        <v>163</v>
      </c>
      <c r="B81" s="65"/>
      <c r="C81" s="57"/>
      <c r="D81" s="66"/>
      <c r="E81" s="66"/>
      <c r="F81" s="88">
        <v>994</v>
      </c>
      <c r="G81" s="68"/>
      <c r="H81" s="60">
        <v>0</v>
      </c>
      <c r="I81" s="57"/>
      <c r="N81" s="57"/>
    </row>
    <row r="82" spans="1:14" ht="24" customHeight="1" x14ac:dyDescent="0.6">
      <c r="A82" s="57" t="s">
        <v>159</v>
      </c>
      <c r="B82" s="65"/>
      <c r="C82" s="57"/>
      <c r="D82" s="66"/>
      <c r="E82" s="66"/>
      <c r="F82" s="64">
        <v>-199</v>
      </c>
      <c r="G82" s="68"/>
      <c r="H82" s="64">
        <v>0</v>
      </c>
      <c r="I82" s="57"/>
      <c r="N82" s="57"/>
    </row>
    <row r="83" spans="1:14" ht="24" customHeight="1" x14ac:dyDescent="0.6">
      <c r="A83" s="57" t="s">
        <v>160</v>
      </c>
      <c r="B83" s="65"/>
      <c r="C83" s="57"/>
      <c r="D83" s="66"/>
      <c r="E83" s="66"/>
      <c r="G83" s="68"/>
      <c r="I83" s="57"/>
      <c r="N83" s="57"/>
    </row>
    <row r="84" spans="1:14" ht="24" customHeight="1" x14ac:dyDescent="0.6">
      <c r="A84" s="57" t="s">
        <v>161</v>
      </c>
      <c r="B84" s="65"/>
      <c r="C84" s="57"/>
      <c r="D84" s="66"/>
      <c r="E84" s="66"/>
      <c r="F84" s="64">
        <f>SUM(F81:F82)</f>
        <v>795</v>
      </c>
      <c r="G84" s="68"/>
      <c r="H84" s="64">
        <f>SUM(H81:H82)</f>
        <v>0</v>
      </c>
      <c r="I84" s="57"/>
      <c r="N84" s="57"/>
    </row>
    <row r="85" spans="1:14" ht="24" customHeight="1" x14ac:dyDescent="0.6">
      <c r="A85" s="65" t="s">
        <v>77</v>
      </c>
      <c r="B85" s="69"/>
      <c r="C85" s="57"/>
      <c r="D85" s="70"/>
      <c r="E85" s="70"/>
      <c r="F85" s="64">
        <f>SUM(F84)</f>
        <v>795</v>
      </c>
      <c r="G85" s="68"/>
      <c r="H85" s="64">
        <f>SUM(H84)</f>
        <v>0</v>
      </c>
      <c r="I85" s="57"/>
      <c r="N85" s="57"/>
    </row>
    <row r="86" spans="1:14" ht="24" customHeight="1" x14ac:dyDescent="0.6">
      <c r="A86" s="69"/>
      <c r="B86" s="69"/>
      <c r="C86" s="57"/>
      <c r="D86" s="70"/>
      <c r="E86" s="70"/>
      <c r="F86" s="60"/>
      <c r="G86" s="68"/>
      <c r="H86" s="60"/>
      <c r="I86" s="57"/>
      <c r="N86" s="57"/>
    </row>
    <row r="87" spans="1:14" ht="24" customHeight="1" thickBot="1" x14ac:dyDescent="0.65">
      <c r="A87" s="65" t="s">
        <v>78</v>
      </c>
      <c r="B87" s="65"/>
      <c r="C87" s="57"/>
      <c r="D87" s="70"/>
      <c r="E87" s="70"/>
      <c r="F87" s="71">
        <f>SUM(F85,F68)</f>
        <v>9246</v>
      </c>
      <c r="G87" s="68"/>
      <c r="H87" s="71">
        <f>SUM(H85,H68)</f>
        <v>-3978</v>
      </c>
      <c r="I87" s="57"/>
      <c r="N87" s="57"/>
    </row>
    <row r="88" spans="1:14" ht="24" customHeight="1" thickTop="1" x14ac:dyDescent="0.6">
      <c r="A88" s="65"/>
      <c r="B88" s="65"/>
      <c r="C88" s="57"/>
      <c r="D88" s="70"/>
      <c r="E88" s="70"/>
      <c r="F88" s="70"/>
      <c r="G88" s="68"/>
      <c r="H88" s="60"/>
      <c r="I88" s="57"/>
      <c r="N88" s="57"/>
    </row>
    <row r="89" spans="1:14" ht="24" customHeight="1" x14ac:dyDescent="0.6">
      <c r="A89" s="65" t="s">
        <v>151</v>
      </c>
      <c r="B89" s="65"/>
      <c r="C89" s="57"/>
      <c r="D89" s="38">
        <v>11</v>
      </c>
      <c r="E89" s="70"/>
      <c r="F89" s="70"/>
      <c r="G89" s="68"/>
      <c r="H89" s="60"/>
      <c r="I89" s="57"/>
      <c r="N89" s="57"/>
    </row>
    <row r="90" spans="1:14" ht="24" customHeight="1" thickBot="1" x14ac:dyDescent="0.65">
      <c r="A90" s="69" t="s">
        <v>152</v>
      </c>
      <c r="B90" s="69"/>
      <c r="C90" s="57"/>
      <c r="D90" s="57"/>
      <c r="E90" s="38"/>
      <c r="F90" s="85">
        <f>F68/F92</f>
        <v>1.4878521126760563E-2</v>
      </c>
      <c r="G90" s="86"/>
      <c r="H90" s="85">
        <f>H68/H92</f>
        <v>-7.0035211267605634E-3</v>
      </c>
      <c r="I90" s="57"/>
      <c r="N90" s="57"/>
    </row>
    <row r="91" spans="1:14" ht="24" customHeight="1" thickTop="1" x14ac:dyDescent="0.6">
      <c r="A91" s="69"/>
      <c r="B91" s="69"/>
      <c r="C91" s="57"/>
      <c r="D91" s="57"/>
      <c r="E91" s="38"/>
      <c r="F91" s="72"/>
      <c r="G91" s="68"/>
      <c r="H91" s="72"/>
      <c r="I91" s="57"/>
      <c r="N91" s="57"/>
    </row>
    <row r="92" spans="1:14" ht="24" customHeight="1" thickBot="1" x14ac:dyDescent="0.65">
      <c r="A92" s="69" t="s">
        <v>86</v>
      </c>
      <c r="B92" s="69"/>
      <c r="C92" s="57"/>
      <c r="D92" s="38"/>
      <c r="E92" s="38"/>
      <c r="F92" s="71">
        <v>568000</v>
      </c>
      <c r="G92" s="68"/>
      <c r="H92" s="71">
        <v>568000</v>
      </c>
      <c r="I92" s="57"/>
      <c r="N92" s="57"/>
    </row>
    <row r="93" spans="1:14" ht="24" customHeight="1" thickTop="1" x14ac:dyDescent="0.6">
      <c r="A93" s="69"/>
      <c r="B93" s="69"/>
      <c r="C93" s="57"/>
      <c r="D93" s="73"/>
      <c r="E93" s="73"/>
      <c r="F93" s="60"/>
      <c r="G93" s="57"/>
      <c r="H93" s="57"/>
      <c r="I93" s="57"/>
      <c r="N93" s="57"/>
    </row>
    <row r="94" spans="1:14" ht="24" customHeight="1" x14ac:dyDescent="0.6">
      <c r="A94" s="32" t="s">
        <v>9</v>
      </c>
      <c r="C94" s="57"/>
      <c r="D94" s="57"/>
      <c r="E94" s="57"/>
      <c r="F94" s="60"/>
      <c r="G94" s="57"/>
      <c r="H94" s="57"/>
      <c r="I94" s="57"/>
      <c r="N94" s="57"/>
    </row>
    <row r="95" spans="1:14" ht="24" customHeight="1" x14ac:dyDescent="0.6">
      <c r="F95" s="60"/>
      <c r="N95" s="57"/>
    </row>
    <row r="96" spans="1:14" ht="24" customHeight="1" x14ac:dyDescent="0.6">
      <c r="F96" s="60"/>
      <c r="N96" s="57"/>
    </row>
  </sheetData>
  <printOptions horizontalCentered="1"/>
  <pageMargins left="0.78740157480314965" right="0.39370078740157483" top="0.78740157480314965" bottom="0" header="0.31496062992125984" footer="0.31496062992125984"/>
  <pageSetup paperSize="9" fitToHeight="0" orientation="portrait" r:id="rId1"/>
  <headerFooter>
    <evenHeader>&amp;R&amp;"Arial,Italic"&amp;12For internal use only</evenHeader>
  </headerFooter>
  <rowBreaks count="3" manualBreakCount="3">
    <brk id="23" max="7" man="1"/>
    <brk id="47" max="7" man="1"/>
    <brk id="70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3"/>
  <sheetViews>
    <sheetView showGridLines="0" view="pageBreakPreview" zoomScale="60" zoomScaleNormal="100" workbookViewId="0">
      <selection activeCell="F18" sqref="F18"/>
    </sheetView>
  </sheetViews>
  <sheetFormatPr defaultColWidth="9.44140625" defaultRowHeight="23.1" customHeight="1" x14ac:dyDescent="0.6"/>
  <cols>
    <col min="1" max="1" width="20.5546875" style="17" customWidth="1"/>
    <col min="2" max="2" width="6.44140625" style="17" customWidth="1"/>
    <col min="3" max="3" width="17.5546875" style="17" customWidth="1"/>
    <col min="4" max="4" width="15.5546875" style="17" customWidth="1"/>
    <col min="5" max="5" width="1.5546875" style="17" customWidth="1"/>
    <col min="6" max="6" width="15.5546875" style="17" customWidth="1"/>
    <col min="7" max="7" width="1.5546875" style="17" customWidth="1"/>
    <col min="8" max="8" width="15.5546875" style="17" customWidth="1"/>
    <col min="9" max="9" width="1.5546875" style="17" customWidth="1"/>
    <col min="10" max="10" width="15.5546875" style="17" customWidth="1"/>
    <col min="11" max="11" width="1.5546875" style="17" customWidth="1"/>
    <col min="12" max="12" width="15.5546875" style="17" customWidth="1"/>
    <col min="13" max="13" width="1.5546875" style="17" customWidth="1"/>
    <col min="14" max="14" width="15.5546875" style="17" customWidth="1"/>
    <col min="15" max="15" width="1.5546875" style="17" customWidth="1"/>
    <col min="16" max="16" width="15.5546875" style="17" customWidth="1"/>
    <col min="17" max="17" width="0.5546875" style="17" customWidth="1"/>
    <col min="18" max="18" width="2.5546875" style="17" customWidth="1"/>
    <col min="19" max="19" width="12.5546875" style="17" bestFit="1" customWidth="1"/>
    <col min="20" max="16384" width="9.44140625" style="17"/>
  </cols>
  <sheetData>
    <row r="1" spans="1:17" ht="23.1" customHeight="1" x14ac:dyDescent="0.6">
      <c r="P1" s="51" t="s">
        <v>75</v>
      </c>
    </row>
    <row r="2" spans="1:17" ht="23.1" customHeight="1" x14ac:dyDescent="0.6">
      <c r="A2" s="16" t="s">
        <v>135</v>
      </c>
      <c r="C2" s="18"/>
      <c r="G2" s="5"/>
    </row>
    <row r="3" spans="1:17" ht="23.1" customHeight="1" x14ac:dyDescent="0.6">
      <c r="A3" s="16" t="s">
        <v>136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7" ht="23.1" customHeight="1" x14ac:dyDescent="0.6">
      <c r="A4" s="74" t="s">
        <v>147</v>
      </c>
      <c r="B4" s="16"/>
      <c r="C4" s="16"/>
      <c r="D4" s="16"/>
      <c r="E4" s="16"/>
      <c r="F4" s="16"/>
      <c r="G4" s="16"/>
      <c r="I4" s="16"/>
      <c r="J4" s="16"/>
      <c r="K4" s="16"/>
      <c r="L4" s="16"/>
      <c r="M4" s="16"/>
      <c r="N4" s="16"/>
      <c r="O4" s="16"/>
      <c r="P4" s="16"/>
    </row>
    <row r="5" spans="1:17" ht="23.1" customHeight="1" x14ac:dyDescent="0.6">
      <c r="B5" s="75"/>
      <c r="C5" s="75"/>
      <c r="D5" s="75"/>
      <c r="E5" s="75"/>
      <c r="F5" s="75"/>
      <c r="G5" s="75"/>
      <c r="H5" s="75"/>
      <c r="I5" s="75"/>
      <c r="J5" s="76"/>
      <c r="K5" s="75"/>
      <c r="L5" s="75"/>
      <c r="M5" s="75"/>
      <c r="N5" s="75"/>
      <c r="O5" s="75"/>
      <c r="P5" s="27" t="s">
        <v>76</v>
      </c>
    </row>
    <row r="6" spans="1:17" s="29" customFormat="1" ht="23.1" customHeight="1" x14ac:dyDescent="0.6">
      <c r="H6" s="29" t="s">
        <v>83</v>
      </c>
      <c r="J6" s="29" t="s">
        <v>56</v>
      </c>
      <c r="L6" s="93" t="s">
        <v>22</v>
      </c>
      <c r="M6" s="93"/>
      <c r="N6" s="93"/>
    </row>
    <row r="7" spans="1:17" s="29" customFormat="1" ht="23.1" customHeight="1" x14ac:dyDescent="0.6">
      <c r="D7" s="29" t="s">
        <v>66</v>
      </c>
      <c r="F7" s="29" t="s">
        <v>87</v>
      </c>
      <c r="H7" s="29" t="s">
        <v>54</v>
      </c>
      <c r="J7" s="29" t="s">
        <v>57</v>
      </c>
      <c r="L7" s="29" t="s">
        <v>61</v>
      </c>
      <c r="P7" s="29" t="s">
        <v>47</v>
      </c>
    </row>
    <row r="8" spans="1:17" s="29" customFormat="1" ht="23.1" customHeight="1" x14ac:dyDescent="0.6">
      <c r="D8" s="31" t="s">
        <v>68</v>
      </c>
      <c r="F8" s="77" t="s">
        <v>104</v>
      </c>
      <c r="H8" s="77" t="s">
        <v>55</v>
      </c>
      <c r="J8" s="31" t="s">
        <v>58</v>
      </c>
      <c r="L8" s="31" t="s">
        <v>62</v>
      </c>
      <c r="N8" s="31" t="s">
        <v>48</v>
      </c>
      <c r="P8" s="31" t="s">
        <v>18</v>
      </c>
    </row>
    <row r="9" spans="1:17" ht="23.85" customHeight="1" x14ac:dyDescent="0.6">
      <c r="A9" s="23" t="s">
        <v>115</v>
      </c>
      <c r="D9" s="48">
        <v>284000</v>
      </c>
      <c r="E9" s="48"/>
      <c r="F9" s="48">
        <v>68390</v>
      </c>
      <c r="G9" s="48"/>
      <c r="H9" s="48">
        <v>125</v>
      </c>
      <c r="I9" s="48"/>
      <c r="J9" s="48">
        <v>-12741</v>
      </c>
      <c r="L9" s="48">
        <v>10341</v>
      </c>
      <c r="M9" s="48"/>
      <c r="N9" s="48">
        <v>32337</v>
      </c>
      <c r="O9" s="48"/>
      <c r="P9" s="48">
        <f t="shared" ref="P9" si="0">SUM(D9:O9)</f>
        <v>382452</v>
      </c>
    </row>
    <row r="10" spans="1:17" ht="23.1" customHeight="1" x14ac:dyDescent="0.6">
      <c r="A10" s="32" t="s">
        <v>153</v>
      </c>
      <c r="C10" s="78"/>
      <c r="D10" s="48">
        <v>0</v>
      </c>
      <c r="E10" s="48"/>
      <c r="F10" s="48">
        <v>0</v>
      </c>
      <c r="G10" s="48"/>
      <c r="H10" s="48">
        <v>0</v>
      </c>
      <c r="I10" s="48"/>
      <c r="J10" s="48">
        <v>0</v>
      </c>
      <c r="K10" s="48"/>
      <c r="L10" s="48">
        <v>0</v>
      </c>
      <c r="M10" s="48"/>
      <c r="N10" s="48">
        <f>PL!H68</f>
        <v>-3978</v>
      </c>
      <c r="O10" s="48"/>
      <c r="P10" s="48">
        <f t="shared" ref="P10" si="1">SUM(D10:O10)</f>
        <v>-3978</v>
      </c>
      <c r="Q10" s="29"/>
    </row>
    <row r="11" spans="1:17" ht="23.1" customHeight="1" x14ac:dyDescent="0.6">
      <c r="A11" s="69" t="s">
        <v>77</v>
      </c>
      <c r="C11" s="78"/>
      <c r="D11" s="50">
        <v>0</v>
      </c>
      <c r="E11" s="48"/>
      <c r="F11" s="50">
        <v>0</v>
      </c>
      <c r="G11" s="48"/>
      <c r="H11" s="50">
        <v>0</v>
      </c>
      <c r="I11" s="48"/>
      <c r="J11" s="50">
        <v>0</v>
      </c>
      <c r="K11" s="48"/>
      <c r="L11" s="50">
        <v>0</v>
      </c>
      <c r="M11" s="48"/>
      <c r="N11" s="50">
        <f>PL!H85</f>
        <v>0</v>
      </c>
      <c r="O11" s="48"/>
      <c r="P11" s="50">
        <f t="shared" ref="P11" si="2">SUM(D11:O11)</f>
        <v>0</v>
      </c>
      <c r="Q11" s="29"/>
    </row>
    <row r="12" spans="1:17" ht="23.1" customHeight="1" x14ac:dyDescent="0.6">
      <c r="A12" s="32" t="s">
        <v>78</v>
      </c>
      <c r="C12" s="78"/>
      <c r="D12" s="48">
        <f>SUM(D10:D11)</f>
        <v>0</v>
      </c>
      <c r="E12" s="48"/>
      <c r="F12" s="48">
        <f>SUM(F10:F11)</f>
        <v>0</v>
      </c>
      <c r="G12" s="48"/>
      <c r="H12" s="48">
        <f>SUM(H10:H11)</f>
        <v>0</v>
      </c>
      <c r="I12" s="48"/>
      <c r="J12" s="48">
        <f>SUM(J10:J11)</f>
        <v>0</v>
      </c>
      <c r="K12" s="48"/>
      <c r="L12" s="48">
        <f>SUM(L10:L11)</f>
        <v>0</v>
      </c>
      <c r="M12" s="48"/>
      <c r="N12" s="48">
        <f>SUM(N10:N11)</f>
        <v>-3978</v>
      </c>
      <c r="O12" s="48"/>
      <c r="P12" s="48">
        <f>SUM(P10:P11)</f>
        <v>-3978</v>
      </c>
      <c r="Q12" s="29"/>
    </row>
    <row r="13" spans="1:17" ht="23.1" customHeight="1" x14ac:dyDescent="0.6">
      <c r="A13" s="87" t="s">
        <v>155</v>
      </c>
      <c r="C13" s="78"/>
      <c r="D13" s="48">
        <v>0</v>
      </c>
      <c r="E13" s="48"/>
      <c r="F13" s="48">
        <v>0</v>
      </c>
      <c r="G13" s="48"/>
      <c r="H13" s="48">
        <v>0</v>
      </c>
      <c r="I13" s="48"/>
      <c r="J13" s="48">
        <v>0</v>
      </c>
      <c r="K13" s="48"/>
      <c r="L13" s="48">
        <v>0</v>
      </c>
      <c r="M13" s="48"/>
      <c r="N13" s="48">
        <v>-9940</v>
      </c>
      <c r="O13" s="48"/>
      <c r="P13" s="48">
        <f>SUM(D13:N13)</f>
        <v>-9940</v>
      </c>
      <c r="Q13" s="29"/>
    </row>
    <row r="14" spans="1:17" ht="23.1" customHeight="1" thickBot="1" x14ac:dyDescent="0.65">
      <c r="A14" s="23" t="s">
        <v>145</v>
      </c>
      <c r="D14" s="79">
        <f>SUM(D9:D12)-D12</f>
        <v>284000</v>
      </c>
      <c r="E14" s="48"/>
      <c r="F14" s="79">
        <f>SUM(F9:F12)-F12</f>
        <v>68390</v>
      </c>
      <c r="G14" s="48"/>
      <c r="H14" s="79">
        <f>SUM(H9:H12)-H12</f>
        <v>125</v>
      </c>
      <c r="I14" s="48"/>
      <c r="J14" s="79">
        <f>SUM(J9:J12)-J12</f>
        <v>-12741</v>
      </c>
      <c r="K14" s="48"/>
      <c r="L14" s="79">
        <f>SUM(L9:L12)-L12</f>
        <v>10341</v>
      </c>
      <c r="M14" s="48"/>
      <c r="N14" s="79">
        <f>SUM(N9:N13)-N12</f>
        <v>18419</v>
      </c>
      <c r="O14" s="48"/>
      <c r="P14" s="79">
        <f>SUM(P9:P13)-P12</f>
        <v>368534</v>
      </c>
    </row>
    <row r="15" spans="1:17" ht="23.1" customHeight="1" thickTop="1" x14ac:dyDescent="0.6">
      <c r="A15" s="23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</row>
    <row r="16" spans="1:17" ht="23.1" customHeight="1" x14ac:dyDescent="0.6">
      <c r="A16" s="23" t="s">
        <v>130</v>
      </c>
      <c r="D16" s="48">
        <v>284000</v>
      </c>
      <c r="E16" s="48"/>
      <c r="F16" s="48">
        <v>68390</v>
      </c>
      <c r="G16" s="48"/>
      <c r="H16" s="48">
        <v>125</v>
      </c>
      <c r="I16" s="48"/>
      <c r="J16" s="48">
        <v>-12741</v>
      </c>
      <c r="L16" s="48">
        <v>10592</v>
      </c>
      <c r="M16" s="48"/>
      <c r="N16" s="48">
        <v>27167</v>
      </c>
      <c r="O16" s="48"/>
      <c r="P16" s="48">
        <f t="shared" ref="P16" si="3">SUM(D16:O16)</f>
        <v>377533</v>
      </c>
    </row>
    <row r="17" spans="1:19" ht="23.1" customHeight="1" x14ac:dyDescent="0.6">
      <c r="A17" s="32" t="s">
        <v>127</v>
      </c>
      <c r="C17" s="78"/>
      <c r="D17" s="48">
        <v>0</v>
      </c>
      <c r="E17" s="48"/>
      <c r="F17" s="48">
        <v>0</v>
      </c>
      <c r="G17" s="48"/>
      <c r="H17" s="48">
        <v>0</v>
      </c>
      <c r="I17" s="48"/>
      <c r="J17" s="48">
        <v>0</v>
      </c>
      <c r="K17" s="48"/>
      <c r="L17" s="48">
        <v>0</v>
      </c>
      <c r="M17" s="48"/>
      <c r="N17" s="48">
        <f>PL!F68</f>
        <v>8451</v>
      </c>
      <c r="O17" s="48"/>
      <c r="P17" s="48">
        <f t="shared" ref="P17" si="4">SUM(D17:O17)</f>
        <v>8451</v>
      </c>
      <c r="Q17" s="29"/>
    </row>
    <row r="18" spans="1:19" ht="23.1" customHeight="1" x14ac:dyDescent="0.6">
      <c r="A18" s="69" t="s">
        <v>77</v>
      </c>
      <c r="C18" s="78"/>
      <c r="D18" s="50">
        <v>0</v>
      </c>
      <c r="E18" s="48"/>
      <c r="F18" s="50">
        <v>0</v>
      </c>
      <c r="G18" s="48"/>
      <c r="H18" s="50">
        <v>0</v>
      </c>
      <c r="I18" s="48"/>
      <c r="J18" s="50">
        <v>0</v>
      </c>
      <c r="K18" s="48"/>
      <c r="L18" s="50">
        <v>0</v>
      </c>
      <c r="M18" s="48"/>
      <c r="N18" s="50">
        <f>PL!F85</f>
        <v>795</v>
      </c>
      <c r="O18" s="48"/>
      <c r="P18" s="50">
        <f t="shared" ref="P18" si="5">SUM(D18:O18)</f>
        <v>795</v>
      </c>
      <c r="Q18" s="29"/>
    </row>
    <row r="19" spans="1:19" ht="23.1" customHeight="1" x14ac:dyDescent="0.6">
      <c r="A19" s="32" t="s">
        <v>78</v>
      </c>
      <c r="C19" s="78"/>
      <c r="D19" s="48">
        <f>SUM(D17:D18)</f>
        <v>0</v>
      </c>
      <c r="E19" s="48"/>
      <c r="F19" s="48">
        <f>SUM(F17:F18)</f>
        <v>0</v>
      </c>
      <c r="G19" s="48"/>
      <c r="H19" s="48">
        <f>SUM(H17:H18)</f>
        <v>0</v>
      </c>
      <c r="I19" s="48"/>
      <c r="J19" s="48">
        <f>SUM(J17:J18)</f>
        <v>0</v>
      </c>
      <c r="K19" s="48"/>
      <c r="L19" s="48">
        <f>SUM(L17:L18)</f>
        <v>0</v>
      </c>
      <c r="M19" s="48"/>
      <c r="N19" s="48">
        <f>SUM(N17:N18)</f>
        <v>9246</v>
      </c>
      <c r="O19" s="48"/>
      <c r="P19" s="48">
        <f>SUM(P17:P18)</f>
        <v>9246</v>
      </c>
      <c r="Q19" s="29"/>
    </row>
    <row r="20" spans="1:19" ht="23.1" customHeight="1" x14ac:dyDescent="0.6">
      <c r="A20" s="87" t="s">
        <v>155</v>
      </c>
      <c r="C20" s="78"/>
      <c r="D20" s="48">
        <v>0</v>
      </c>
      <c r="E20" s="48"/>
      <c r="F20" s="48">
        <v>0</v>
      </c>
      <c r="G20" s="48"/>
      <c r="H20" s="48">
        <v>0</v>
      </c>
      <c r="I20" s="48"/>
      <c r="J20" s="48">
        <v>0</v>
      </c>
      <c r="K20" s="48"/>
      <c r="L20" s="48">
        <v>0</v>
      </c>
      <c r="M20" s="48"/>
      <c r="N20" s="48">
        <v>-5680</v>
      </c>
      <c r="O20" s="48"/>
      <c r="P20" s="48">
        <f>SUM(D20:N20)</f>
        <v>-5680</v>
      </c>
      <c r="Q20" s="29"/>
    </row>
    <row r="21" spans="1:19" ht="23.1" customHeight="1" thickBot="1" x14ac:dyDescent="0.65">
      <c r="A21" s="23" t="s">
        <v>146</v>
      </c>
      <c r="D21" s="79">
        <f>SUM(D16:D19)-D19</f>
        <v>284000</v>
      </c>
      <c r="E21" s="48"/>
      <c r="F21" s="79">
        <f>SUM(F16:F19)-F19</f>
        <v>68390</v>
      </c>
      <c r="G21" s="48"/>
      <c r="H21" s="79">
        <f>SUM(H16:H19)-H19</f>
        <v>125</v>
      </c>
      <c r="I21" s="48"/>
      <c r="J21" s="79">
        <f>SUM(J16:J19)-J19</f>
        <v>-12741</v>
      </c>
      <c r="K21" s="48"/>
      <c r="L21" s="79">
        <f>SUM(L16:L19)-L19</f>
        <v>10592</v>
      </c>
      <c r="M21" s="48"/>
      <c r="N21" s="79">
        <f>SUM(N16:N20)-N19</f>
        <v>30733</v>
      </c>
      <c r="O21" s="48"/>
      <c r="P21" s="79">
        <f>SUM(P16:P20)-P19</f>
        <v>381099</v>
      </c>
      <c r="S21" s="80"/>
    </row>
    <row r="22" spans="1:19" ht="23.1" customHeight="1" thickTop="1" x14ac:dyDescent="0.6">
      <c r="A22" s="23"/>
      <c r="D22" s="36">
        <f>D21-BS!F71</f>
        <v>0</v>
      </c>
      <c r="E22" s="36"/>
      <c r="F22" s="36">
        <f>F21-BS!F72</f>
        <v>0</v>
      </c>
      <c r="G22" s="36"/>
      <c r="H22" s="36">
        <f>H21-BS!F73</f>
        <v>0</v>
      </c>
      <c r="I22" s="36"/>
      <c r="J22" s="36">
        <f>J21-BS!F74</f>
        <v>0</v>
      </c>
      <c r="K22" s="36"/>
      <c r="L22" s="36">
        <f>L21-BS!F76</f>
        <v>0</v>
      </c>
      <c r="M22" s="36"/>
      <c r="N22" s="36"/>
      <c r="O22" s="36"/>
      <c r="P22" s="36"/>
    </row>
    <row r="23" spans="1:19" ht="23.1" customHeight="1" x14ac:dyDescent="0.6">
      <c r="A23" s="32" t="s">
        <v>9</v>
      </c>
    </row>
  </sheetData>
  <mergeCells count="1">
    <mergeCell ref="L6:N6"/>
  </mergeCells>
  <pageMargins left="0.78740157480314965" right="0.39370078740157483" top="0.78740157480314965" bottom="0" header="0.31496062992125984" footer="0.31496062992125984"/>
  <pageSetup paperSize="9" scale="7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72"/>
  <sheetViews>
    <sheetView showGridLines="0" view="pageBreakPreview" topLeftCell="A4" zoomScale="85" zoomScaleNormal="100" zoomScaleSheetLayoutView="85" workbookViewId="0">
      <selection activeCell="J15" sqref="J15"/>
    </sheetView>
  </sheetViews>
  <sheetFormatPr defaultColWidth="10.5546875" defaultRowHeight="24" customHeight="1" x14ac:dyDescent="0.6"/>
  <cols>
    <col min="1" max="1" width="40.5546875" style="32" customWidth="1"/>
    <col min="2" max="2" width="1.5546875" style="17" customWidth="1"/>
    <col min="3" max="3" width="8.5546875" style="32" customWidth="1"/>
    <col min="4" max="4" width="8.109375" style="32" customWidth="1"/>
    <col min="5" max="5" width="15.5546875" style="36" customWidth="1"/>
    <col min="6" max="6" width="1.5546875" style="17" customWidth="1"/>
    <col min="7" max="7" width="15.5546875" style="17" customWidth="1"/>
    <col min="8" max="16384" width="10.5546875" style="17"/>
  </cols>
  <sheetData>
    <row r="1" spans="1:7" ht="24" customHeight="1" x14ac:dyDescent="0.6">
      <c r="G1" s="51" t="s">
        <v>75</v>
      </c>
    </row>
    <row r="2" spans="1:7" ht="24" customHeight="1" x14ac:dyDescent="0.6">
      <c r="A2" s="16" t="s">
        <v>135</v>
      </c>
      <c r="C2" s="18"/>
      <c r="D2" s="18"/>
      <c r="E2" s="17"/>
      <c r="G2" s="5"/>
    </row>
    <row r="3" spans="1:7" s="22" customFormat="1" ht="24" customHeight="1" x14ac:dyDescent="0.6">
      <c r="A3" s="52" t="s">
        <v>35</v>
      </c>
      <c r="B3" s="19"/>
      <c r="C3" s="26"/>
      <c r="D3" s="26"/>
      <c r="E3" s="81"/>
    </row>
    <row r="4" spans="1:7" s="22" customFormat="1" ht="24" customHeight="1" x14ac:dyDescent="0.6">
      <c r="A4" s="52" t="s">
        <v>147</v>
      </c>
      <c r="B4" s="19"/>
      <c r="C4" s="26"/>
      <c r="D4" s="26"/>
      <c r="E4" s="81"/>
    </row>
    <row r="5" spans="1:7" s="22" customFormat="1" ht="24" customHeight="1" x14ac:dyDescent="0.6">
      <c r="B5" s="19"/>
      <c r="C5" s="26"/>
      <c r="D5" s="26"/>
      <c r="E5" s="27"/>
      <c r="G5" s="27" t="s">
        <v>76</v>
      </c>
    </row>
    <row r="6" spans="1:7" ht="24" customHeight="1" x14ac:dyDescent="0.6">
      <c r="C6" s="26"/>
      <c r="D6" s="26"/>
      <c r="E6" s="82">
        <v>2569</v>
      </c>
      <c r="F6" s="28"/>
      <c r="G6" s="82">
        <v>2568</v>
      </c>
    </row>
    <row r="7" spans="1:7" ht="24" customHeight="1" x14ac:dyDescent="0.6">
      <c r="A7" s="23" t="s">
        <v>36</v>
      </c>
      <c r="B7" s="83"/>
      <c r="C7" s="28"/>
      <c r="D7" s="28"/>
      <c r="E7" s="48"/>
    </row>
    <row r="8" spans="1:7" ht="24" customHeight="1" x14ac:dyDescent="0.6">
      <c r="A8" s="32" t="s">
        <v>154</v>
      </c>
      <c r="C8" s="28"/>
      <c r="D8" s="28"/>
      <c r="E8" s="89">
        <f>PL!F66</f>
        <v>9785</v>
      </c>
      <c r="F8" s="36"/>
      <c r="G8" s="48">
        <f>PL!H66</f>
        <v>-4312</v>
      </c>
    </row>
    <row r="9" spans="1:7" ht="24" customHeight="1" x14ac:dyDescent="0.6">
      <c r="A9" s="32" t="s">
        <v>140</v>
      </c>
      <c r="C9" s="28"/>
      <c r="D9" s="28"/>
      <c r="E9" s="48"/>
      <c r="F9" s="36"/>
      <c r="G9" s="36"/>
    </row>
    <row r="10" spans="1:7" ht="24" customHeight="1" x14ac:dyDescent="0.6">
      <c r="A10" s="32" t="s">
        <v>69</v>
      </c>
      <c r="C10" s="28"/>
      <c r="D10" s="28"/>
      <c r="E10" s="48"/>
      <c r="F10" s="36"/>
      <c r="G10" s="36"/>
    </row>
    <row r="11" spans="1:7" ht="24" customHeight="1" x14ac:dyDescent="0.6">
      <c r="A11" s="45" t="s">
        <v>166</v>
      </c>
      <c r="C11" s="28"/>
      <c r="D11" s="28"/>
      <c r="E11" s="48">
        <v>-180</v>
      </c>
      <c r="F11" s="36"/>
      <c r="G11" s="36">
        <v>0</v>
      </c>
    </row>
    <row r="12" spans="1:7" ht="24" customHeight="1" x14ac:dyDescent="0.6">
      <c r="A12" s="45" t="s">
        <v>37</v>
      </c>
      <c r="C12" s="28"/>
      <c r="D12" s="28"/>
      <c r="E12" s="48">
        <v>18668</v>
      </c>
      <c r="F12" s="32"/>
      <c r="G12" s="48">
        <v>18285</v>
      </c>
    </row>
    <row r="13" spans="1:7" ht="24" customHeight="1" x14ac:dyDescent="0.6">
      <c r="A13" s="32" t="s">
        <v>110</v>
      </c>
      <c r="C13" s="28"/>
      <c r="D13" s="28"/>
      <c r="E13" s="89">
        <v>-1750</v>
      </c>
      <c r="F13" s="32"/>
      <c r="G13" s="48">
        <v>-1510</v>
      </c>
    </row>
    <row r="14" spans="1:7" ht="24" customHeight="1" x14ac:dyDescent="0.6">
      <c r="A14" s="45" t="s">
        <v>124</v>
      </c>
      <c r="C14" s="28"/>
      <c r="D14" s="28"/>
      <c r="E14" s="48">
        <v>90</v>
      </c>
      <c r="F14" s="38"/>
      <c r="G14" s="48">
        <v>209</v>
      </c>
    </row>
    <row r="15" spans="1:7" ht="24" customHeight="1" x14ac:dyDescent="0.6">
      <c r="A15" s="32" t="s">
        <v>123</v>
      </c>
      <c r="B15" s="22"/>
      <c r="C15" s="28"/>
      <c r="D15" s="28"/>
      <c r="E15" s="48">
        <v>256</v>
      </c>
      <c r="F15" s="38"/>
      <c r="G15" s="48">
        <v>763</v>
      </c>
    </row>
    <row r="16" spans="1:7" ht="24" customHeight="1" x14ac:dyDescent="0.6">
      <c r="A16" s="32" t="s">
        <v>38</v>
      </c>
      <c r="B16" s="22"/>
      <c r="C16" s="28"/>
      <c r="D16" s="28"/>
      <c r="E16" s="50">
        <v>4530</v>
      </c>
      <c r="F16" s="38"/>
      <c r="G16" s="50">
        <v>5190</v>
      </c>
    </row>
    <row r="17" spans="1:11" ht="24" customHeight="1" x14ac:dyDescent="0.6">
      <c r="A17" s="32" t="s">
        <v>71</v>
      </c>
      <c r="B17" s="22"/>
      <c r="C17" s="28"/>
      <c r="D17" s="28"/>
      <c r="E17" s="48"/>
      <c r="F17" s="36"/>
      <c r="G17" s="48"/>
    </row>
    <row r="18" spans="1:11" ht="24" customHeight="1" x14ac:dyDescent="0.6">
      <c r="A18" s="32" t="s">
        <v>70</v>
      </c>
      <c r="C18" s="28"/>
      <c r="D18" s="28"/>
      <c r="E18" s="48">
        <f>SUM(E8:E16)</f>
        <v>31399</v>
      </c>
      <c r="F18" s="36"/>
      <c r="G18" s="48">
        <f>SUM(G8:G16)</f>
        <v>18625</v>
      </c>
    </row>
    <row r="19" spans="1:11" ht="24" customHeight="1" x14ac:dyDescent="0.6">
      <c r="A19" s="32" t="s">
        <v>39</v>
      </c>
      <c r="C19" s="28"/>
      <c r="D19" s="28"/>
      <c r="E19" s="48"/>
      <c r="F19" s="36"/>
      <c r="G19" s="48"/>
    </row>
    <row r="20" spans="1:11" ht="24" customHeight="1" x14ac:dyDescent="0.6">
      <c r="A20" s="32" t="s">
        <v>122</v>
      </c>
      <c r="C20" s="28"/>
      <c r="D20" s="28"/>
      <c r="E20" s="48">
        <v>9688</v>
      </c>
      <c r="F20" s="32"/>
      <c r="G20" s="48">
        <v>28528</v>
      </c>
    </row>
    <row r="21" spans="1:11" ht="24" customHeight="1" x14ac:dyDescent="0.6">
      <c r="A21" s="32" t="s">
        <v>40</v>
      </c>
      <c r="C21" s="28"/>
      <c r="D21" s="28"/>
      <c r="E21" s="48">
        <v>-10626</v>
      </c>
      <c r="F21" s="38"/>
      <c r="G21" s="48">
        <v>-13290</v>
      </c>
    </row>
    <row r="22" spans="1:11" ht="24" customHeight="1" x14ac:dyDescent="0.6">
      <c r="A22" s="45" t="s">
        <v>41</v>
      </c>
      <c r="B22" s="42"/>
      <c r="C22" s="28"/>
      <c r="D22" s="28"/>
      <c r="E22" s="48">
        <v>836</v>
      </c>
      <c r="F22" s="32"/>
      <c r="G22" s="48">
        <v>-390</v>
      </c>
    </row>
    <row r="23" spans="1:11" ht="24" customHeight="1" x14ac:dyDescent="0.6">
      <c r="A23" s="32" t="s">
        <v>128</v>
      </c>
      <c r="C23" s="28"/>
      <c r="D23" s="28"/>
      <c r="E23" s="48"/>
      <c r="F23" s="66"/>
      <c r="G23" s="48"/>
      <c r="K23" s="45"/>
    </row>
    <row r="24" spans="1:11" ht="24" customHeight="1" x14ac:dyDescent="0.6">
      <c r="A24" s="45" t="s">
        <v>121</v>
      </c>
      <c r="C24" s="28"/>
      <c r="D24" s="28"/>
      <c r="E24" s="48">
        <v>-373</v>
      </c>
      <c r="F24" s="70"/>
      <c r="G24" s="48">
        <v>-1021</v>
      </c>
      <c r="K24" s="45"/>
    </row>
    <row r="25" spans="1:11" ht="24" customHeight="1" x14ac:dyDescent="0.6">
      <c r="A25" s="45" t="s">
        <v>42</v>
      </c>
      <c r="B25" s="22"/>
      <c r="C25" s="28"/>
      <c r="D25" s="28"/>
      <c r="E25" s="50">
        <v>38</v>
      </c>
      <c r="F25" s="70"/>
      <c r="G25" s="50">
        <v>4</v>
      </c>
    </row>
    <row r="26" spans="1:11" ht="24" customHeight="1" x14ac:dyDescent="0.6">
      <c r="A26" s="45" t="s">
        <v>105</v>
      </c>
      <c r="B26" s="22"/>
      <c r="C26" s="28"/>
      <c r="D26" s="28"/>
      <c r="E26" s="48">
        <f>SUM(E18:E25)</f>
        <v>30962</v>
      </c>
      <c r="F26" s="36"/>
      <c r="G26" s="48">
        <f>SUM(G18:G25)</f>
        <v>32456</v>
      </c>
    </row>
    <row r="27" spans="1:11" ht="24" customHeight="1" x14ac:dyDescent="0.6">
      <c r="A27" s="45" t="s">
        <v>43</v>
      </c>
      <c r="B27" s="22"/>
      <c r="C27" s="28"/>
      <c r="D27" s="28"/>
      <c r="E27" s="48">
        <v>-4370</v>
      </c>
      <c r="F27" s="70"/>
      <c r="G27" s="48">
        <v>-5313</v>
      </c>
    </row>
    <row r="28" spans="1:11" ht="24" customHeight="1" x14ac:dyDescent="0.6">
      <c r="A28" s="45" t="s">
        <v>63</v>
      </c>
      <c r="C28" s="17"/>
      <c r="D28" s="17"/>
      <c r="E28" s="36">
        <v>-1133</v>
      </c>
      <c r="F28" s="38"/>
      <c r="G28" s="36">
        <v>-3203</v>
      </c>
    </row>
    <row r="29" spans="1:11" ht="24" customHeight="1" x14ac:dyDescent="0.6">
      <c r="A29" s="52" t="s">
        <v>120</v>
      </c>
      <c r="B29" s="42"/>
      <c r="C29" s="28"/>
      <c r="D29" s="28"/>
      <c r="E29" s="84">
        <f>SUM(E26:E28)</f>
        <v>25459</v>
      </c>
      <c r="F29" s="36"/>
      <c r="G29" s="84">
        <f>SUM(G26:G28)</f>
        <v>23940</v>
      </c>
    </row>
    <row r="30" spans="1:11" ht="24" customHeight="1" x14ac:dyDescent="0.6">
      <c r="C30" s="28"/>
      <c r="D30" s="28"/>
      <c r="E30" s="48"/>
    </row>
    <row r="31" spans="1:11" ht="24" customHeight="1" x14ac:dyDescent="0.6">
      <c r="A31" s="41" t="s">
        <v>9</v>
      </c>
      <c r="B31" s="42"/>
      <c r="C31" s="28"/>
      <c r="D31" s="28"/>
      <c r="E31" s="48"/>
    </row>
    <row r="32" spans="1:11" ht="24" customHeight="1" x14ac:dyDescent="0.6">
      <c r="G32" s="51" t="s">
        <v>75</v>
      </c>
    </row>
    <row r="33" spans="1:7" ht="24" customHeight="1" x14ac:dyDescent="0.6">
      <c r="A33" s="16" t="s">
        <v>125</v>
      </c>
      <c r="C33" s="18"/>
      <c r="D33" s="18"/>
      <c r="E33" s="17"/>
      <c r="G33" s="5"/>
    </row>
    <row r="34" spans="1:7" s="22" customFormat="1" ht="24" customHeight="1" x14ac:dyDescent="0.6">
      <c r="A34" s="52" t="s">
        <v>44</v>
      </c>
      <c r="B34" s="21"/>
      <c r="C34" s="26"/>
      <c r="D34" s="26"/>
      <c r="E34" s="48"/>
    </row>
    <row r="35" spans="1:7" s="22" customFormat="1" ht="24" customHeight="1" x14ac:dyDescent="0.6">
      <c r="A35" s="52" t="s">
        <v>147</v>
      </c>
      <c r="B35" s="19"/>
      <c r="C35" s="26"/>
      <c r="D35" s="26"/>
      <c r="E35" s="48"/>
    </row>
    <row r="36" spans="1:7" s="22" customFormat="1" ht="24" customHeight="1" x14ac:dyDescent="0.6">
      <c r="B36" s="19"/>
      <c r="C36" s="26"/>
      <c r="D36" s="26"/>
      <c r="E36" s="27"/>
      <c r="G36" s="27" t="s">
        <v>76</v>
      </c>
    </row>
    <row r="37" spans="1:7" ht="24" customHeight="1" x14ac:dyDescent="0.6">
      <c r="C37" s="26"/>
      <c r="D37" s="26"/>
      <c r="E37" s="82">
        <v>2569</v>
      </c>
      <c r="F37" s="28"/>
      <c r="G37" s="82">
        <v>2568</v>
      </c>
    </row>
    <row r="38" spans="1:7" ht="24" customHeight="1" x14ac:dyDescent="0.6">
      <c r="A38" s="23" t="s">
        <v>45</v>
      </c>
      <c r="B38" s="83"/>
      <c r="C38" s="28"/>
      <c r="D38" s="28"/>
      <c r="E38" s="48"/>
      <c r="G38" s="59"/>
    </row>
    <row r="39" spans="1:7" ht="24" customHeight="1" x14ac:dyDescent="0.6">
      <c r="A39" s="32" t="s">
        <v>74</v>
      </c>
      <c r="B39" s="83"/>
      <c r="C39" s="28"/>
      <c r="D39" s="28"/>
      <c r="E39" s="89">
        <v>-7149</v>
      </c>
      <c r="F39" s="32"/>
      <c r="G39" s="48">
        <v>-10912</v>
      </c>
    </row>
    <row r="40" spans="1:7" ht="24" customHeight="1" x14ac:dyDescent="0.6">
      <c r="A40" s="32" t="s">
        <v>164</v>
      </c>
      <c r="B40" s="83"/>
      <c r="C40" s="28"/>
      <c r="D40" s="28"/>
      <c r="E40" s="89">
        <v>180</v>
      </c>
      <c r="F40" s="32"/>
      <c r="G40" s="48">
        <v>0</v>
      </c>
    </row>
    <row r="41" spans="1:7" ht="24" customHeight="1" x14ac:dyDescent="0.6">
      <c r="A41" s="23" t="s">
        <v>64</v>
      </c>
      <c r="C41" s="28"/>
      <c r="D41" s="28"/>
      <c r="E41" s="90">
        <f>SUM(E39:E40)</f>
        <v>-6969</v>
      </c>
      <c r="F41" s="36"/>
      <c r="G41" s="84">
        <f>SUM(G39:G39)</f>
        <v>-10912</v>
      </c>
    </row>
    <row r="42" spans="1:7" ht="24" customHeight="1" x14ac:dyDescent="0.6">
      <c r="A42" s="23" t="s">
        <v>46</v>
      </c>
      <c r="B42" s="83"/>
      <c r="C42" s="28"/>
      <c r="D42" s="28"/>
      <c r="E42" s="91"/>
      <c r="F42" s="36"/>
      <c r="G42" s="48"/>
    </row>
    <row r="43" spans="1:7" ht="24" customHeight="1" x14ac:dyDescent="0.6">
      <c r="A43" s="32" t="s">
        <v>165</v>
      </c>
      <c r="B43" s="83"/>
      <c r="C43" s="28"/>
      <c r="D43" s="28"/>
      <c r="E43" s="89">
        <v>-1564</v>
      </c>
      <c r="F43" s="32"/>
      <c r="G43" s="48">
        <v>6592</v>
      </c>
    </row>
    <row r="44" spans="1:7" ht="24" customHeight="1" x14ac:dyDescent="0.6">
      <c r="A44" s="41" t="s">
        <v>94</v>
      </c>
      <c r="B44" s="42"/>
      <c r="C44" s="28"/>
      <c r="D44" s="28"/>
      <c r="E44" s="88">
        <v>8000</v>
      </c>
      <c r="F44" s="32"/>
      <c r="G44" s="39">
        <v>9000</v>
      </c>
    </row>
    <row r="45" spans="1:7" ht="24" customHeight="1" x14ac:dyDescent="0.6">
      <c r="A45" s="41" t="s">
        <v>99</v>
      </c>
      <c r="B45" s="42"/>
      <c r="C45" s="28"/>
      <c r="D45" s="28"/>
      <c r="E45" s="89">
        <v>-5500</v>
      </c>
      <c r="F45" s="32"/>
      <c r="G45" s="48">
        <v>-5200</v>
      </c>
    </row>
    <row r="46" spans="1:7" ht="24" customHeight="1" x14ac:dyDescent="0.6">
      <c r="A46" s="32" t="s">
        <v>92</v>
      </c>
      <c r="C46" s="28"/>
      <c r="D46" s="28"/>
      <c r="E46" s="89">
        <v>-5705</v>
      </c>
      <c r="F46" s="32"/>
      <c r="G46" s="48">
        <v>-6076</v>
      </c>
    </row>
    <row r="47" spans="1:7" ht="24" customHeight="1" x14ac:dyDescent="0.6">
      <c r="A47" s="32" t="s">
        <v>98</v>
      </c>
      <c r="C47" s="28"/>
      <c r="D47" s="28"/>
      <c r="E47" s="89">
        <v>-7795</v>
      </c>
      <c r="F47" s="32"/>
      <c r="G47" s="48">
        <v>-7294</v>
      </c>
    </row>
    <row r="48" spans="1:7" ht="24" customHeight="1" x14ac:dyDescent="0.6">
      <c r="A48" s="32" t="s">
        <v>148</v>
      </c>
      <c r="C48" s="28"/>
      <c r="D48" s="28"/>
      <c r="E48" s="89">
        <v>-5680</v>
      </c>
      <c r="F48" s="32"/>
      <c r="G48" s="48">
        <v>-9940</v>
      </c>
    </row>
    <row r="49" spans="1:9" ht="24" customHeight="1" x14ac:dyDescent="0.6">
      <c r="A49" s="23" t="s">
        <v>129</v>
      </c>
      <c r="C49" s="28"/>
      <c r="D49" s="28"/>
      <c r="E49" s="84">
        <f>SUM(E43:E48)</f>
        <v>-18244</v>
      </c>
      <c r="F49" s="36"/>
      <c r="G49" s="84">
        <f>SUM(G43:G48)</f>
        <v>-12918</v>
      </c>
    </row>
    <row r="50" spans="1:9" ht="24" customHeight="1" x14ac:dyDescent="0.6">
      <c r="A50" s="23" t="s">
        <v>109</v>
      </c>
      <c r="C50" s="28"/>
      <c r="D50" s="28"/>
      <c r="E50" s="48">
        <f>SUM(E49,E41,E29)</f>
        <v>246</v>
      </c>
      <c r="F50" s="36"/>
      <c r="G50" s="48">
        <f>SUM(G49,G41,G29)</f>
        <v>110</v>
      </c>
    </row>
    <row r="51" spans="1:9" ht="24" customHeight="1" x14ac:dyDescent="0.6">
      <c r="A51" s="45" t="s">
        <v>79</v>
      </c>
      <c r="B51" s="22"/>
      <c r="C51" s="28"/>
      <c r="D51" s="28"/>
      <c r="E51" s="48">
        <v>1522</v>
      </c>
      <c r="F51" s="32"/>
      <c r="G51" s="48">
        <v>2105</v>
      </c>
    </row>
    <row r="52" spans="1:9" ht="24" customHeight="1" thickBot="1" x14ac:dyDescent="0.65">
      <c r="A52" s="74" t="s">
        <v>97</v>
      </c>
      <c r="B52" s="42"/>
      <c r="C52" s="28"/>
      <c r="D52" s="28"/>
      <c r="E52" s="79">
        <f>SUM(E50:E51)</f>
        <v>1768</v>
      </c>
      <c r="F52" s="36"/>
      <c r="G52" s="79">
        <f>SUM(G50:G51)</f>
        <v>2215</v>
      </c>
    </row>
    <row r="53" spans="1:9" ht="24" customHeight="1" thickTop="1" x14ac:dyDescent="0.6">
      <c r="C53" s="28"/>
      <c r="D53" s="28"/>
      <c r="E53" s="39">
        <f>BS!F10-E52</f>
        <v>0</v>
      </c>
      <c r="F53" s="48"/>
      <c r="G53" s="13"/>
    </row>
    <row r="54" spans="1:9" ht="24" customHeight="1" x14ac:dyDescent="0.6">
      <c r="A54" s="23" t="s">
        <v>59</v>
      </c>
      <c r="C54" s="28"/>
      <c r="D54" s="28"/>
      <c r="E54" s="48"/>
      <c r="F54" s="36"/>
      <c r="G54" s="36"/>
      <c r="I54" s="32"/>
    </row>
    <row r="55" spans="1:9" ht="24" customHeight="1" x14ac:dyDescent="0.6">
      <c r="A55" s="32" t="s">
        <v>60</v>
      </c>
      <c r="C55" s="28"/>
      <c r="D55" s="28"/>
    </row>
    <row r="56" spans="1:9" ht="24" customHeight="1" x14ac:dyDescent="0.6">
      <c r="A56" s="32" t="s">
        <v>141</v>
      </c>
      <c r="C56" s="28"/>
      <c r="D56" s="28"/>
      <c r="E56" s="89">
        <v>261</v>
      </c>
      <c r="F56" s="48"/>
      <c r="G56" s="48">
        <v>261</v>
      </c>
    </row>
    <row r="57" spans="1:9" ht="24" customHeight="1" x14ac:dyDescent="0.6">
      <c r="A57" s="32" t="s">
        <v>103</v>
      </c>
      <c r="C57" s="28"/>
      <c r="D57" s="28"/>
      <c r="E57" s="89">
        <v>9491</v>
      </c>
      <c r="F57" s="48"/>
      <c r="G57" s="48">
        <v>3317</v>
      </c>
    </row>
    <row r="58" spans="1:9" ht="24" customHeight="1" x14ac:dyDescent="0.6">
      <c r="A58" s="32" t="s">
        <v>102</v>
      </c>
      <c r="C58" s="28"/>
      <c r="D58" s="28"/>
      <c r="E58" s="89">
        <v>19</v>
      </c>
      <c r="F58" s="48"/>
      <c r="G58" s="48">
        <v>1602</v>
      </c>
    </row>
    <row r="59" spans="1:9" ht="24" customHeight="1" x14ac:dyDescent="0.6">
      <c r="A59" s="32" t="s">
        <v>138</v>
      </c>
      <c r="C59" s="28"/>
      <c r="D59" s="28"/>
      <c r="E59" s="89"/>
      <c r="F59" s="48"/>
      <c r="G59" s="48"/>
    </row>
    <row r="60" spans="1:9" ht="24" customHeight="1" x14ac:dyDescent="0.6">
      <c r="A60" s="32" t="s">
        <v>139</v>
      </c>
      <c r="C60" s="28"/>
      <c r="D60" s="28"/>
      <c r="E60" s="89">
        <v>137</v>
      </c>
      <c r="F60" s="48"/>
      <c r="G60" s="48">
        <v>0</v>
      </c>
    </row>
    <row r="61" spans="1:9" ht="24" customHeight="1" x14ac:dyDescent="0.6">
      <c r="C61" s="28"/>
      <c r="D61" s="28"/>
      <c r="E61" s="48"/>
      <c r="F61" s="36"/>
      <c r="G61" s="48"/>
    </row>
    <row r="62" spans="1:9" ht="24" customHeight="1" x14ac:dyDescent="0.6">
      <c r="A62" s="41" t="s">
        <v>9</v>
      </c>
      <c r="B62" s="42"/>
      <c r="C62" s="28"/>
      <c r="D62" s="28"/>
      <c r="E62" s="48"/>
    </row>
    <row r="63" spans="1:9" ht="24" customHeight="1" x14ac:dyDescent="0.6">
      <c r="A63" s="17"/>
      <c r="E63" s="48"/>
    </row>
    <row r="64" spans="1:9" ht="24" customHeight="1" x14ac:dyDescent="0.6">
      <c r="A64" s="17"/>
      <c r="E64" s="48"/>
    </row>
    <row r="65" spans="1:14" ht="24" customHeight="1" x14ac:dyDescent="0.6">
      <c r="A65" s="17"/>
      <c r="E65" s="48"/>
    </row>
    <row r="66" spans="1:14" ht="24" customHeight="1" x14ac:dyDescent="0.6">
      <c r="A66" s="17"/>
      <c r="E66" s="48"/>
    </row>
    <row r="67" spans="1:14" s="32" customFormat="1" ht="24" customHeight="1" x14ac:dyDescent="0.6">
      <c r="B67" s="17"/>
      <c r="E67" s="48"/>
      <c r="F67" s="17"/>
      <c r="G67" s="17"/>
      <c r="H67" s="17"/>
      <c r="I67" s="17"/>
      <c r="J67" s="17"/>
      <c r="K67" s="17"/>
      <c r="L67" s="17"/>
      <c r="M67" s="17"/>
      <c r="N67" s="17"/>
    </row>
    <row r="68" spans="1:14" s="32" customFormat="1" ht="24" customHeight="1" x14ac:dyDescent="0.6">
      <c r="B68" s="17"/>
      <c r="E68" s="48"/>
      <c r="F68" s="17"/>
      <c r="G68" s="17"/>
      <c r="H68" s="17"/>
      <c r="I68" s="17"/>
      <c r="J68" s="17"/>
      <c r="K68" s="17"/>
      <c r="L68" s="17"/>
      <c r="M68" s="17"/>
      <c r="N68" s="17"/>
    </row>
    <row r="69" spans="1:14" s="32" customFormat="1" ht="24" customHeight="1" x14ac:dyDescent="0.6">
      <c r="B69" s="17"/>
      <c r="E69" s="48"/>
      <c r="F69" s="17"/>
      <c r="G69" s="17"/>
      <c r="H69" s="17"/>
      <c r="I69" s="17"/>
      <c r="J69" s="17"/>
      <c r="K69" s="17"/>
      <c r="L69" s="17"/>
      <c r="M69" s="17"/>
      <c r="N69" s="17"/>
    </row>
    <row r="70" spans="1:14" s="32" customFormat="1" ht="24" customHeight="1" x14ac:dyDescent="0.6">
      <c r="B70" s="17"/>
      <c r="E70" s="48"/>
      <c r="F70" s="17"/>
      <c r="G70" s="17"/>
      <c r="H70" s="17"/>
      <c r="I70" s="17"/>
      <c r="J70" s="17"/>
      <c r="K70" s="17"/>
      <c r="L70" s="17"/>
      <c r="M70" s="17"/>
      <c r="N70" s="17"/>
    </row>
    <row r="71" spans="1:14" s="32" customFormat="1" ht="24" customHeight="1" x14ac:dyDescent="0.6">
      <c r="B71" s="17"/>
      <c r="E71" s="48"/>
      <c r="F71" s="17"/>
      <c r="G71" s="17"/>
      <c r="H71" s="17"/>
      <c r="I71" s="17"/>
      <c r="J71" s="17"/>
      <c r="K71" s="17"/>
      <c r="L71" s="17"/>
      <c r="M71" s="17"/>
      <c r="N71" s="17"/>
    </row>
    <row r="72" spans="1:14" s="32" customFormat="1" ht="24" customHeight="1" x14ac:dyDescent="0.6">
      <c r="B72" s="17"/>
      <c r="E72" s="48"/>
      <c r="F72" s="17"/>
      <c r="G72" s="17"/>
      <c r="H72" s="17"/>
      <c r="I72" s="17"/>
      <c r="J72" s="17"/>
      <c r="K72" s="17"/>
      <c r="L72" s="17"/>
      <c r="M72" s="17"/>
      <c r="N72" s="17"/>
    </row>
    <row r="73" spans="1:14" s="32" customFormat="1" ht="24" customHeight="1" x14ac:dyDescent="0.6">
      <c r="B73" s="17"/>
      <c r="E73" s="48"/>
      <c r="F73" s="17"/>
      <c r="G73" s="17"/>
      <c r="H73" s="17"/>
      <c r="I73" s="17"/>
      <c r="J73" s="17"/>
      <c r="K73" s="17"/>
      <c r="L73" s="17"/>
      <c r="M73" s="17"/>
      <c r="N73" s="17"/>
    </row>
    <row r="74" spans="1:14" s="32" customFormat="1" ht="24" customHeight="1" x14ac:dyDescent="0.6">
      <c r="B74" s="17"/>
      <c r="E74" s="48"/>
      <c r="F74" s="17"/>
      <c r="G74" s="17"/>
      <c r="H74" s="17"/>
      <c r="I74" s="17"/>
      <c r="J74" s="17"/>
      <c r="K74" s="17"/>
      <c r="L74" s="17"/>
      <c r="M74" s="17"/>
      <c r="N74" s="17"/>
    </row>
    <row r="75" spans="1:14" s="32" customFormat="1" ht="24" customHeight="1" x14ac:dyDescent="0.6">
      <c r="B75" s="17"/>
      <c r="E75" s="48"/>
      <c r="F75" s="17"/>
      <c r="G75" s="17"/>
      <c r="H75" s="17"/>
      <c r="I75" s="17"/>
      <c r="J75" s="17"/>
      <c r="K75" s="17"/>
      <c r="L75" s="17"/>
      <c r="M75" s="17"/>
      <c r="N75" s="17"/>
    </row>
    <row r="76" spans="1:14" s="32" customFormat="1" ht="24" customHeight="1" x14ac:dyDescent="0.6">
      <c r="B76" s="17"/>
      <c r="E76" s="48"/>
      <c r="F76" s="17"/>
      <c r="G76" s="17"/>
      <c r="H76" s="17"/>
      <c r="I76" s="17"/>
      <c r="J76" s="17"/>
      <c r="K76" s="17"/>
      <c r="L76" s="17"/>
      <c r="M76" s="17"/>
      <c r="N76" s="17"/>
    </row>
    <row r="77" spans="1:14" s="32" customFormat="1" ht="24" customHeight="1" x14ac:dyDescent="0.6">
      <c r="B77" s="17"/>
      <c r="E77" s="48"/>
      <c r="F77" s="17"/>
      <c r="G77" s="17"/>
      <c r="H77" s="17"/>
      <c r="I77" s="17"/>
      <c r="J77" s="17"/>
      <c r="K77" s="17"/>
      <c r="L77" s="17"/>
      <c r="M77" s="17"/>
      <c r="N77" s="17"/>
    </row>
    <row r="78" spans="1:14" s="32" customFormat="1" ht="24" customHeight="1" x14ac:dyDescent="0.6">
      <c r="B78" s="17"/>
      <c r="E78" s="48"/>
      <c r="F78" s="17"/>
      <c r="G78" s="17"/>
      <c r="H78" s="17"/>
      <c r="I78" s="17"/>
      <c r="J78" s="17"/>
      <c r="K78" s="17"/>
      <c r="L78" s="17"/>
      <c r="M78" s="17"/>
      <c r="N78" s="17"/>
    </row>
    <row r="79" spans="1:14" s="32" customFormat="1" ht="24" customHeight="1" x14ac:dyDescent="0.6">
      <c r="B79" s="17"/>
      <c r="E79" s="48"/>
      <c r="F79" s="17"/>
      <c r="G79" s="17"/>
      <c r="H79" s="17"/>
      <c r="I79" s="17"/>
      <c r="J79" s="17"/>
      <c r="K79" s="17"/>
      <c r="L79" s="17"/>
      <c r="M79" s="17"/>
      <c r="N79" s="17"/>
    </row>
    <row r="80" spans="1:14" s="32" customFormat="1" ht="24" customHeight="1" x14ac:dyDescent="0.6">
      <c r="B80" s="17"/>
      <c r="E80" s="48"/>
      <c r="F80" s="17"/>
      <c r="G80" s="17"/>
      <c r="H80" s="17"/>
      <c r="I80" s="17"/>
      <c r="J80" s="17"/>
      <c r="K80" s="17"/>
      <c r="L80" s="17"/>
      <c r="M80" s="17"/>
      <c r="N80" s="17"/>
    </row>
    <row r="81" spans="2:14" s="32" customFormat="1" ht="24" customHeight="1" x14ac:dyDescent="0.6">
      <c r="B81" s="17"/>
      <c r="E81" s="48"/>
      <c r="F81" s="17"/>
      <c r="G81" s="17"/>
      <c r="H81" s="17"/>
      <c r="I81" s="17"/>
      <c r="J81" s="17"/>
      <c r="K81" s="17"/>
      <c r="L81" s="17"/>
      <c r="M81" s="17"/>
      <c r="N81" s="17"/>
    </row>
    <row r="82" spans="2:14" s="32" customFormat="1" ht="24" customHeight="1" x14ac:dyDescent="0.6">
      <c r="B82" s="17"/>
      <c r="E82" s="48"/>
      <c r="F82" s="17"/>
      <c r="G82" s="17"/>
      <c r="H82" s="17"/>
      <c r="I82" s="17"/>
      <c r="J82" s="17"/>
      <c r="K82" s="17"/>
      <c r="L82" s="17"/>
      <c r="M82" s="17"/>
      <c r="N82" s="17"/>
    </row>
    <row r="83" spans="2:14" s="32" customFormat="1" ht="24" customHeight="1" x14ac:dyDescent="0.6">
      <c r="B83" s="17"/>
      <c r="E83" s="48"/>
      <c r="F83" s="17"/>
      <c r="G83" s="17"/>
      <c r="H83" s="17"/>
      <c r="I83" s="17"/>
      <c r="J83" s="17"/>
      <c r="K83" s="17"/>
      <c r="L83" s="17"/>
      <c r="M83" s="17"/>
      <c r="N83" s="17"/>
    </row>
    <row r="84" spans="2:14" s="32" customFormat="1" ht="24" customHeight="1" x14ac:dyDescent="0.6">
      <c r="B84" s="17"/>
      <c r="E84" s="48"/>
      <c r="F84" s="17"/>
      <c r="G84" s="17"/>
      <c r="H84" s="17"/>
      <c r="I84" s="17"/>
      <c r="J84" s="17"/>
      <c r="K84" s="17"/>
      <c r="L84" s="17"/>
      <c r="M84" s="17"/>
      <c r="N84" s="17"/>
    </row>
    <row r="85" spans="2:14" s="32" customFormat="1" ht="24" customHeight="1" x14ac:dyDescent="0.6">
      <c r="B85" s="17"/>
      <c r="E85" s="48"/>
      <c r="F85" s="17"/>
      <c r="G85" s="17"/>
      <c r="H85" s="17"/>
      <c r="I85" s="17"/>
      <c r="J85" s="17"/>
      <c r="K85" s="17"/>
      <c r="L85" s="17"/>
      <c r="M85" s="17"/>
      <c r="N85" s="17"/>
    </row>
    <row r="86" spans="2:14" s="32" customFormat="1" ht="24" customHeight="1" x14ac:dyDescent="0.6">
      <c r="B86" s="17"/>
      <c r="E86" s="48"/>
      <c r="F86" s="17"/>
      <c r="G86" s="17"/>
      <c r="H86" s="17"/>
      <c r="I86" s="17"/>
      <c r="J86" s="17"/>
      <c r="K86" s="17"/>
      <c r="L86" s="17"/>
      <c r="M86" s="17"/>
      <c r="N86" s="17"/>
    </row>
    <row r="87" spans="2:14" s="32" customFormat="1" ht="24" customHeight="1" x14ac:dyDescent="0.6">
      <c r="B87" s="17"/>
      <c r="E87" s="48"/>
      <c r="F87" s="17"/>
      <c r="G87" s="17"/>
      <c r="H87" s="17"/>
      <c r="I87" s="17"/>
      <c r="J87" s="17"/>
      <c r="K87" s="17"/>
      <c r="L87" s="17"/>
      <c r="M87" s="17"/>
      <c r="N87" s="17"/>
    </row>
    <row r="88" spans="2:14" s="32" customFormat="1" ht="24" customHeight="1" x14ac:dyDescent="0.6">
      <c r="B88" s="17"/>
      <c r="E88" s="48"/>
      <c r="F88" s="17"/>
      <c r="G88" s="17"/>
      <c r="H88" s="17"/>
      <c r="I88" s="17"/>
      <c r="J88" s="17"/>
      <c r="K88" s="17"/>
      <c r="L88" s="17"/>
      <c r="M88" s="17"/>
      <c r="N88" s="17"/>
    </row>
    <row r="89" spans="2:14" s="32" customFormat="1" ht="24" customHeight="1" x14ac:dyDescent="0.6">
      <c r="B89" s="17"/>
      <c r="E89" s="48"/>
      <c r="F89" s="17"/>
      <c r="G89" s="17"/>
      <c r="H89" s="17"/>
      <c r="I89" s="17"/>
      <c r="J89" s="17"/>
      <c r="K89" s="17"/>
      <c r="L89" s="17"/>
      <c r="M89" s="17"/>
      <c r="N89" s="17"/>
    </row>
    <row r="90" spans="2:14" s="32" customFormat="1" ht="24" customHeight="1" x14ac:dyDescent="0.6">
      <c r="B90" s="17"/>
      <c r="E90" s="48"/>
      <c r="F90" s="17"/>
      <c r="G90" s="17"/>
      <c r="H90" s="17"/>
      <c r="I90" s="17"/>
      <c r="J90" s="17"/>
      <c r="K90" s="17"/>
      <c r="L90" s="17"/>
      <c r="M90" s="17"/>
      <c r="N90" s="17"/>
    </row>
    <row r="91" spans="2:14" s="32" customFormat="1" ht="24" customHeight="1" x14ac:dyDescent="0.6">
      <c r="B91" s="17"/>
      <c r="E91" s="48"/>
      <c r="F91" s="17"/>
      <c r="G91" s="17"/>
      <c r="H91" s="17"/>
      <c r="I91" s="17"/>
      <c r="J91" s="17"/>
      <c r="K91" s="17"/>
      <c r="L91" s="17"/>
      <c r="M91" s="17"/>
      <c r="N91" s="17"/>
    </row>
    <row r="92" spans="2:14" s="32" customFormat="1" ht="24" customHeight="1" x14ac:dyDescent="0.6">
      <c r="B92" s="17"/>
      <c r="E92" s="48"/>
      <c r="F92" s="17"/>
      <c r="G92" s="17"/>
      <c r="H92" s="17"/>
      <c r="I92" s="17"/>
      <c r="J92" s="17"/>
      <c r="K92" s="17"/>
      <c r="L92" s="17"/>
      <c r="M92" s="17"/>
      <c r="N92" s="17"/>
    </row>
    <row r="93" spans="2:14" s="32" customFormat="1" ht="24" customHeight="1" x14ac:dyDescent="0.6">
      <c r="B93" s="17"/>
      <c r="E93" s="48"/>
      <c r="F93" s="17"/>
      <c r="G93" s="17"/>
      <c r="H93" s="17"/>
      <c r="I93" s="17"/>
      <c r="J93" s="17"/>
      <c r="K93" s="17"/>
      <c r="L93" s="17"/>
      <c r="M93" s="17"/>
      <c r="N93" s="17"/>
    </row>
    <row r="94" spans="2:14" s="32" customFormat="1" ht="24" customHeight="1" x14ac:dyDescent="0.6">
      <c r="B94" s="17"/>
      <c r="E94" s="48"/>
      <c r="F94" s="17"/>
      <c r="G94" s="17"/>
      <c r="H94" s="17"/>
      <c r="I94" s="17"/>
      <c r="J94" s="17"/>
      <c r="K94" s="17"/>
      <c r="L94" s="17"/>
      <c r="M94" s="17"/>
      <c r="N94" s="17"/>
    </row>
    <row r="95" spans="2:14" s="32" customFormat="1" ht="24" customHeight="1" x14ac:dyDescent="0.6">
      <c r="B95" s="17"/>
      <c r="E95" s="48"/>
      <c r="F95" s="17"/>
      <c r="G95" s="17"/>
      <c r="H95" s="17"/>
      <c r="I95" s="17"/>
      <c r="J95" s="17"/>
      <c r="K95" s="17"/>
      <c r="L95" s="17"/>
      <c r="M95" s="17"/>
      <c r="N95" s="17"/>
    </row>
    <row r="96" spans="2:14" s="32" customFormat="1" ht="24" customHeight="1" x14ac:dyDescent="0.6">
      <c r="B96" s="17"/>
      <c r="E96" s="48"/>
      <c r="F96" s="17"/>
      <c r="G96" s="17"/>
      <c r="H96" s="17"/>
      <c r="I96" s="17"/>
      <c r="J96" s="17"/>
      <c r="K96" s="17"/>
      <c r="L96" s="17"/>
      <c r="M96" s="17"/>
      <c r="N96" s="17"/>
    </row>
    <row r="97" spans="2:14" s="32" customFormat="1" ht="24" customHeight="1" x14ac:dyDescent="0.6">
      <c r="B97" s="17"/>
      <c r="E97" s="48"/>
      <c r="F97" s="17"/>
      <c r="G97" s="17"/>
      <c r="H97" s="17"/>
      <c r="I97" s="17"/>
      <c r="J97" s="17"/>
      <c r="K97" s="17"/>
      <c r="L97" s="17"/>
      <c r="M97" s="17"/>
      <c r="N97" s="17"/>
    </row>
    <row r="98" spans="2:14" s="32" customFormat="1" ht="24" customHeight="1" x14ac:dyDescent="0.6">
      <c r="B98" s="17"/>
      <c r="E98" s="48"/>
      <c r="F98" s="17"/>
      <c r="G98" s="17"/>
      <c r="H98" s="17"/>
      <c r="I98" s="17"/>
      <c r="J98" s="17"/>
      <c r="K98" s="17"/>
      <c r="L98" s="17"/>
      <c r="M98" s="17"/>
      <c r="N98" s="17"/>
    </row>
    <row r="99" spans="2:14" s="32" customFormat="1" ht="24" customHeight="1" x14ac:dyDescent="0.6">
      <c r="B99" s="17"/>
      <c r="E99" s="48"/>
      <c r="F99" s="17"/>
      <c r="G99" s="17"/>
      <c r="H99" s="17"/>
      <c r="I99" s="17"/>
      <c r="J99" s="17"/>
      <c r="K99" s="17"/>
      <c r="L99" s="17"/>
      <c r="M99" s="17"/>
      <c r="N99" s="17"/>
    </row>
    <row r="100" spans="2:14" s="32" customFormat="1" ht="24" customHeight="1" x14ac:dyDescent="0.6">
      <c r="B100" s="17"/>
      <c r="E100" s="48"/>
      <c r="F100" s="17"/>
      <c r="G100" s="17"/>
      <c r="H100" s="17"/>
      <c r="I100" s="17"/>
      <c r="J100" s="17"/>
      <c r="K100" s="17"/>
      <c r="L100" s="17"/>
      <c r="M100" s="17"/>
      <c r="N100" s="17"/>
    </row>
    <row r="101" spans="2:14" s="32" customFormat="1" ht="24" customHeight="1" x14ac:dyDescent="0.6">
      <c r="B101" s="17"/>
      <c r="E101" s="48"/>
      <c r="F101" s="17"/>
      <c r="G101" s="17"/>
      <c r="H101" s="17"/>
      <c r="I101" s="17"/>
      <c r="J101" s="17"/>
      <c r="K101" s="17"/>
      <c r="L101" s="17"/>
      <c r="M101" s="17"/>
      <c r="N101" s="17"/>
    </row>
    <row r="102" spans="2:14" s="32" customFormat="1" ht="24" customHeight="1" x14ac:dyDescent="0.6">
      <c r="B102" s="17"/>
      <c r="E102" s="48"/>
      <c r="F102" s="17"/>
      <c r="G102" s="17"/>
      <c r="H102" s="17"/>
      <c r="I102" s="17"/>
      <c r="J102" s="17"/>
      <c r="K102" s="17"/>
      <c r="L102" s="17"/>
      <c r="M102" s="17"/>
      <c r="N102" s="17"/>
    </row>
    <row r="103" spans="2:14" s="32" customFormat="1" ht="24" customHeight="1" x14ac:dyDescent="0.6">
      <c r="B103" s="17"/>
      <c r="E103" s="48"/>
      <c r="F103" s="17"/>
      <c r="G103" s="17"/>
      <c r="H103" s="17"/>
      <c r="I103" s="17"/>
      <c r="J103" s="17"/>
      <c r="K103" s="17"/>
      <c r="L103" s="17"/>
      <c r="M103" s="17"/>
      <c r="N103" s="17"/>
    </row>
    <row r="104" spans="2:14" s="32" customFormat="1" ht="24" customHeight="1" x14ac:dyDescent="0.6">
      <c r="B104" s="17"/>
      <c r="E104" s="48"/>
      <c r="F104" s="17"/>
      <c r="G104" s="17"/>
      <c r="H104" s="17"/>
      <c r="I104" s="17"/>
      <c r="J104" s="17"/>
      <c r="K104" s="17"/>
      <c r="L104" s="17"/>
      <c r="M104" s="17"/>
      <c r="N104" s="17"/>
    </row>
    <row r="105" spans="2:14" s="32" customFormat="1" ht="24" customHeight="1" x14ac:dyDescent="0.6">
      <c r="B105" s="17"/>
      <c r="E105" s="48"/>
      <c r="F105" s="17"/>
      <c r="G105" s="17"/>
      <c r="H105" s="17"/>
      <c r="I105" s="17"/>
      <c r="J105" s="17"/>
      <c r="K105" s="17"/>
      <c r="L105" s="17"/>
      <c r="M105" s="17"/>
      <c r="N105" s="17"/>
    </row>
    <row r="106" spans="2:14" s="32" customFormat="1" ht="24" customHeight="1" x14ac:dyDescent="0.6">
      <c r="B106" s="17"/>
      <c r="E106" s="48"/>
      <c r="F106" s="17"/>
      <c r="G106" s="17"/>
      <c r="H106" s="17"/>
      <c r="I106" s="17"/>
      <c r="J106" s="17"/>
      <c r="K106" s="17"/>
      <c r="L106" s="17"/>
      <c r="M106" s="17"/>
      <c r="N106" s="17"/>
    </row>
    <row r="107" spans="2:14" s="32" customFormat="1" ht="24" customHeight="1" x14ac:dyDescent="0.6">
      <c r="B107" s="17"/>
      <c r="E107" s="48"/>
      <c r="F107" s="17"/>
      <c r="G107" s="17"/>
      <c r="H107" s="17"/>
      <c r="I107" s="17"/>
      <c r="J107" s="17"/>
      <c r="K107" s="17"/>
      <c r="L107" s="17"/>
      <c r="M107" s="17"/>
      <c r="N107" s="17"/>
    </row>
    <row r="108" spans="2:14" s="32" customFormat="1" ht="24" customHeight="1" x14ac:dyDescent="0.6">
      <c r="B108" s="17"/>
      <c r="E108" s="48"/>
      <c r="F108" s="17"/>
      <c r="G108" s="17"/>
      <c r="H108" s="17"/>
      <c r="I108" s="17"/>
      <c r="J108" s="17"/>
      <c r="K108" s="17"/>
      <c r="L108" s="17"/>
      <c r="M108" s="17"/>
      <c r="N108" s="17"/>
    </row>
    <row r="109" spans="2:14" s="32" customFormat="1" ht="24" customHeight="1" x14ac:dyDescent="0.6">
      <c r="B109" s="17"/>
      <c r="E109" s="48"/>
      <c r="F109" s="17"/>
      <c r="G109" s="17"/>
      <c r="H109" s="17"/>
      <c r="I109" s="17"/>
      <c r="J109" s="17"/>
      <c r="K109" s="17"/>
      <c r="L109" s="17"/>
      <c r="M109" s="17"/>
      <c r="N109" s="17"/>
    </row>
    <row r="110" spans="2:14" s="32" customFormat="1" ht="24" customHeight="1" x14ac:dyDescent="0.6">
      <c r="B110" s="17"/>
      <c r="E110" s="48"/>
      <c r="F110" s="17"/>
      <c r="G110" s="17"/>
      <c r="H110" s="17"/>
      <c r="I110" s="17"/>
      <c r="J110" s="17"/>
      <c r="K110" s="17"/>
      <c r="L110" s="17"/>
      <c r="M110" s="17"/>
      <c r="N110" s="17"/>
    </row>
    <row r="111" spans="2:14" s="32" customFormat="1" ht="24" customHeight="1" x14ac:dyDescent="0.6">
      <c r="B111" s="17"/>
      <c r="E111" s="48"/>
      <c r="F111" s="17"/>
      <c r="G111" s="17"/>
      <c r="H111" s="17"/>
      <c r="I111" s="17"/>
      <c r="J111" s="17"/>
      <c r="K111" s="17"/>
      <c r="L111" s="17"/>
      <c r="M111" s="17"/>
      <c r="N111" s="17"/>
    </row>
    <row r="112" spans="2:14" s="32" customFormat="1" ht="24" customHeight="1" x14ac:dyDescent="0.6">
      <c r="B112" s="17"/>
      <c r="E112" s="48"/>
      <c r="F112" s="17"/>
      <c r="G112" s="17"/>
      <c r="H112" s="17"/>
      <c r="I112" s="17"/>
      <c r="J112" s="17"/>
      <c r="K112" s="17"/>
      <c r="L112" s="17"/>
      <c r="M112" s="17"/>
      <c r="N112" s="17"/>
    </row>
    <row r="113" spans="2:14" s="32" customFormat="1" ht="24" customHeight="1" x14ac:dyDescent="0.6">
      <c r="B113" s="17"/>
      <c r="E113" s="48"/>
      <c r="F113" s="17"/>
      <c r="G113" s="17"/>
      <c r="H113" s="17"/>
      <c r="I113" s="17"/>
      <c r="J113" s="17"/>
      <c r="K113" s="17"/>
      <c r="L113" s="17"/>
      <c r="M113" s="17"/>
      <c r="N113" s="17"/>
    </row>
    <row r="114" spans="2:14" s="32" customFormat="1" ht="24" customHeight="1" x14ac:dyDescent="0.6">
      <c r="B114" s="17"/>
      <c r="E114" s="48"/>
      <c r="F114" s="17"/>
      <c r="G114" s="17"/>
      <c r="H114" s="17"/>
      <c r="I114" s="17"/>
      <c r="J114" s="17"/>
      <c r="K114" s="17"/>
      <c r="L114" s="17"/>
      <c r="M114" s="17"/>
      <c r="N114" s="17"/>
    </row>
    <row r="115" spans="2:14" s="32" customFormat="1" ht="24" customHeight="1" x14ac:dyDescent="0.6">
      <c r="B115" s="17"/>
      <c r="E115" s="48"/>
      <c r="F115" s="17"/>
      <c r="G115" s="17"/>
      <c r="H115" s="17"/>
      <c r="I115" s="17"/>
      <c r="J115" s="17"/>
      <c r="K115" s="17"/>
      <c r="L115" s="17"/>
      <c r="M115" s="17"/>
      <c r="N115" s="17"/>
    </row>
    <row r="116" spans="2:14" s="32" customFormat="1" ht="24" customHeight="1" x14ac:dyDescent="0.6">
      <c r="B116" s="17"/>
      <c r="E116" s="48"/>
      <c r="F116" s="17"/>
      <c r="G116" s="17"/>
      <c r="H116" s="17"/>
      <c r="I116" s="17"/>
      <c r="J116" s="17"/>
      <c r="K116" s="17"/>
      <c r="L116" s="17"/>
      <c r="M116" s="17"/>
      <c r="N116" s="17"/>
    </row>
    <row r="117" spans="2:14" s="32" customFormat="1" ht="24" customHeight="1" x14ac:dyDescent="0.6">
      <c r="B117" s="17"/>
      <c r="E117" s="48"/>
      <c r="F117" s="17"/>
      <c r="G117" s="17"/>
      <c r="H117" s="17"/>
      <c r="I117" s="17"/>
      <c r="J117" s="17"/>
      <c r="K117" s="17"/>
      <c r="L117" s="17"/>
      <c r="M117" s="17"/>
      <c r="N117" s="17"/>
    </row>
    <row r="118" spans="2:14" s="32" customFormat="1" ht="24" customHeight="1" x14ac:dyDescent="0.6">
      <c r="B118" s="17"/>
      <c r="E118" s="48"/>
      <c r="F118" s="17"/>
      <c r="G118" s="17"/>
      <c r="H118" s="17"/>
      <c r="I118" s="17"/>
      <c r="J118" s="17"/>
      <c r="K118" s="17"/>
      <c r="L118" s="17"/>
      <c r="M118" s="17"/>
      <c r="N118" s="17"/>
    </row>
    <row r="119" spans="2:14" ht="24" customHeight="1" x14ac:dyDescent="0.6">
      <c r="E119" s="48"/>
    </row>
    <row r="120" spans="2:14" ht="24" customHeight="1" x14ac:dyDescent="0.6">
      <c r="E120" s="48"/>
    </row>
    <row r="121" spans="2:14" ht="24" customHeight="1" x14ac:dyDescent="0.6">
      <c r="E121" s="48"/>
    </row>
    <row r="122" spans="2:14" ht="24" customHeight="1" x14ac:dyDescent="0.6">
      <c r="E122" s="48"/>
    </row>
    <row r="123" spans="2:14" ht="24" customHeight="1" x14ac:dyDescent="0.6">
      <c r="E123" s="48"/>
    </row>
    <row r="124" spans="2:14" ht="24" customHeight="1" x14ac:dyDescent="0.6">
      <c r="E124" s="48"/>
    </row>
    <row r="125" spans="2:14" ht="24" customHeight="1" x14ac:dyDescent="0.6">
      <c r="E125" s="48"/>
    </row>
    <row r="126" spans="2:14" ht="24" customHeight="1" x14ac:dyDescent="0.6">
      <c r="E126" s="48"/>
    </row>
    <row r="127" spans="2:14" ht="24" customHeight="1" x14ac:dyDescent="0.6">
      <c r="E127" s="48"/>
    </row>
    <row r="128" spans="2:14" ht="24" customHeight="1" x14ac:dyDescent="0.6">
      <c r="E128" s="48"/>
    </row>
    <row r="129" spans="5:5" ht="24" customHeight="1" x14ac:dyDescent="0.6">
      <c r="E129" s="48"/>
    </row>
    <row r="130" spans="5:5" ht="24" customHeight="1" x14ac:dyDescent="0.6">
      <c r="E130" s="48"/>
    </row>
    <row r="131" spans="5:5" ht="24" customHeight="1" x14ac:dyDescent="0.6">
      <c r="E131" s="48"/>
    </row>
    <row r="132" spans="5:5" ht="24" customHeight="1" x14ac:dyDescent="0.6">
      <c r="E132" s="48"/>
    </row>
    <row r="133" spans="5:5" ht="24" customHeight="1" x14ac:dyDescent="0.6">
      <c r="E133" s="48"/>
    </row>
    <row r="134" spans="5:5" ht="24" customHeight="1" x14ac:dyDescent="0.6">
      <c r="E134" s="48"/>
    </row>
    <row r="135" spans="5:5" ht="24" customHeight="1" x14ac:dyDescent="0.6">
      <c r="E135" s="48"/>
    </row>
    <row r="136" spans="5:5" ht="24" customHeight="1" x14ac:dyDescent="0.6">
      <c r="E136" s="48"/>
    </row>
    <row r="137" spans="5:5" ht="24" customHeight="1" x14ac:dyDescent="0.6">
      <c r="E137" s="48"/>
    </row>
    <row r="138" spans="5:5" ht="24" customHeight="1" x14ac:dyDescent="0.6">
      <c r="E138" s="48"/>
    </row>
    <row r="139" spans="5:5" ht="24" customHeight="1" x14ac:dyDescent="0.6">
      <c r="E139" s="48"/>
    </row>
    <row r="140" spans="5:5" ht="24" customHeight="1" x14ac:dyDescent="0.6">
      <c r="E140" s="48"/>
    </row>
    <row r="141" spans="5:5" ht="24" customHeight="1" x14ac:dyDescent="0.6">
      <c r="E141" s="48"/>
    </row>
    <row r="142" spans="5:5" ht="24" customHeight="1" x14ac:dyDescent="0.6">
      <c r="E142" s="48"/>
    </row>
    <row r="143" spans="5:5" ht="24" customHeight="1" x14ac:dyDescent="0.6">
      <c r="E143" s="48"/>
    </row>
    <row r="144" spans="5:5" ht="24" customHeight="1" x14ac:dyDescent="0.6">
      <c r="E144" s="48"/>
    </row>
    <row r="145" spans="5:5" ht="24" customHeight="1" x14ac:dyDescent="0.6">
      <c r="E145" s="48"/>
    </row>
    <row r="146" spans="5:5" ht="24" customHeight="1" x14ac:dyDescent="0.6">
      <c r="E146" s="48"/>
    </row>
    <row r="147" spans="5:5" ht="24" customHeight="1" x14ac:dyDescent="0.6">
      <c r="E147" s="48"/>
    </row>
    <row r="148" spans="5:5" ht="24" customHeight="1" x14ac:dyDescent="0.6">
      <c r="E148" s="48"/>
    </row>
    <row r="149" spans="5:5" ht="24" customHeight="1" x14ac:dyDescent="0.6">
      <c r="E149" s="48"/>
    </row>
    <row r="150" spans="5:5" ht="24" customHeight="1" x14ac:dyDescent="0.6">
      <c r="E150" s="48"/>
    </row>
    <row r="151" spans="5:5" ht="24" customHeight="1" x14ac:dyDescent="0.6">
      <c r="E151" s="48"/>
    </row>
    <row r="152" spans="5:5" ht="24" customHeight="1" x14ac:dyDescent="0.6">
      <c r="E152" s="48"/>
    </row>
    <row r="153" spans="5:5" ht="24" customHeight="1" x14ac:dyDescent="0.6">
      <c r="E153" s="48"/>
    </row>
    <row r="154" spans="5:5" ht="24" customHeight="1" x14ac:dyDescent="0.6">
      <c r="E154" s="48"/>
    </row>
    <row r="155" spans="5:5" ht="24" customHeight="1" x14ac:dyDescent="0.6">
      <c r="E155" s="48"/>
    </row>
    <row r="156" spans="5:5" ht="24" customHeight="1" x14ac:dyDescent="0.6">
      <c r="E156" s="48"/>
    </row>
    <row r="157" spans="5:5" ht="24" customHeight="1" x14ac:dyDescent="0.6">
      <c r="E157" s="48"/>
    </row>
    <row r="158" spans="5:5" ht="24" customHeight="1" x14ac:dyDescent="0.6">
      <c r="E158" s="48"/>
    </row>
    <row r="159" spans="5:5" ht="24" customHeight="1" x14ac:dyDescent="0.6">
      <c r="E159" s="48"/>
    </row>
    <row r="160" spans="5:5" ht="24" customHeight="1" x14ac:dyDescent="0.6">
      <c r="E160" s="48"/>
    </row>
    <row r="161" spans="5:5" ht="24" customHeight="1" x14ac:dyDescent="0.6">
      <c r="E161" s="48"/>
    </row>
    <row r="162" spans="5:5" ht="24" customHeight="1" x14ac:dyDescent="0.6">
      <c r="E162" s="48"/>
    </row>
    <row r="163" spans="5:5" ht="24" customHeight="1" x14ac:dyDescent="0.6">
      <c r="E163" s="48"/>
    </row>
    <row r="164" spans="5:5" ht="24" customHeight="1" x14ac:dyDescent="0.6">
      <c r="E164" s="48"/>
    </row>
    <row r="165" spans="5:5" ht="24" customHeight="1" x14ac:dyDescent="0.6">
      <c r="E165" s="48"/>
    </row>
    <row r="166" spans="5:5" ht="24" customHeight="1" x14ac:dyDescent="0.6">
      <c r="E166" s="48"/>
    </row>
    <row r="167" spans="5:5" ht="24" customHeight="1" x14ac:dyDescent="0.6">
      <c r="E167" s="48"/>
    </row>
    <row r="168" spans="5:5" ht="24" customHeight="1" x14ac:dyDescent="0.6">
      <c r="E168" s="48"/>
    </row>
    <row r="169" spans="5:5" ht="24" customHeight="1" x14ac:dyDescent="0.6">
      <c r="E169" s="48"/>
    </row>
    <row r="170" spans="5:5" ht="24" customHeight="1" x14ac:dyDescent="0.6">
      <c r="E170" s="48"/>
    </row>
    <row r="171" spans="5:5" ht="24" customHeight="1" x14ac:dyDescent="0.6">
      <c r="E171" s="48"/>
    </row>
    <row r="172" spans="5:5" ht="24" customHeight="1" x14ac:dyDescent="0.6">
      <c r="E172" s="48"/>
    </row>
  </sheetData>
  <printOptions horizontalCentered="1"/>
  <pageMargins left="0.78740157480314965" right="0.39370078740157483" top="0.55118110236220474" bottom="0" header="0.31496062992125984" footer="0.31496062992125984"/>
  <pageSetup paperSize="9" fitToHeight="0" orientation="portrait" r:id="rId1"/>
  <headerFooter>
    <evenHeader>&amp;R&amp;"Arial,Italic"&amp;12For internal use only</evenHeader>
  </headerFooter>
  <rowBreaks count="1" manualBreakCount="1">
    <brk id="31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f15732e-26d3-4726-bb79-b2707dc0435c" xsi:nil="true"/>
    <lcf76f155ced4ddcb4097134ff3c332f xmlns="b7e43caf-d1d5-4a64-8ccc-3b921ce44bc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B03918213B8E4CB9CB601803172389" ma:contentTypeVersion="11" ma:contentTypeDescription="Create a new document." ma:contentTypeScope="" ma:versionID="316479c4a9e21ba0d37c2c638a49f530">
  <xsd:schema xmlns:xsd="http://www.w3.org/2001/XMLSchema" xmlns:xs="http://www.w3.org/2001/XMLSchema" xmlns:p="http://schemas.microsoft.com/office/2006/metadata/properties" xmlns:ns2="b7e43caf-d1d5-4a64-8ccc-3b921ce44bce" xmlns:ns3="0f15732e-26d3-4726-bb79-b2707dc0435c" targetNamespace="http://schemas.microsoft.com/office/2006/metadata/properties" ma:root="true" ma:fieldsID="d4bcc973255ade31ee8f1660d28ea9f4" ns2:_="" ns3:_="">
    <xsd:import namespace="b7e43caf-d1d5-4a64-8ccc-3b921ce44bce"/>
    <xsd:import namespace="0f15732e-26d3-4726-bb79-b2707dc043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e43caf-d1d5-4a64-8ccc-3b921ce44b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15732e-26d3-4726-bb79-b2707dc0435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76d833a-da1e-4091-80e2-20fcb8243502}" ma:internalName="TaxCatchAll" ma:showField="CatchAllData" ma:web="0f15732e-26d3-4726-bb79-b2707dc043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9F432B-264A-48BF-9E9A-D1F3D01BD0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A8D945D-0111-4EC4-9FDC-2D72EAA919D2}">
  <ds:schemaRefs>
    <ds:schemaRef ds:uri="http://schemas.microsoft.com/office/2006/metadata/properties"/>
    <ds:schemaRef ds:uri="http://schemas.microsoft.com/office/infopath/2007/PartnerControls"/>
    <ds:schemaRef ds:uri="0f15732e-26d3-4726-bb79-b2707dc0435c"/>
    <ds:schemaRef ds:uri="b7e43caf-d1d5-4a64-8ccc-3b921ce44bce"/>
  </ds:schemaRefs>
</ds:datastoreItem>
</file>

<file path=customXml/itemProps3.xml><?xml version="1.0" encoding="utf-8"?>
<ds:datastoreItem xmlns:ds="http://schemas.openxmlformats.org/officeDocument/2006/customXml" ds:itemID="{2A598706-236C-43B7-8C14-075A524C0D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e43caf-d1d5-4a64-8ccc-3b921ce44bce"/>
    <ds:schemaRef ds:uri="0f15732e-26d3-4726-bb79-b2707dc043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SE</vt:lpstr>
      <vt:lpstr>CF</vt:lpstr>
      <vt:lpstr>BS!Print_Area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Wantana Sangyangam</cp:lastModifiedBy>
  <cp:lastPrinted>2026-08-04T05:03:08Z</cp:lastPrinted>
  <dcterms:created xsi:type="dcterms:W3CDTF">2011-03-08T09:02:15Z</dcterms:created>
  <dcterms:modified xsi:type="dcterms:W3CDTF">2026-08-11T06:33:56Z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0x01010082B03918213B8E4CB9CB601803172389</vt:lpwstr>
  </property>
  <property fmtid="{D5CDD505-2E9C-101B-9397-08002B2CF9AE}" pid="4" name="MediaServiceImageTags">
    <vt:lpwstr/>
  </property>
</Properties>
</file>