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andaoffices-my.sharepoint.com/personal/warut_t_aandaoffice_com/Documents/YGG Group/YE'69/Q2'69/งบการเงิน/SIM/ENG/"/>
    </mc:Choice>
  </mc:AlternateContent>
  <xr:revisionPtr revIDLastSave="2149" documentId="13_ncr:1_{C08FD214-C1AE-4BC0-BE37-6B37E521B104}" xr6:coauthVersionLast="47" xr6:coauthVersionMax="47" xr10:uidLastSave="{EDB3EEAD-0AB5-475C-94BC-DA273ABF8E10}"/>
  <bookViews>
    <workbookView xWindow="-108" yWindow="-108" windowWidth="23256" windowHeight="13896" tabRatio="787" xr2:uid="{D832D63B-D0A0-4851-B8DF-784E487D5FCD}"/>
  </bookViews>
  <sheets>
    <sheet name="BS" sheetId="1" r:id="rId1"/>
    <sheet name="BS1 (2)" sheetId="13" state="hidden" r:id="rId2"/>
    <sheet name="BS3" sheetId="3" state="hidden" r:id="rId3"/>
    <sheet name="PL " sheetId="15" r:id="rId4"/>
    <sheet name="Change CON" sheetId="6" r:id="rId5"/>
    <sheet name="Change Only" sheetId="7" r:id="rId6"/>
    <sheet name="CASH FLOW" sheetId="8" r:id="rId7"/>
    <sheet name="CF3 ประกอบ CF" sheetId="12" state="hidden" r:id="rId8"/>
  </sheets>
  <externalReferences>
    <externalReference r:id="rId9"/>
    <externalReference r:id="rId10"/>
  </externalReferences>
  <definedNames>
    <definedName name="_xlnm.Print_Area" localSheetId="0">BS!$A$1:$M$95</definedName>
    <definedName name="_xlnm.Print_Area" localSheetId="1">'BS1 (2)'!$A$1:$M$53</definedName>
    <definedName name="_xlnm.Print_Area" localSheetId="2">'BS3'!$A$1:$O$51</definedName>
    <definedName name="_xlnm.Print_Area" localSheetId="6">'CASH FLOW'!$A$1:$M$93</definedName>
    <definedName name="_xlnm.Print_Area" localSheetId="7">'CF3 ประกอบ CF'!$A$1:$N$133</definedName>
    <definedName name="_xlnm.Print_Area" localSheetId="4">'Change CON'!$A$1:$O$28</definedName>
    <definedName name="_xlnm.Print_Area" localSheetId="5">'Change Only'!$A$1:$L$27</definedName>
    <definedName name="_xlnm.Print_Area" localSheetId="3">'PL '!$A$1:$M$113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4" i="1" l="1"/>
  <c r="A37" i="13" l="1"/>
  <c r="A35" i="13"/>
  <c r="B29" i="13"/>
  <c r="B28" i="13"/>
  <c r="B27" i="13"/>
  <c r="B26" i="13"/>
  <c r="B25" i="13"/>
  <c r="B24" i="13"/>
  <c r="B23" i="13"/>
  <c r="A22" i="13"/>
  <c r="A20" i="13"/>
  <c r="B18" i="13"/>
  <c r="B17" i="13"/>
  <c r="B16" i="13"/>
  <c r="B15" i="13"/>
  <c r="B14" i="13"/>
  <c r="B13" i="13"/>
  <c r="B12" i="13"/>
  <c r="A11" i="13"/>
  <c r="A10" i="13"/>
  <c r="G35" i="13"/>
  <c r="G37" i="13" s="1"/>
  <c r="M33" i="13"/>
  <c r="M35" i="13" s="1"/>
  <c r="M37" i="13" s="1"/>
  <c r="K33" i="13"/>
  <c r="K35" i="13" s="1"/>
  <c r="K37" i="13" s="1"/>
  <c r="I33" i="13"/>
  <c r="I35" i="13" s="1"/>
  <c r="I37" i="13" s="1"/>
  <c r="G33" i="13"/>
  <c r="M20" i="13"/>
  <c r="K20" i="13"/>
  <c r="I20" i="13"/>
  <c r="G20" i="13"/>
  <c r="K7" i="13"/>
  <c r="L112" i="12" l="1"/>
  <c r="L114" i="12" s="1"/>
  <c r="L117" i="12" s="1"/>
  <c r="L119" i="12" s="1"/>
  <c r="L88" i="12"/>
  <c r="L82" i="12"/>
  <c r="L84" i="12" s="1"/>
  <c r="L87" i="12" s="1"/>
  <c r="Q45" i="12"/>
  <c r="M41" i="12"/>
  <c r="M45" i="12" s="1"/>
  <c r="R45" i="12" s="1"/>
  <c r="I41" i="12"/>
  <c r="I45" i="12" s="1"/>
  <c r="P45" i="12" s="1"/>
  <c r="G41" i="12"/>
  <c r="G45" i="12" s="1"/>
  <c r="O45" i="12" s="1"/>
  <c r="M39" i="12"/>
  <c r="I39" i="12"/>
  <c r="G39" i="12"/>
  <c r="M22" i="12"/>
  <c r="I22" i="12"/>
  <c r="G22" i="12"/>
  <c r="M7" i="12"/>
  <c r="L89" i="12" l="1"/>
  <c r="P90" i="12" s="1"/>
  <c r="H21" i="3" l="1"/>
  <c r="N24" i="3"/>
  <c r="N26" i="3" s="1"/>
  <c r="L7" i="3"/>
  <c r="K7" i="1"/>
  <c r="H23" i="3" l="1"/>
  <c r="J24" i="3"/>
  <c r="J26" i="3" s="1"/>
  <c r="L21" i="3"/>
  <c r="N28" i="3" l="1"/>
  <c r="M54" i="13" s="1"/>
  <c r="J28" i="3"/>
  <c r="N52" i="3" l="1"/>
  <c r="J52" i="3"/>
  <c r="I54" i="13"/>
  <c r="H22" i="3" l="1"/>
  <c r="L22" i="3"/>
  <c r="L24" i="3" s="1"/>
  <c r="L26" i="3" s="1"/>
  <c r="L28" i="3" s="1"/>
  <c r="K54" i="13" l="1"/>
  <c r="H24" i="3"/>
  <c r="H26" i="3" s="1"/>
  <c r="L52" i="3"/>
  <c r="H28" i="3" l="1"/>
  <c r="G54" i="13" s="1"/>
  <c r="H52" i="3" l="1"/>
</calcChain>
</file>

<file path=xl/sharedStrings.xml><?xml version="1.0" encoding="utf-8"?>
<sst xmlns="http://schemas.openxmlformats.org/spreadsheetml/2006/main" count="467" uniqueCount="300">
  <si>
    <t>YGGDRAZIL GROUP PUBLIC COMPANY LIMITED</t>
  </si>
  <si>
    <t>STATEMENT OF FINANCIAL POSITION</t>
  </si>
  <si>
    <t>AS AT MARCH 31, 2026</t>
  </si>
  <si>
    <t>Unit : Baht</t>
  </si>
  <si>
    <t>Consolidated Financial Statements</t>
  </si>
  <si>
    <t>Separate Financial Statements</t>
  </si>
  <si>
    <t>March 31, 2026</t>
  </si>
  <si>
    <t>December 31, 2025</t>
  </si>
  <si>
    <t>(Unaudited)</t>
  </si>
  <si>
    <t>(Audited)</t>
  </si>
  <si>
    <t>Notes</t>
  </si>
  <si>
    <t>(Reviewed)</t>
  </si>
  <si>
    <t>ASSETS</t>
  </si>
  <si>
    <t>CURRENT ASSETS</t>
  </si>
  <si>
    <t>Cash and cash equivalents</t>
  </si>
  <si>
    <t>Note ข้อลูกหนี้เอามาจาก บริษัท ฑีฆาก่อสร้าง จำกัด (มหาชน) Q2'68</t>
  </si>
  <si>
    <t>Trade and other current receivables</t>
  </si>
  <si>
    <t>Current contract assets</t>
  </si>
  <si>
    <t>Short-term loans to related companies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</si>
  <si>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</si>
  <si>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</si>
  <si>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</si>
  <si>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</si>
  <si>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</si>
  <si>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 xml:space="preserve">Investments in subsidiaries </t>
  </si>
  <si>
    <t>Investments in joint venture</t>
  </si>
  <si>
    <t>Leasehold improvement and equipment</t>
  </si>
  <si>
    <t xml:space="preserve">Right-of-use assets </t>
  </si>
  <si>
    <t>Intangible assets</t>
  </si>
  <si>
    <t>Other non-current assets</t>
  </si>
  <si>
    <t>ภาษีเงินได้นิติบุคคลถูกหัก ณ ที่จ่าย (เกิน 1 ปี)</t>
  </si>
  <si>
    <t>เงินจ่ายล่วงหน้าค่าอุปกรณ์และสินทรัพย์ไม่มีตัวตน - สุทธิ</t>
  </si>
  <si>
    <t>อื่นๆ</t>
  </si>
  <si>
    <t>รวมสินทรัพย์ไม่หมุนเวียนอื่น</t>
  </si>
  <si>
    <t>Total non-current assets</t>
  </si>
  <si>
    <t>Total assets</t>
  </si>
  <si>
    <t>Notes to the interim financial statements form an integral part of these statements.</t>
  </si>
  <si>
    <t>Page 3</t>
  </si>
  <si>
    <t>Page 2</t>
  </si>
  <si>
    <t>LIABILITIES</t>
  </si>
  <si>
    <t>CURRENT LIABILITIES</t>
  </si>
  <si>
    <t>Trade and other current payables</t>
  </si>
  <si>
    <t>Current contract liabilities</t>
  </si>
  <si>
    <t>Current portion of lease liabilities</t>
  </si>
  <si>
    <t>Short-term borrowing from related person</t>
  </si>
  <si>
    <t>Corporate income tax payable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</si>
  <si>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</si>
  <si>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</si>
  <si>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</si>
  <si>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</si>
  <si>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</si>
  <si>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</si>
  <si>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</si>
  <si>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</si>
  <si>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</si>
  <si>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</si>
  <si>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993,996,719 common stocks of Baht 0.50 par value</t>
  </si>
  <si>
    <t>1,904,433,807 common stocks of Baht 1 par value</t>
  </si>
  <si>
    <t>Issued and paid-up share captital</t>
  </si>
  <si>
    <t>601,997,187 common stocks of Baht 0.50 par value</t>
  </si>
  <si>
    <t>1,197,073,466 common stocks of Baht 1 par value</t>
  </si>
  <si>
    <t>Premium on ordinary shares</t>
  </si>
  <si>
    <t>Retained earnings (deficit)</t>
  </si>
  <si>
    <t>Appropriated - legal reserve</t>
  </si>
  <si>
    <t>Unappropriated</t>
  </si>
  <si>
    <t>Other components of shareholders' equity</t>
  </si>
  <si>
    <t>Total equity attributable to owners of the parent</t>
  </si>
  <si>
    <t>Non-controlling interests</t>
  </si>
  <si>
    <t>Total shareholders' equity</t>
  </si>
  <si>
    <t>Total liabilities and shareholders' equity</t>
  </si>
  <si>
    <t>Page 4</t>
  </si>
  <si>
    <t>Consolidated</t>
  </si>
  <si>
    <t>SOLARTRON PUBLIC COMPANY LIMITED AND ITS SUBSIDIARIES</t>
  </si>
  <si>
    <t>(UNAUDITED)</t>
  </si>
  <si>
    <t>STATEMENTS OF COMPREHENSIVE INCOME</t>
  </si>
  <si>
    <t>(REVIEWED)</t>
  </si>
  <si>
    <t>Administrative expenses</t>
  </si>
  <si>
    <t>Finance income</t>
  </si>
  <si>
    <t>Finance costs</t>
  </si>
  <si>
    <t>Net profit (loss) for the periods attributable to :</t>
  </si>
  <si>
    <t>Owners of the parent</t>
  </si>
  <si>
    <t>Non - controlling interests</t>
  </si>
  <si>
    <t>Total comprehensive income (expense) attributable to :</t>
  </si>
  <si>
    <t>Page 5</t>
  </si>
  <si>
    <t>Revenue from sales and services</t>
  </si>
  <si>
    <t>Cost of sales of goods and services</t>
  </si>
  <si>
    <t>Gross profit (loss)</t>
  </si>
  <si>
    <t>Other income</t>
  </si>
  <si>
    <t>Distribution cost</t>
  </si>
  <si>
    <t>Impairment loss on assets</t>
  </si>
  <si>
    <t>Other expenses</t>
  </si>
  <si>
    <t>Other comprehensive income:</t>
  </si>
  <si>
    <t xml:space="preserve">STATEMENT OF CHANGES IN SHAREHOLDERS' EQUITY </t>
  </si>
  <si>
    <t>Consolidated Financial Statements (Unit : Baht)</t>
  </si>
  <si>
    <t>Other components of</t>
  </si>
  <si>
    <t>Retained earnings (deficits)</t>
  </si>
  <si>
    <t>shareholders' equity</t>
  </si>
  <si>
    <t>Total</t>
  </si>
  <si>
    <t>Issued and paid-up</t>
  </si>
  <si>
    <t>Appropriated</t>
  </si>
  <si>
    <t>shareholder's</t>
  </si>
  <si>
    <t>share capital</t>
  </si>
  <si>
    <t>Share premium</t>
  </si>
  <si>
    <t>legal reserve</t>
  </si>
  <si>
    <t>equity</t>
  </si>
  <si>
    <t>Beginning Balance as at January 1, 2026</t>
  </si>
  <si>
    <t>Total comprehensive expense for the period</t>
  </si>
  <si>
    <t>Beginning Balance as at January 1, 2025</t>
  </si>
  <si>
    <t>Total comprehensive income (expense) for the period</t>
  </si>
  <si>
    <t>Page 6</t>
  </si>
  <si>
    <t>Separate Financial Statements (Unit : Baht)</t>
  </si>
  <si>
    <t>Total shareholder's</t>
  </si>
  <si>
    <t>Beginning Balance  as at January 1, 2026</t>
  </si>
  <si>
    <t>Beginning Balance  as at January 1, 2025</t>
  </si>
  <si>
    <t>Page 7</t>
  </si>
  <si>
    <t>STATEMENT OF CASH FLOWS 1/2</t>
  </si>
  <si>
    <t>CASH FLOWS FROM OPERATING ACTIVITIES</t>
  </si>
  <si>
    <t>Cost of sales of goods or of services</t>
  </si>
  <si>
    <t>Depreciation of right-of-use assets</t>
  </si>
  <si>
    <t>Amortisations of intangible assets</t>
  </si>
  <si>
    <t>Share of loss of joint ventures accounted for using the equity method</t>
  </si>
  <si>
    <t xml:space="preserve">Trade and other current receivables </t>
  </si>
  <si>
    <t>Contract assets</t>
  </si>
  <si>
    <t>Contract liabilities</t>
  </si>
  <si>
    <t>CASH PROVIDED FROM (USE IN) OPERATION</t>
  </si>
  <si>
    <t>Income tax expenses paid</t>
  </si>
  <si>
    <t>ผลต่างจากการแปลงค่างบการเงิน</t>
  </si>
  <si>
    <t>NET CASH PROVIDED FROM (USED IN) OPERATING ACTIVITIES</t>
  </si>
  <si>
    <t xml:space="preserve">Interest paid  </t>
  </si>
  <si>
    <t>CASH FLOWS FROM INVESTING ACTIVITIES</t>
  </si>
  <si>
    <t>Page 8</t>
  </si>
  <si>
    <t>STATEMENT OF CASH FLOWS 2/2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</si>
  <si>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</si>
  <si>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</si>
  <si>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สินทรัพย์สิทธิการใช้เพิ่มขึ้นจากหนี้สินตามสัญญาเช่าใหม่</t>
  </si>
  <si>
    <t>เจ้าหนี้อื่นโครงการ Solar PV Rooftop ลดลง</t>
  </si>
  <si>
    <t>สินทรัพย์ไม่หมุนเวียนอื่นลดลงจากการสุทธิหนี้สินหมุนเวียนอื่น</t>
  </si>
  <si>
    <t>สินทรัพย์ไม่หมุนเวียนอื่นลดลงจากการสุทธิเงินกู้ยืมระยะยาว</t>
  </si>
  <si>
    <t>อาคารลดลงจากสิทธิเจ้าหนี้ซื้อทรัพย์สิน</t>
  </si>
  <si>
    <t>รับคืนภาษีเงินได้ถูกหัก ณ ที่จ่ายโดยการสุทธิกับหนี้สินหมุนเวียนอื่น</t>
  </si>
  <si>
    <t>โอนหุ้นสามัญรอจดทะเบียนเป็นทุนที่ออกและชำระเต็มมูลค่าแล้ว</t>
  </si>
  <si>
    <t>- การประกาศจ่ายหุ้นปันผล</t>
  </si>
  <si>
    <t>- การแปลงสภาพหุ้นกู้</t>
  </si>
  <si>
    <t>โอนสำรองผลประโยชน์พนักงานที่ยังไม่ได้จ่ายชำระเป็นค่าใช้จ่ายค้างจ่าย</t>
  </si>
  <si>
    <t>NET CASH PROVIDED FROM INVESTING ACTIVITIES</t>
  </si>
  <si>
    <t>CASH FLOWS FROM FINANCING ACTIVITIES</t>
  </si>
  <si>
    <t>Repayment of lease liabilities</t>
  </si>
  <si>
    <t>NET CASH USED IN FINANCING ACTIVITES</t>
  </si>
  <si>
    <t>NET INCREASE (DECREASE) IN CASH AND CASH EQUIVALENTS</t>
  </si>
  <si>
    <t>CASH AND CASH EQUIVALENTS AT JANUARY 1,</t>
  </si>
  <si>
    <t>Non-cash items consist of</t>
  </si>
  <si>
    <t>Transfer films under production to intangible assets</t>
  </si>
  <si>
    <t>Page 9</t>
  </si>
  <si>
    <t>STATEMENT OF CASH FLOWS 3/3</t>
  </si>
  <si>
    <t>FOR THE NINE-MONTH PERIOD ENDED SEPTEMBER 30, 2025</t>
  </si>
  <si>
    <t>หน่วย : พันบาท</t>
  </si>
  <si>
    <t>งบการเงินรวม</t>
  </si>
  <si>
    <t>2567</t>
  </si>
  <si>
    <t>2566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</si>
  <si>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</si>
  <si>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</si>
  <si>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เงินทดรองจ่ายแก่บริษัทย่อยเพิ่มขึ้น</t>
  </si>
  <si>
    <t>ดอกเบี้ยรับเงินสด</t>
  </si>
  <si>
    <t>เงินให้กู้ยืมระยะสั้นแก่บุคคลที่เกี่ยวข้องกันลดลง</t>
  </si>
  <si>
    <t>เงินให้กู้ยืมระยะสั้นแก่บุคคลที่เกี่ยวข้องกันเพิ่มขึ้น</t>
  </si>
  <si>
    <t>เงินให้กู้ยืมระยะยาวแก่บุคคลที่เกี่ยวข้องกันลดลง</t>
  </si>
  <si>
    <t>อาคารและอุปกรณ์เพิ่มขึ้น</t>
  </si>
  <si>
    <t>สินทรัพย์สิทธิการใช้ลดลง</t>
  </si>
  <si>
    <t>สินทรัพย์ไม่มีตัวตนเพิ่มขึ้น</t>
  </si>
  <si>
    <t>เงินทดรองจ่ายอื่นเพิ่มขึ้น</t>
  </si>
  <si>
    <t>เจ้าหนี้อื่น</t>
  </si>
  <si>
    <t xml:space="preserve">เงินสดรับจากการขายอุปกรณ์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</si>
  <si>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</si>
  <si>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</si>
  <si>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</si>
  <si>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เงินกู้ยืมระยะสั้นจากบุคคลและบริษัทที่เกี่ยวข้องกันเพิ่มขึ้น(ลดลง)</t>
  </si>
  <si>
    <t>เงินกู้ยืมระยะสั้นจากบุคคลอื่นเพิ่มขึ้น(ลดลง)</t>
  </si>
  <si>
    <t>เงินกู้ยืมระยะยาวจากสถาบันการเงินเพิ่มขึ้น</t>
  </si>
  <si>
    <t>ต้นทุนการทำรายการของเงินกู้ยืมระยะยาวจากสถาบันการเงิน</t>
  </si>
  <si>
    <t>เงินกู้ยืมระยะยาวจากบุคคลที่เกี่ยวข้องกันเพิ่มขึ้น</t>
  </si>
  <si>
    <t>เงินกู้ยืมระยะยาวจากบุคคลและกิจการภายนอกเพิ่มขึ้น(ลดลง)</t>
  </si>
  <si>
    <t>เงินสดรับจากการขายและเช่ากลับคืน</t>
  </si>
  <si>
    <t>จ่ายชำระคืนเงินกู้ยืมระยะยาว</t>
  </si>
  <si>
    <t>จ่ายชำระหนี้สินตามสัญญาเช่า</t>
  </si>
  <si>
    <t>ออกหุ้นกู้แปลงสภาพและถูกใช้สิทธิแปลงเป็นหุ้นสามัญ</t>
  </si>
  <si>
    <t>ค่าใช้จ่ายในการออกหุ้นกู้แปลงสภาพ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</si>
  <si>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</si>
  <si>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</si>
  <si>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</si>
  <si>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</si>
  <si>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หัก เงินสดและรายการเทียบเท่าเงินสดที่โอนออกเนื่องจากบริษัทย่อย</t>
  </si>
  <si>
    <t>เลิกกิจการ (งบประกอบ1)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</si>
  <si>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</si>
  <si>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</si>
  <si>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เจ้าหนี้ซื้อทรัพย์สินเพิ่มขึ้น</t>
  </si>
  <si>
    <t>งบประกอบ  1</t>
  </si>
  <si>
    <t>การจำหน่ายเงินลงทุนในบริษัทย่อย</t>
  </si>
  <si>
    <t xml:space="preserve">เมื่อวันที่ 19 กรกฎาคม 2567 บริษัทได้จำหน่ายเงินลงทุนในบริษัท โซลาร์ตรอน เอ็นเนอร์ยี 2 จำกัด และบริษัท โซลาร์ตรอน เอ็นเนอร์ยี 5 จำกัด </t>
  </si>
  <si>
    <t>ซึ่งเป็นบริษัทย่อย โดยบริษัทได้โอนสินทรัพย์และหนี้สินที่คงเหลืออยู่ออกจากงบการเงินรวม ดังนี้</t>
  </si>
  <si>
    <t>หน่วย : บาท</t>
  </si>
  <si>
    <t>เงินสดและเงินฝากธนาคาร</t>
  </si>
  <si>
    <t>ลูกหนี้การค้าและลูกหนี้อื่น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</si>
  <si>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</si>
  <si>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</si>
  <si>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ที่ดิน อาคาร 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</si>
  <si>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</si>
  <si>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</si>
  <si>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</si>
  <si>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</si>
  <si>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</si>
  <si>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</si>
  <si>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เงินกู้ยืมระยะยาวจากสถาบันการเงินส่วนที่ครบกำหนดชำระภายในหนึ่งปี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</si>
  <si>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</si>
  <si>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</si>
  <si>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เงินกู้ยืมระยะยาวจากสถาบันการเงิน</t>
  </si>
  <si>
    <t>สินทรัพย์สุทธิ ณ วันต้นปี</t>
  </si>
  <si>
    <t>ส่วนได้เสียที่ไม่มีอำนาจควบคุม</t>
  </si>
  <si>
    <t>เงินลงทุนในบริษัทย่อย ต้นปี</t>
  </si>
  <si>
    <t>ส่วนแบ่งขาดทุนของบริษัทย่อย ณ วันที่ขาย</t>
  </si>
  <si>
    <t>เงินปันผลจ่าย</t>
  </si>
  <si>
    <t>เงินลงทุนในบริษัทย่อย ณ วันจำหน่าย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</si>
  <si>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เงินสดรับจากการจำหน่ายเงินลงทุน</t>
    </r>
  </si>
  <si>
    <t>กำไรจากการจำหน่ายเงินลงทุนในบริษัทย่อย</t>
  </si>
  <si>
    <t>SUPPLEMENTARY STATEMENT 1</t>
  </si>
  <si>
    <t>Dissolution of subsidiary</t>
  </si>
  <si>
    <t xml:space="preserve">On July 19, 2024, the Company has disposed Solartron Energy 2 Company Limited and Solartron Energy 5 Company Limited , the Company's subsidiary . </t>
  </si>
  <si>
    <t>Therefore, outstanding assets and liabilities are transferred out from the consolidation, as follows :</t>
  </si>
  <si>
    <t xml:space="preserve">Unti: Baht </t>
  </si>
  <si>
    <t>Shot-term loans to related parties</t>
  </si>
  <si>
    <t xml:space="preserve">Property, plant and equipment </t>
  </si>
  <si>
    <t xml:space="preserve">Deferred tax assets </t>
  </si>
  <si>
    <t>Non-Currnet assets</t>
  </si>
  <si>
    <t>Bank overdrafts and short-term borrowing form financial institutions</t>
  </si>
  <si>
    <t xml:space="preserve">Current portion of long - term borrowing from financial institutions </t>
  </si>
  <si>
    <t>Long-term borrowing from a financial institution</t>
  </si>
  <si>
    <t>Asset at the beginning of the period</t>
  </si>
  <si>
    <t xml:space="preserve">Investments in subsidiary at the beginning of the period </t>
  </si>
  <si>
    <t>Share of loss on subsidiary's disposal</t>
  </si>
  <si>
    <t>Dividend payment</t>
  </si>
  <si>
    <t>Investments in subsidiary as at the dissilution date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</si>
  <si>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investment disposal</t>
    </r>
  </si>
  <si>
    <t>Gain from disposal of investment in subsidiaries</t>
  </si>
  <si>
    <t>Page 11</t>
  </si>
  <si>
    <t>and companies</t>
  </si>
  <si>
    <t>Share premium on ordinary shares</t>
  </si>
  <si>
    <t xml:space="preserve">Tax expense </t>
  </si>
  <si>
    <t>Items that may be reclassified to profit or loss</t>
  </si>
  <si>
    <t>Owners of parent</t>
  </si>
  <si>
    <t>Share of loss of joint venture accounted for using the equity method</t>
  </si>
  <si>
    <t>Exchange differences on translating financial statement</t>
  </si>
  <si>
    <t>Long-term employee benefits expenses</t>
  </si>
  <si>
    <t>Profit (loss) from operating before changes</t>
  </si>
  <si>
    <t>in operating assets and liabilities items</t>
  </si>
  <si>
    <t>(INCREASE) DECREASE IN OPERATING ASSETS ITEMS</t>
  </si>
  <si>
    <t>INCREASE (DECREASE) IN OPERATING LIABILITIES ITEMS</t>
  </si>
  <si>
    <t>Differences on translating financial statements</t>
  </si>
  <si>
    <t xml:space="preserve">Accrued corporate income tax </t>
  </si>
  <si>
    <t>translating financial statement</t>
  </si>
  <si>
    <t>Exchange differences on</t>
  </si>
  <si>
    <t>Adjustment to reconciliations of loss to cash provided from (used in)</t>
  </si>
  <si>
    <t>YGGDRAZIL GROUP PUBLIC COMPANY LIMITED AND SUBSIDARIES</t>
  </si>
  <si>
    <t>AS AT JUNE 30, 2026</t>
  </si>
  <si>
    <t>June 30, 2026</t>
  </si>
  <si>
    <t>FOR THE THREE-MONTH PERIOD ENDED JUNE 30, 2026</t>
  </si>
  <si>
    <t>FOR THE SIX-MONTH PERIOD ENDED JUNE 30, 2026</t>
  </si>
  <si>
    <t>Ending Balance as at June 30, 2026</t>
  </si>
  <si>
    <t>Ending Balance as at June 30, 2025</t>
  </si>
  <si>
    <t xml:space="preserve">Ending Balance as at June 30, 2026 </t>
  </si>
  <si>
    <t xml:space="preserve">Ending Balance as at June 30, 2025 </t>
  </si>
  <si>
    <t>Long-term employee benefits paid</t>
  </si>
  <si>
    <t>Page 10</t>
  </si>
  <si>
    <t>CASH AND CASH EQUIVALENTS AT  JUNE 30,</t>
  </si>
  <si>
    <t>Differences on changes contract lease</t>
  </si>
  <si>
    <t>Proceeds from disposal of equipments</t>
  </si>
  <si>
    <t>Gross loss</t>
  </si>
  <si>
    <t>Loss from operating activities</t>
  </si>
  <si>
    <t>Loss before income tax expense</t>
  </si>
  <si>
    <t>Loss for the periods</t>
  </si>
  <si>
    <t>Total comprehensive expense for the periods</t>
  </si>
  <si>
    <t>Basic loss per share (Baht : share)</t>
  </si>
  <si>
    <t>Loss to owners of parent</t>
  </si>
  <si>
    <t>Film cost amortization</t>
  </si>
  <si>
    <t>Reversal of impairment determined in accordance with TFRS 9</t>
  </si>
  <si>
    <t>Bank overdrafts from financial institutions</t>
  </si>
  <si>
    <t xml:space="preserve">Net loss for the periods </t>
  </si>
  <si>
    <t xml:space="preserve">Depreciation </t>
  </si>
  <si>
    <t>Gain from changes in fair value of financial assets</t>
  </si>
  <si>
    <t>Increase (decrease) in bank overdrafts from financial institutions</t>
  </si>
  <si>
    <t>ADDITIONAL DISCLOSURE ITEMS TO CASH FLOWS STATEMENTS :</t>
  </si>
  <si>
    <t>Decrease in shot-term loans to related parties</t>
  </si>
  <si>
    <t>Unrealized (gain) loss on exchange rates</t>
  </si>
  <si>
    <t>Inventory</t>
  </si>
  <si>
    <t xml:space="preserve">Net Loss for the periods </t>
  </si>
  <si>
    <t>(Gain) loss on disposal equipment</t>
  </si>
  <si>
    <t>Inventories</t>
  </si>
  <si>
    <t>Decrease in current  financial assets</t>
  </si>
  <si>
    <t>Interest income</t>
  </si>
  <si>
    <t>Net  profit (loss) for the periods attributable to :</t>
  </si>
  <si>
    <t>Repayment of short-term borrowings from related person</t>
  </si>
  <si>
    <t>EFFECTS ON EXCHANGE RATES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</si>
</sst>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0_);_(* \(#,##0.0000\);_(* &quot;-&quot;??_);_(@_)"/>
    <numFmt numFmtId="169" formatCode="#,##0;\(#,##0\);&quot;-&quot;;@"/>
    <numFmt numFmtId="170" formatCode="#,##0;\(#,##0\);\-"/>
    <numFmt numFmtId="171" formatCode="_(* #,##0.000_);_(* \(#,##0.000\);_(* &quot;-&quot;??_);_(@_)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</font>
    <font>
      <sz val="16.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sz val="16"/>
      <name val="AngsanaUPC"/>
      <family val="1"/>
      <charset val="222"/>
    </font>
    <font>
      <u/>
      <sz val="15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8"/>
      <name val="Calibri"/>
      <family val="2"/>
      <charset val="222"/>
      <scheme val="minor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5" fillId="0" borderId="0"/>
    <xf numFmtId="165" fontId="10" fillId="0" borderId="0" applyFont="0" applyFill="0" applyBorder="0" applyAlignment="0" applyProtection="0"/>
    <xf numFmtId="0" fontId="16" fillId="0" borderId="0"/>
    <xf numFmtId="0" fontId="6" fillId="0" borderId="0"/>
    <xf numFmtId="0" fontId="10" fillId="0" borderId="0"/>
    <xf numFmtId="0" fontId="10" fillId="0" borderId="0"/>
    <xf numFmtId="0" fontId="19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22" fillId="0" borderId="0"/>
    <xf numFmtId="0" fontId="6" fillId="0" borderId="0"/>
    <xf numFmtId="168" fontId="6" fillId="0" borderId="0" applyFont="0" applyFill="0" applyBorder="0" applyAlignment="0" applyProtection="0"/>
    <xf numFmtId="0" fontId="16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" fontId="3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166" fontId="3" fillId="0" borderId="5" xfId="2" applyNumberFormat="1" applyFont="1" applyFill="1" applyBorder="1" applyAlignment="1">
      <alignment vertical="center"/>
    </xf>
    <xf numFmtId="166" fontId="3" fillId="0" borderId="6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6" fontId="3" fillId="0" borderId="7" xfId="2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2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43" fontId="3" fillId="0" borderId="0" xfId="0" applyNumberFormat="1" applyFont="1" applyAlignment="1">
      <alignment vertical="center"/>
    </xf>
    <xf numFmtId="167" fontId="3" fillId="0" borderId="7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7" xfId="1" applyNumberFormat="1" applyFont="1" applyFill="1" applyBorder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3" fillId="0" borderId="2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0" fontId="3" fillId="0" borderId="0" xfId="4" applyFont="1"/>
    <xf numFmtId="166" fontId="3" fillId="0" borderId="0" xfId="5" applyNumberFormat="1" applyFont="1" applyFill="1" applyAlignment="1"/>
    <xf numFmtId="166" fontId="3" fillId="0" borderId="8" xfId="2" applyNumberFormat="1" applyFont="1" applyFill="1" applyBorder="1" applyAlignment="1">
      <alignment vertical="center"/>
    </xf>
    <xf numFmtId="0" fontId="3" fillId="0" borderId="3" xfId="0" applyFont="1" applyBorder="1" applyAlignment="1">
      <alignment horizontal="right" vertical="top" wrapText="1"/>
    </xf>
    <xf numFmtId="0" fontId="2" fillId="0" borderId="1" xfId="7" applyFont="1" applyBorder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7" fontId="3" fillId="0" borderId="0" xfId="8" applyNumberFormat="1" applyFont="1" applyFill="1" applyAlignment="1">
      <alignment vertical="center"/>
    </xf>
    <xf numFmtId="0" fontId="11" fillId="2" borderId="0" xfId="0" applyFont="1" applyFill="1"/>
    <xf numFmtId="166" fontId="3" fillId="2" borderId="0" xfId="0" applyNumberFormat="1" applyFont="1" applyFill="1" applyAlignment="1">
      <alignment vertical="center"/>
    </xf>
    <xf numFmtId="166" fontId="3" fillId="2" borderId="0" xfId="2" applyNumberFormat="1" applyFont="1" applyFill="1" applyBorder="1" applyAlignment="1">
      <alignment vertical="center"/>
    </xf>
    <xf numFmtId="0" fontId="11" fillId="0" borderId="0" xfId="0" applyFont="1"/>
    <xf numFmtId="166" fontId="3" fillId="0" borderId="9" xfId="2" applyNumberFormat="1" applyFont="1" applyFill="1" applyBorder="1" applyAlignment="1">
      <alignment vertical="center"/>
    </xf>
    <xf numFmtId="0" fontId="2" fillId="0" borderId="0" xfId="0" applyFont="1"/>
    <xf numFmtId="166" fontId="3" fillId="0" borderId="3" xfId="2" applyNumberFormat="1" applyFont="1" applyFill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0" xfId="10" applyNumberFormat="1" applyFont="1" applyFill="1" applyBorder="1" applyAlignment="1"/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" fontId="3" fillId="0" borderId="2" xfId="0" quotePrefix="1" applyNumberFormat="1" applyFont="1" applyBorder="1" applyAlignment="1">
      <alignment horizontal="center" vertical="center"/>
    </xf>
    <xf numFmtId="166" fontId="3" fillId="2" borderId="0" xfId="2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0" fontId="3" fillId="2" borderId="0" xfId="0" applyFont="1" applyFill="1"/>
    <xf numFmtId="166" fontId="3" fillId="0" borderId="2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6" fontId="3" fillId="0" borderId="0" xfId="0" quotePrefix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12" applyFont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0" borderId="0" xfId="0" applyNumberFormat="1" applyFont="1"/>
    <xf numFmtId="166" fontId="11" fillId="0" borderId="0" xfId="0" applyNumberFormat="1" applyFont="1"/>
    <xf numFmtId="0" fontId="3" fillId="2" borderId="0" xfId="0" quotePrefix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6" fontId="3" fillId="0" borderId="0" xfId="4" applyNumberFormat="1" applyFont="1"/>
    <xf numFmtId="0" fontId="9" fillId="0" borderId="0" xfId="0" applyFont="1" applyAlignment="1">
      <alignment vertical="center"/>
    </xf>
    <xf numFmtId="166" fontId="3" fillId="0" borderId="0" xfId="9" applyNumberFormat="1" applyFont="1" applyFill="1" applyBorder="1" applyAlignment="1"/>
    <xf numFmtId="167" fontId="3" fillId="0" borderId="8" xfId="10" applyNumberFormat="1" applyFont="1" applyFill="1" applyBorder="1" applyAlignment="1">
      <alignment vertical="center"/>
    </xf>
    <xf numFmtId="166" fontId="3" fillId="0" borderId="8" xfId="9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4" fillId="0" borderId="3" xfId="0" applyFont="1" applyBorder="1" applyAlignment="1">
      <alignment horizontal="center"/>
    </xf>
    <xf numFmtId="167" fontId="3" fillId="0" borderId="0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0" fontId="3" fillId="2" borderId="0" xfId="12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1" xfId="14" applyFont="1" applyBorder="1" applyAlignment="1">
      <alignment horizontal="center" vertical="center"/>
    </xf>
    <xf numFmtId="166" fontId="13" fillId="0" borderId="0" xfId="15" applyNumberFormat="1" applyFont="1" applyAlignment="1">
      <alignment vertical="center"/>
    </xf>
    <xf numFmtId="43" fontId="11" fillId="0" borderId="0" xfId="0" applyNumberFormat="1" applyFont="1"/>
    <xf numFmtId="167" fontId="11" fillId="0" borderId="0" xfId="0" applyNumberFormat="1" applyFont="1"/>
    <xf numFmtId="166" fontId="3" fillId="0" borderId="0" xfId="1" applyNumberFormat="1" applyFont="1" applyFill="1" applyBorder="1" applyAlignment="1">
      <alignment horizontal="center" vertical="center"/>
    </xf>
    <xf numFmtId="165" fontId="11" fillId="0" borderId="0" xfId="0" applyNumberFormat="1" applyFont="1"/>
    <xf numFmtId="43" fontId="11" fillId="0" borderId="0" xfId="1" applyFont="1" applyBorder="1"/>
    <xf numFmtId="166" fontId="3" fillId="0" borderId="1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3" quotePrefix="1" applyFont="1" applyAlignment="1">
      <alignment horizontal="right" vertical="center"/>
    </xf>
    <xf numFmtId="0" fontId="13" fillId="0" borderId="0" xfId="15" applyFont="1"/>
    <xf numFmtId="167" fontId="13" fillId="0" borderId="0" xfId="15" applyNumberFormat="1" applyFont="1" applyAlignment="1">
      <alignment vertical="center"/>
    </xf>
    <xf numFmtId="38" fontId="13" fillId="0" borderId="0" xfId="15" applyNumberFormat="1" applyFont="1"/>
    <xf numFmtId="166" fontId="3" fillId="0" borderId="0" xfId="11" applyNumberFormat="1" applyFont="1" applyFill="1" applyAlignment="1">
      <alignment horizontal="right"/>
    </xf>
    <xf numFmtId="166" fontId="3" fillId="0" borderId="1" xfId="11" applyNumberFormat="1" applyFont="1" applyFill="1" applyBorder="1" applyAlignment="1">
      <alignment horizontal="right"/>
    </xf>
    <xf numFmtId="166" fontId="3" fillId="0" borderId="7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70" fontId="15" fillId="0" borderId="0" xfId="19" applyNumberFormat="1" applyFont="1" applyAlignment="1">
      <alignment horizontal="right"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20" applyFont="1" applyAlignment="1">
      <alignment vertical="center"/>
    </xf>
    <xf numFmtId="166" fontId="12" fillId="0" borderId="0" xfId="19" applyNumberFormat="1" applyFont="1" applyAlignment="1">
      <alignment horizontal="right" vertical="center"/>
    </xf>
    <xf numFmtId="169" fontId="12" fillId="0" borderId="0" xfId="16" applyNumberFormat="1" applyFont="1" applyFill="1" applyBorder="1" applyAlignment="1">
      <alignment horizontal="right" vertical="center"/>
    </xf>
    <xf numFmtId="0" fontId="12" fillId="0" borderId="0" xfId="17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9" fontId="12" fillId="0" borderId="1" xfId="16" applyNumberFormat="1" applyFont="1" applyFill="1" applyBorder="1" applyAlignment="1">
      <alignment horizontal="right" vertical="center"/>
    </xf>
    <xf numFmtId="169" fontId="12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quotePrefix="1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45">
    <cellStyle name="Comma" xfId="1" builtinId="3"/>
    <cellStyle name="Comma 10 19" xfId="43" xr:uid="{F7249564-0BB7-4E80-A6A1-66AEAAC29124}"/>
    <cellStyle name="Comma 10 2 15" xfId="42" xr:uid="{BB63BB90-5FCF-4763-950A-2AEEA072C3CB}"/>
    <cellStyle name="Comma 10 2 2" xfId="5" xr:uid="{3780CA70-0FD8-4BEB-A5E3-AE8DE1A91A90}"/>
    <cellStyle name="Comma 14" xfId="23" xr:uid="{7EFE82B5-C520-4F52-BB64-7E3A862C500E}"/>
    <cellStyle name="Comma 14 2" xfId="36" xr:uid="{7AEB5A94-06AD-45EC-8520-95229F08E633}"/>
    <cellStyle name="Comma 18 2 4 2" xfId="11" xr:uid="{148A06C0-ADC4-4988-8825-B17A580770B3}"/>
    <cellStyle name="Comma 19" xfId="10" xr:uid="{BE714909-6F13-428F-B2EB-6E5B4076AFBF}"/>
    <cellStyle name="Comma 2" xfId="8" xr:uid="{8A4D4B61-6E10-4222-9082-45F35FC91121}"/>
    <cellStyle name="Comma 2 12" xfId="16" xr:uid="{20E4DE03-056A-4452-B8A0-BB2083966613}"/>
    <cellStyle name="Comma 2 2" xfId="35" xr:uid="{C8E502B6-E33D-4D42-ABF3-DFB1F9E1AE52}"/>
    <cellStyle name="Comma 2 8" xfId="41" xr:uid="{9DF98579-2DB1-445B-9C39-583FF234F1D5}"/>
    <cellStyle name="Comma 3" xfId="22" xr:uid="{0D1DE0F9-6A7A-4702-AF4C-253AB0EB58A9}"/>
    <cellStyle name="Comma 3 2 2" xfId="30" xr:uid="{E6BBF80D-96C3-4615-87A0-E340EBF7208D}"/>
    <cellStyle name="Comma 3 2 2 2" xfId="40" xr:uid="{63314E7B-0FB3-4AED-9C1F-77CBB83A43AA}"/>
    <cellStyle name="Comma 33 3" xfId="33" xr:uid="{E0BB41A0-82CA-43DD-B205-8802E75E7ED7}"/>
    <cellStyle name="Comma 5" xfId="9" xr:uid="{76CBB44C-8A15-4734-B52A-D07385437E13}"/>
    <cellStyle name="Comma 5 2" xfId="37" xr:uid="{A64F4D11-A988-453C-A64F-51F23408B29A}"/>
    <cellStyle name="Comma 5 3" xfId="25" xr:uid="{BC7FFFD7-813D-4028-93D0-DEE417F55C1F}"/>
    <cellStyle name="Comma 6" xfId="28" xr:uid="{BF52C33B-5DED-4845-9FA6-A83C5D7BE326}"/>
    <cellStyle name="Comma 6 2" xfId="39" xr:uid="{544FB0F8-FE58-42D6-929A-0F86384F12DA}"/>
    <cellStyle name="Comma 8" xfId="26" xr:uid="{7E70A714-3E45-4F61-8A65-15985D0EE3B0}"/>
    <cellStyle name="Comma 8 2" xfId="38" xr:uid="{D1343BC2-393E-4C22-9E57-86B3F0D5AD39}"/>
    <cellStyle name="Comma_T-59-Q1" xfId="2" xr:uid="{F5137166-EB20-43DA-8F4D-B3FEE96FBE2C}"/>
    <cellStyle name="Currency 2" xfId="44" xr:uid="{0BEFECB7-C9F4-4097-BD07-F3270553281E}"/>
    <cellStyle name="Normal" xfId="0" builtinId="0"/>
    <cellStyle name="Normal 10" xfId="12" xr:uid="{E1DAAE0A-F93E-445A-8F7D-B8733451C1EF}"/>
    <cellStyle name="Normal 10 2" xfId="32" xr:uid="{84D889D4-1AE1-4B8D-A54E-2980702E4F2C}"/>
    <cellStyle name="Normal 12" xfId="6" xr:uid="{B81C5C02-9842-4E79-957B-8CB2EA2AC663}"/>
    <cellStyle name="Normal 13" xfId="31" xr:uid="{EDBE5903-23CE-498C-B2E8-83B8FB0E25BB}"/>
    <cellStyle name="Normal 157" xfId="7" xr:uid="{AF675437-1A66-4484-B4DB-41290C8203A0}"/>
    <cellStyle name="Normal 158" xfId="14" xr:uid="{96C522E8-320D-4743-8CE8-E17834E6358D}"/>
    <cellStyle name="Normal 16" xfId="24" xr:uid="{60894F93-04E6-4D2C-B176-D580B738B111}"/>
    <cellStyle name="Normal 16 2" xfId="34" xr:uid="{03B6B893-CD7E-409A-8922-CD7E501E50A7}"/>
    <cellStyle name="Normal 2" xfId="18" xr:uid="{72BA7CEE-3723-40EA-816D-1AAB2F2801A9}"/>
    <cellStyle name="Normal 2 10 2" xfId="17" xr:uid="{4910FFB7-377D-4826-B6B7-5230AB0008F4}"/>
    <cellStyle name="Normal 2 2" xfId="19" xr:uid="{3CF66CA2-DC55-4B4B-9434-8B4977E2B416}"/>
    <cellStyle name="Normal 2 3" xfId="27" xr:uid="{F496175F-1002-47F2-9644-FE263A2F2CCF}"/>
    <cellStyle name="Normal 3" xfId="13" xr:uid="{B61C0FA3-32B3-4ADA-9BAB-D02EEFA3B78C}"/>
    <cellStyle name="Normal 3 2" xfId="29" xr:uid="{5A026AB7-4A00-4407-B35A-6D455855C9A7}"/>
    <cellStyle name="Normal 4" xfId="21" xr:uid="{24002D57-9615-4A01-BE91-F423BBE15784}"/>
    <cellStyle name="Normal 9" xfId="3" xr:uid="{C0D85AD2-4EF2-4096-A9E0-E939FA46E134}"/>
    <cellStyle name="Normal 95" xfId="20" xr:uid="{6CF86568-2A68-4DB8-BBDA-7D1505C46260}"/>
    <cellStyle name="Normal_BA430T31 2" xfId="15" xr:uid="{FD602BC5-B818-4E5B-BAEA-C8CD3C9A60FA}"/>
    <cellStyle name="ปกติ_final_14_05_51" xfId="4" xr:uid="{6F58B7B3-6D52-4170-B570-0B6DDC996B2D}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&#3591;&#3610;%20SLT%20YE'67\SLT6712T11%20&#3648;&#3585;&#3656;&#3634;.xls" TargetMode="External"/><Relationship Id="rId1" Type="http://schemas.openxmlformats.org/officeDocument/2006/relationships/externalLinkPath" Target="https://d.docs.live.net/Users/ASUS/Desktop/&#3591;&#3610;%20SLT%20YE'67/SLT6712T11%20&#3648;&#3585;&#3656;&#3634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aphirak_j_aandaoffice_com/Documents/A&amp;A%20OFFICE/AA_PUBLIC%20COMPANY%20LIMITED/SLT%20SOLARTON/Q3'2568/SLT/&#3591;&#3610;&#3585;&#3634;&#3619;&#3648;&#3591;&#3636;&#3609;/THAI/SLT6809T11.xlsx" TargetMode="External"/><Relationship Id="rId2" Type="http://schemas.openxmlformats.org/officeDocument/2006/relationships/externalLinkPath" Target="https://aandaoffices-my.sharepoint.com/personal/aphirak_j_aandaoffice_com/Documents/A&amp;A%20OFFICE/AA_PUBLIC%20COMPANY%20LIMITED/SLT%20SOLARTON/Q3'2568/SLT/&#3591;&#3610;&#3585;&#3634;&#3619;&#3648;&#3591;&#3636;&#3609;/THAI/SLT6809T11.xlsx" TargetMode="External"/><Relationship Id="rId1" Type="http://schemas.openxmlformats.org/officeDocument/2006/relationships/externalLinkPath" Target="/personal/aphirak_j_aandaoffice_com/Documents/A&amp;A%20OFFICE/AA_PUBLIC%20COMPANY%20LIMITED/SLT%20SOLARTON/Q3'2568/SLT/&#3591;&#3610;&#3585;&#3634;&#3619;&#3648;&#3591;&#3636;&#3609;/THAI/SLT6809T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pl เบ็ดเสร็จ 3 เดือน"/>
      <sheetName val="หนี้สิน"/>
      <sheetName val="ส่วนของผู้ถือหุ้น"/>
      <sheetName val="pl เบ็ดเสร็จ 12 เดือน "/>
      <sheetName val="change(รวม)"/>
      <sheetName val="change(เดี่ยว)"/>
      <sheetName val="CF1"/>
      <sheetName val="CF2"/>
      <sheetName val="CF3"/>
      <sheetName val="CF4"/>
    </sheetNames>
    <sheetDataSet>
      <sheetData sheetId="0" refreshError="1">
        <row r="7">
          <cell r="G7">
            <v>2567</v>
          </cell>
        </row>
        <row r="10">
          <cell r="G10">
            <v>14547458</v>
          </cell>
          <cell r="I10">
            <v>47589277</v>
          </cell>
          <cell r="K10">
            <v>4964950</v>
          </cell>
          <cell r="M10">
            <v>3922607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5">
          <cell r="G35">
            <v>-5088726</v>
          </cell>
          <cell r="I35">
            <v>-51335695</v>
          </cell>
          <cell r="M35">
            <v>-107116961</v>
          </cell>
        </row>
      </sheetData>
      <sheetData sheetId="9" refreshError="1"/>
      <sheetData sheetId="10" refreshError="1">
        <row r="22">
          <cell r="G22">
            <v>-120</v>
          </cell>
          <cell r="I22">
            <v>-19944</v>
          </cell>
          <cell r="M22">
            <v>-20568</v>
          </cell>
        </row>
        <row r="39">
          <cell r="G39">
            <v>-40398</v>
          </cell>
          <cell r="I39">
            <v>-6059</v>
          </cell>
          <cell r="M39">
            <v>-5946</v>
          </cell>
        </row>
        <row r="40">
          <cell r="I40">
            <v>0</v>
          </cell>
          <cell r="M4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สินทรัพย์"/>
      <sheetName val="หนี้สิน"/>
      <sheetName val="ส่วนของผู้ถือหุ้น"/>
      <sheetName val="PL 3 เดือน "/>
      <sheetName val="PL 9 เดือน  "/>
      <sheetName val="Change(รวม)"/>
      <sheetName val="Change (เดี่ยว)"/>
      <sheetName val="CF1 (2)"/>
      <sheetName val="CF1"/>
      <sheetName val="CF2"/>
      <sheetName val="CF3"/>
      <sheetName val="CF2 (2)"/>
      <sheetName val="CF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FD78-4329-4694-8384-7E00FEE22097}">
  <sheetPr>
    <tabColor theme="4" tint="0.79998168889431442"/>
  </sheetPr>
  <dimension ref="A1:S95"/>
  <sheetViews>
    <sheetView tabSelected="1" zoomScaleNormal="100" zoomScaleSheetLayoutView="59" workbookViewId="0"/>
  </sheetViews>
  <sheetFormatPr defaultColWidth="9.109375" defaultRowHeight="21.6"/>
  <cols>
    <col min="1" max="3" width="2.44140625" style="1" customWidth="1"/>
    <col min="4" max="4" width="37.88671875" style="1" customWidth="1"/>
    <col min="5" max="5" width="7" style="1" customWidth="1"/>
    <col min="6" max="6" width="1" style="1" customWidth="1"/>
    <col min="7" max="7" width="15.44140625" style="1" customWidth="1"/>
    <col min="8" max="8" width="1" style="1" customWidth="1"/>
    <col min="9" max="9" width="15.44140625" style="1" customWidth="1"/>
    <col min="10" max="10" width="1" style="1" customWidth="1"/>
    <col min="11" max="11" width="15.44140625" style="1" customWidth="1"/>
    <col min="12" max="12" width="1" style="1" customWidth="1"/>
    <col min="13" max="14" width="15.44140625" style="1" customWidth="1"/>
    <col min="15" max="15" width="8" style="1" customWidth="1"/>
    <col min="16" max="16" width="9.109375" style="1" customWidth="1"/>
    <col min="17" max="17" width="14.6640625" style="1" customWidth="1"/>
    <col min="18" max="257" width="9.109375" style="1"/>
    <col min="258" max="260" width="2.44140625" style="1" customWidth="1"/>
    <col min="261" max="261" width="39.109375" style="1" customWidth="1"/>
    <col min="262" max="262" width="8.44140625" style="1" bestFit="1" customWidth="1"/>
    <col min="263" max="263" width="0.88671875" style="1" customWidth="1"/>
    <col min="264" max="264" width="15" style="1" customWidth="1"/>
    <col min="265" max="265" width="0.88671875" style="1" customWidth="1"/>
    <col min="266" max="266" width="15.109375" style="1" customWidth="1"/>
    <col min="267" max="267" width="0.88671875" style="1" customWidth="1"/>
    <col min="268" max="268" width="15" style="1" customWidth="1"/>
    <col min="269" max="269" width="0.88671875" style="1" customWidth="1"/>
    <col min="270" max="270" width="15.109375" style="1" customWidth="1"/>
    <col min="271" max="271" width="1.109375" style="1" customWidth="1"/>
    <col min="272" max="513" width="9.109375" style="1"/>
    <col min="514" max="516" width="2.44140625" style="1" customWidth="1"/>
    <col min="517" max="517" width="39.109375" style="1" customWidth="1"/>
    <col min="518" max="518" width="8.44140625" style="1" bestFit="1" customWidth="1"/>
    <col min="519" max="519" width="0.88671875" style="1" customWidth="1"/>
    <col min="520" max="520" width="15" style="1" customWidth="1"/>
    <col min="521" max="521" width="0.88671875" style="1" customWidth="1"/>
    <col min="522" max="522" width="15.109375" style="1" customWidth="1"/>
    <col min="523" max="523" width="0.88671875" style="1" customWidth="1"/>
    <col min="524" max="524" width="15" style="1" customWidth="1"/>
    <col min="525" max="525" width="0.88671875" style="1" customWidth="1"/>
    <col min="526" max="526" width="15.109375" style="1" customWidth="1"/>
    <col min="527" max="527" width="1.109375" style="1" customWidth="1"/>
    <col min="528" max="769" width="9.109375" style="1"/>
    <col min="770" max="772" width="2.44140625" style="1" customWidth="1"/>
    <col min="773" max="773" width="39.109375" style="1" customWidth="1"/>
    <col min="774" max="774" width="8.44140625" style="1" bestFit="1" customWidth="1"/>
    <col min="775" max="775" width="0.88671875" style="1" customWidth="1"/>
    <col min="776" max="776" width="15" style="1" customWidth="1"/>
    <col min="777" max="777" width="0.88671875" style="1" customWidth="1"/>
    <col min="778" max="778" width="15.109375" style="1" customWidth="1"/>
    <col min="779" max="779" width="0.88671875" style="1" customWidth="1"/>
    <col min="780" max="780" width="15" style="1" customWidth="1"/>
    <col min="781" max="781" width="0.88671875" style="1" customWidth="1"/>
    <col min="782" max="782" width="15.109375" style="1" customWidth="1"/>
    <col min="783" max="783" width="1.109375" style="1" customWidth="1"/>
    <col min="784" max="1025" width="9.109375" style="1"/>
    <col min="1026" max="1028" width="2.44140625" style="1" customWidth="1"/>
    <col min="1029" max="1029" width="39.109375" style="1" customWidth="1"/>
    <col min="1030" max="1030" width="8.44140625" style="1" bestFit="1" customWidth="1"/>
    <col min="1031" max="1031" width="0.88671875" style="1" customWidth="1"/>
    <col min="1032" max="1032" width="15" style="1" customWidth="1"/>
    <col min="1033" max="1033" width="0.88671875" style="1" customWidth="1"/>
    <col min="1034" max="1034" width="15.109375" style="1" customWidth="1"/>
    <col min="1035" max="1035" width="0.88671875" style="1" customWidth="1"/>
    <col min="1036" max="1036" width="15" style="1" customWidth="1"/>
    <col min="1037" max="1037" width="0.88671875" style="1" customWidth="1"/>
    <col min="1038" max="1038" width="15.109375" style="1" customWidth="1"/>
    <col min="1039" max="1039" width="1.109375" style="1" customWidth="1"/>
    <col min="1040" max="1281" width="9.109375" style="1"/>
    <col min="1282" max="1284" width="2.44140625" style="1" customWidth="1"/>
    <col min="1285" max="1285" width="39.109375" style="1" customWidth="1"/>
    <col min="1286" max="1286" width="8.44140625" style="1" bestFit="1" customWidth="1"/>
    <col min="1287" max="1287" width="0.88671875" style="1" customWidth="1"/>
    <col min="1288" max="1288" width="15" style="1" customWidth="1"/>
    <col min="1289" max="1289" width="0.88671875" style="1" customWidth="1"/>
    <col min="1290" max="1290" width="15.109375" style="1" customWidth="1"/>
    <col min="1291" max="1291" width="0.88671875" style="1" customWidth="1"/>
    <col min="1292" max="1292" width="15" style="1" customWidth="1"/>
    <col min="1293" max="1293" width="0.88671875" style="1" customWidth="1"/>
    <col min="1294" max="1294" width="15.109375" style="1" customWidth="1"/>
    <col min="1295" max="1295" width="1.109375" style="1" customWidth="1"/>
    <col min="1296" max="1537" width="9.109375" style="1"/>
    <col min="1538" max="1540" width="2.44140625" style="1" customWidth="1"/>
    <col min="1541" max="1541" width="39.109375" style="1" customWidth="1"/>
    <col min="1542" max="1542" width="8.44140625" style="1" bestFit="1" customWidth="1"/>
    <col min="1543" max="1543" width="0.88671875" style="1" customWidth="1"/>
    <col min="1544" max="1544" width="15" style="1" customWidth="1"/>
    <col min="1545" max="1545" width="0.88671875" style="1" customWidth="1"/>
    <col min="1546" max="1546" width="15.109375" style="1" customWidth="1"/>
    <col min="1547" max="1547" width="0.88671875" style="1" customWidth="1"/>
    <col min="1548" max="1548" width="15" style="1" customWidth="1"/>
    <col min="1549" max="1549" width="0.88671875" style="1" customWidth="1"/>
    <col min="1550" max="1550" width="15.109375" style="1" customWidth="1"/>
    <col min="1551" max="1551" width="1.109375" style="1" customWidth="1"/>
    <col min="1552" max="1793" width="9.109375" style="1"/>
    <col min="1794" max="1796" width="2.44140625" style="1" customWidth="1"/>
    <col min="1797" max="1797" width="39.109375" style="1" customWidth="1"/>
    <col min="1798" max="1798" width="8.44140625" style="1" bestFit="1" customWidth="1"/>
    <col min="1799" max="1799" width="0.88671875" style="1" customWidth="1"/>
    <col min="1800" max="1800" width="15" style="1" customWidth="1"/>
    <col min="1801" max="1801" width="0.88671875" style="1" customWidth="1"/>
    <col min="1802" max="1802" width="15.109375" style="1" customWidth="1"/>
    <col min="1803" max="1803" width="0.88671875" style="1" customWidth="1"/>
    <col min="1804" max="1804" width="15" style="1" customWidth="1"/>
    <col min="1805" max="1805" width="0.88671875" style="1" customWidth="1"/>
    <col min="1806" max="1806" width="15.109375" style="1" customWidth="1"/>
    <col min="1807" max="1807" width="1.109375" style="1" customWidth="1"/>
    <col min="1808" max="2049" width="9.109375" style="1"/>
    <col min="2050" max="2052" width="2.44140625" style="1" customWidth="1"/>
    <col min="2053" max="2053" width="39.109375" style="1" customWidth="1"/>
    <col min="2054" max="2054" width="8.44140625" style="1" bestFit="1" customWidth="1"/>
    <col min="2055" max="2055" width="0.88671875" style="1" customWidth="1"/>
    <col min="2056" max="2056" width="15" style="1" customWidth="1"/>
    <col min="2057" max="2057" width="0.88671875" style="1" customWidth="1"/>
    <col min="2058" max="2058" width="15.109375" style="1" customWidth="1"/>
    <col min="2059" max="2059" width="0.88671875" style="1" customWidth="1"/>
    <col min="2060" max="2060" width="15" style="1" customWidth="1"/>
    <col min="2061" max="2061" width="0.88671875" style="1" customWidth="1"/>
    <col min="2062" max="2062" width="15.109375" style="1" customWidth="1"/>
    <col min="2063" max="2063" width="1.109375" style="1" customWidth="1"/>
    <col min="2064" max="2305" width="9.109375" style="1"/>
    <col min="2306" max="2308" width="2.44140625" style="1" customWidth="1"/>
    <col min="2309" max="2309" width="39.109375" style="1" customWidth="1"/>
    <col min="2310" max="2310" width="8.44140625" style="1" bestFit="1" customWidth="1"/>
    <col min="2311" max="2311" width="0.88671875" style="1" customWidth="1"/>
    <col min="2312" max="2312" width="15" style="1" customWidth="1"/>
    <col min="2313" max="2313" width="0.88671875" style="1" customWidth="1"/>
    <col min="2314" max="2314" width="15.109375" style="1" customWidth="1"/>
    <col min="2315" max="2315" width="0.88671875" style="1" customWidth="1"/>
    <col min="2316" max="2316" width="15" style="1" customWidth="1"/>
    <col min="2317" max="2317" width="0.88671875" style="1" customWidth="1"/>
    <col min="2318" max="2318" width="15.109375" style="1" customWidth="1"/>
    <col min="2319" max="2319" width="1.109375" style="1" customWidth="1"/>
    <col min="2320" max="2561" width="9.109375" style="1"/>
    <col min="2562" max="2564" width="2.44140625" style="1" customWidth="1"/>
    <col min="2565" max="2565" width="39.109375" style="1" customWidth="1"/>
    <col min="2566" max="2566" width="8.44140625" style="1" bestFit="1" customWidth="1"/>
    <col min="2567" max="2567" width="0.88671875" style="1" customWidth="1"/>
    <col min="2568" max="2568" width="15" style="1" customWidth="1"/>
    <col min="2569" max="2569" width="0.88671875" style="1" customWidth="1"/>
    <col min="2570" max="2570" width="15.109375" style="1" customWidth="1"/>
    <col min="2571" max="2571" width="0.88671875" style="1" customWidth="1"/>
    <col min="2572" max="2572" width="15" style="1" customWidth="1"/>
    <col min="2573" max="2573" width="0.88671875" style="1" customWidth="1"/>
    <col min="2574" max="2574" width="15.109375" style="1" customWidth="1"/>
    <col min="2575" max="2575" width="1.109375" style="1" customWidth="1"/>
    <col min="2576" max="2817" width="9.109375" style="1"/>
    <col min="2818" max="2820" width="2.44140625" style="1" customWidth="1"/>
    <col min="2821" max="2821" width="39.109375" style="1" customWidth="1"/>
    <col min="2822" max="2822" width="8.44140625" style="1" bestFit="1" customWidth="1"/>
    <col min="2823" max="2823" width="0.88671875" style="1" customWidth="1"/>
    <col min="2824" max="2824" width="15" style="1" customWidth="1"/>
    <col min="2825" max="2825" width="0.88671875" style="1" customWidth="1"/>
    <col min="2826" max="2826" width="15.109375" style="1" customWidth="1"/>
    <col min="2827" max="2827" width="0.88671875" style="1" customWidth="1"/>
    <col min="2828" max="2828" width="15" style="1" customWidth="1"/>
    <col min="2829" max="2829" width="0.88671875" style="1" customWidth="1"/>
    <col min="2830" max="2830" width="15.109375" style="1" customWidth="1"/>
    <col min="2831" max="2831" width="1.109375" style="1" customWidth="1"/>
    <col min="2832" max="3073" width="9.109375" style="1"/>
    <col min="3074" max="3076" width="2.44140625" style="1" customWidth="1"/>
    <col min="3077" max="3077" width="39.109375" style="1" customWidth="1"/>
    <col min="3078" max="3078" width="8.44140625" style="1" bestFit="1" customWidth="1"/>
    <col min="3079" max="3079" width="0.88671875" style="1" customWidth="1"/>
    <col min="3080" max="3080" width="15" style="1" customWidth="1"/>
    <col min="3081" max="3081" width="0.88671875" style="1" customWidth="1"/>
    <col min="3082" max="3082" width="15.109375" style="1" customWidth="1"/>
    <col min="3083" max="3083" width="0.88671875" style="1" customWidth="1"/>
    <col min="3084" max="3084" width="15" style="1" customWidth="1"/>
    <col min="3085" max="3085" width="0.88671875" style="1" customWidth="1"/>
    <col min="3086" max="3086" width="15.109375" style="1" customWidth="1"/>
    <col min="3087" max="3087" width="1.109375" style="1" customWidth="1"/>
    <col min="3088" max="3329" width="9.109375" style="1"/>
    <col min="3330" max="3332" width="2.44140625" style="1" customWidth="1"/>
    <col min="3333" max="3333" width="39.109375" style="1" customWidth="1"/>
    <col min="3334" max="3334" width="8.44140625" style="1" bestFit="1" customWidth="1"/>
    <col min="3335" max="3335" width="0.88671875" style="1" customWidth="1"/>
    <col min="3336" max="3336" width="15" style="1" customWidth="1"/>
    <col min="3337" max="3337" width="0.88671875" style="1" customWidth="1"/>
    <col min="3338" max="3338" width="15.109375" style="1" customWidth="1"/>
    <col min="3339" max="3339" width="0.88671875" style="1" customWidth="1"/>
    <col min="3340" max="3340" width="15" style="1" customWidth="1"/>
    <col min="3341" max="3341" width="0.88671875" style="1" customWidth="1"/>
    <col min="3342" max="3342" width="15.109375" style="1" customWidth="1"/>
    <col min="3343" max="3343" width="1.109375" style="1" customWidth="1"/>
    <col min="3344" max="3585" width="9.109375" style="1"/>
    <col min="3586" max="3588" width="2.44140625" style="1" customWidth="1"/>
    <col min="3589" max="3589" width="39.109375" style="1" customWidth="1"/>
    <col min="3590" max="3590" width="8.44140625" style="1" bestFit="1" customWidth="1"/>
    <col min="3591" max="3591" width="0.88671875" style="1" customWidth="1"/>
    <col min="3592" max="3592" width="15" style="1" customWidth="1"/>
    <col min="3593" max="3593" width="0.88671875" style="1" customWidth="1"/>
    <col min="3594" max="3594" width="15.109375" style="1" customWidth="1"/>
    <col min="3595" max="3595" width="0.88671875" style="1" customWidth="1"/>
    <col min="3596" max="3596" width="15" style="1" customWidth="1"/>
    <col min="3597" max="3597" width="0.88671875" style="1" customWidth="1"/>
    <col min="3598" max="3598" width="15.109375" style="1" customWidth="1"/>
    <col min="3599" max="3599" width="1.109375" style="1" customWidth="1"/>
    <col min="3600" max="3841" width="9.109375" style="1"/>
    <col min="3842" max="3844" width="2.44140625" style="1" customWidth="1"/>
    <col min="3845" max="3845" width="39.109375" style="1" customWidth="1"/>
    <col min="3846" max="3846" width="8.44140625" style="1" bestFit="1" customWidth="1"/>
    <col min="3847" max="3847" width="0.88671875" style="1" customWidth="1"/>
    <col min="3848" max="3848" width="15" style="1" customWidth="1"/>
    <col min="3849" max="3849" width="0.88671875" style="1" customWidth="1"/>
    <col min="3850" max="3850" width="15.109375" style="1" customWidth="1"/>
    <col min="3851" max="3851" width="0.88671875" style="1" customWidth="1"/>
    <col min="3852" max="3852" width="15" style="1" customWidth="1"/>
    <col min="3853" max="3853" width="0.88671875" style="1" customWidth="1"/>
    <col min="3854" max="3854" width="15.109375" style="1" customWidth="1"/>
    <col min="3855" max="3855" width="1.109375" style="1" customWidth="1"/>
    <col min="3856" max="4097" width="9.109375" style="1"/>
    <col min="4098" max="4100" width="2.44140625" style="1" customWidth="1"/>
    <col min="4101" max="4101" width="39.109375" style="1" customWidth="1"/>
    <col min="4102" max="4102" width="8.44140625" style="1" bestFit="1" customWidth="1"/>
    <col min="4103" max="4103" width="0.88671875" style="1" customWidth="1"/>
    <col min="4104" max="4104" width="15" style="1" customWidth="1"/>
    <col min="4105" max="4105" width="0.88671875" style="1" customWidth="1"/>
    <col min="4106" max="4106" width="15.109375" style="1" customWidth="1"/>
    <col min="4107" max="4107" width="0.88671875" style="1" customWidth="1"/>
    <col min="4108" max="4108" width="15" style="1" customWidth="1"/>
    <col min="4109" max="4109" width="0.88671875" style="1" customWidth="1"/>
    <col min="4110" max="4110" width="15.109375" style="1" customWidth="1"/>
    <col min="4111" max="4111" width="1.109375" style="1" customWidth="1"/>
    <col min="4112" max="4353" width="9.109375" style="1"/>
    <col min="4354" max="4356" width="2.44140625" style="1" customWidth="1"/>
    <col min="4357" max="4357" width="39.109375" style="1" customWidth="1"/>
    <col min="4358" max="4358" width="8.44140625" style="1" bestFit="1" customWidth="1"/>
    <col min="4359" max="4359" width="0.88671875" style="1" customWidth="1"/>
    <col min="4360" max="4360" width="15" style="1" customWidth="1"/>
    <col min="4361" max="4361" width="0.88671875" style="1" customWidth="1"/>
    <col min="4362" max="4362" width="15.109375" style="1" customWidth="1"/>
    <col min="4363" max="4363" width="0.88671875" style="1" customWidth="1"/>
    <col min="4364" max="4364" width="15" style="1" customWidth="1"/>
    <col min="4365" max="4365" width="0.88671875" style="1" customWidth="1"/>
    <col min="4366" max="4366" width="15.109375" style="1" customWidth="1"/>
    <col min="4367" max="4367" width="1.109375" style="1" customWidth="1"/>
    <col min="4368" max="4609" width="9.109375" style="1"/>
    <col min="4610" max="4612" width="2.44140625" style="1" customWidth="1"/>
    <col min="4613" max="4613" width="39.109375" style="1" customWidth="1"/>
    <col min="4614" max="4614" width="8.44140625" style="1" bestFit="1" customWidth="1"/>
    <col min="4615" max="4615" width="0.88671875" style="1" customWidth="1"/>
    <col min="4616" max="4616" width="15" style="1" customWidth="1"/>
    <col min="4617" max="4617" width="0.88671875" style="1" customWidth="1"/>
    <col min="4618" max="4618" width="15.109375" style="1" customWidth="1"/>
    <col min="4619" max="4619" width="0.88671875" style="1" customWidth="1"/>
    <col min="4620" max="4620" width="15" style="1" customWidth="1"/>
    <col min="4621" max="4621" width="0.88671875" style="1" customWidth="1"/>
    <col min="4622" max="4622" width="15.109375" style="1" customWidth="1"/>
    <col min="4623" max="4623" width="1.109375" style="1" customWidth="1"/>
    <col min="4624" max="4865" width="9.109375" style="1"/>
    <col min="4866" max="4868" width="2.44140625" style="1" customWidth="1"/>
    <col min="4869" max="4869" width="39.109375" style="1" customWidth="1"/>
    <col min="4870" max="4870" width="8.44140625" style="1" bestFit="1" customWidth="1"/>
    <col min="4871" max="4871" width="0.88671875" style="1" customWidth="1"/>
    <col min="4872" max="4872" width="15" style="1" customWidth="1"/>
    <col min="4873" max="4873" width="0.88671875" style="1" customWidth="1"/>
    <col min="4874" max="4874" width="15.109375" style="1" customWidth="1"/>
    <col min="4875" max="4875" width="0.88671875" style="1" customWidth="1"/>
    <col min="4876" max="4876" width="15" style="1" customWidth="1"/>
    <col min="4877" max="4877" width="0.88671875" style="1" customWidth="1"/>
    <col min="4878" max="4878" width="15.109375" style="1" customWidth="1"/>
    <col min="4879" max="4879" width="1.109375" style="1" customWidth="1"/>
    <col min="4880" max="5121" width="9.109375" style="1"/>
    <col min="5122" max="5124" width="2.44140625" style="1" customWidth="1"/>
    <col min="5125" max="5125" width="39.109375" style="1" customWidth="1"/>
    <col min="5126" max="5126" width="8.44140625" style="1" bestFit="1" customWidth="1"/>
    <col min="5127" max="5127" width="0.88671875" style="1" customWidth="1"/>
    <col min="5128" max="5128" width="15" style="1" customWidth="1"/>
    <col min="5129" max="5129" width="0.88671875" style="1" customWidth="1"/>
    <col min="5130" max="5130" width="15.109375" style="1" customWidth="1"/>
    <col min="5131" max="5131" width="0.88671875" style="1" customWidth="1"/>
    <col min="5132" max="5132" width="15" style="1" customWidth="1"/>
    <col min="5133" max="5133" width="0.88671875" style="1" customWidth="1"/>
    <col min="5134" max="5134" width="15.109375" style="1" customWidth="1"/>
    <col min="5135" max="5135" width="1.109375" style="1" customWidth="1"/>
    <col min="5136" max="5377" width="9.109375" style="1"/>
    <col min="5378" max="5380" width="2.44140625" style="1" customWidth="1"/>
    <col min="5381" max="5381" width="39.109375" style="1" customWidth="1"/>
    <col min="5382" max="5382" width="8.44140625" style="1" bestFit="1" customWidth="1"/>
    <col min="5383" max="5383" width="0.88671875" style="1" customWidth="1"/>
    <col min="5384" max="5384" width="15" style="1" customWidth="1"/>
    <col min="5385" max="5385" width="0.88671875" style="1" customWidth="1"/>
    <col min="5386" max="5386" width="15.109375" style="1" customWidth="1"/>
    <col min="5387" max="5387" width="0.88671875" style="1" customWidth="1"/>
    <col min="5388" max="5388" width="15" style="1" customWidth="1"/>
    <col min="5389" max="5389" width="0.88671875" style="1" customWidth="1"/>
    <col min="5390" max="5390" width="15.109375" style="1" customWidth="1"/>
    <col min="5391" max="5391" width="1.109375" style="1" customWidth="1"/>
    <col min="5392" max="5633" width="9.109375" style="1"/>
    <col min="5634" max="5636" width="2.44140625" style="1" customWidth="1"/>
    <col min="5637" max="5637" width="39.109375" style="1" customWidth="1"/>
    <col min="5638" max="5638" width="8.44140625" style="1" bestFit="1" customWidth="1"/>
    <col min="5639" max="5639" width="0.88671875" style="1" customWidth="1"/>
    <col min="5640" max="5640" width="15" style="1" customWidth="1"/>
    <col min="5641" max="5641" width="0.88671875" style="1" customWidth="1"/>
    <col min="5642" max="5642" width="15.109375" style="1" customWidth="1"/>
    <col min="5643" max="5643" width="0.88671875" style="1" customWidth="1"/>
    <col min="5644" max="5644" width="15" style="1" customWidth="1"/>
    <col min="5645" max="5645" width="0.88671875" style="1" customWidth="1"/>
    <col min="5646" max="5646" width="15.109375" style="1" customWidth="1"/>
    <col min="5647" max="5647" width="1.109375" style="1" customWidth="1"/>
    <col min="5648" max="5889" width="9.109375" style="1"/>
    <col min="5890" max="5892" width="2.44140625" style="1" customWidth="1"/>
    <col min="5893" max="5893" width="39.109375" style="1" customWidth="1"/>
    <col min="5894" max="5894" width="8.44140625" style="1" bestFit="1" customWidth="1"/>
    <col min="5895" max="5895" width="0.88671875" style="1" customWidth="1"/>
    <col min="5896" max="5896" width="15" style="1" customWidth="1"/>
    <col min="5897" max="5897" width="0.88671875" style="1" customWidth="1"/>
    <col min="5898" max="5898" width="15.109375" style="1" customWidth="1"/>
    <col min="5899" max="5899" width="0.88671875" style="1" customWidth="1"/>
    <col min="5900" max="5900" width="15" style="1" customWidth="1"/>
    <col min="5901" max="5901" width="0.88671875" style="1" customWidth="1"/>
    <col min="5902" max="5902" width="15.109375" style="1" customWidth="1"/>
    <col min="5903" max="5903" width="1.109375" style="1" customWidth="1"/>
    <col min="5904" max="6145" width="9.109375" style="1"/>
    <col min="6146" max="6148" width="2.44140625" style="1" customWidth="1"/>
    <col min="6149" max="6149" width="39.109375" style="1" customWidth="1"/>
    <col min="6150" max="6150" width="8.44140625" style="1" bestFit="1" customWidth="1"/>
    <col min="6151" max="6151" width="0.88671875" style="1" customWidth="1"/>
    <col min="6152" max="6152" width="15" style="1" customWidth="1"/>
    <col min="6153" max="6153" width="0.88671875" style="1" customWidth="1"/>
    <col min="6154" max="6154" width="15.109375" style="1" customWidth="1"/>
    <col min="6155" max="6155" width="0.88671875" style="1" customWidth="1"/>
    <col min="6156" max="6156" width="15" style="1" customWidth="1"/>
    <col min="6157" max="6157" width="0.88671875" style="1" customWidth="1"/>
    <col min="6158" max="6158" width="15.109375" style="1" customWidth="1"/>
    <col min="6159" max="6159" width="1.109375" style="1" customWidth="1"/>
    <col min="6160" max="6401" width="9.109375" style="1"/>
    <col min="6402" max="6404" width="2.44140625" style="1" customWidth="1"/>
    <col min="6405" max="6405" width="39.109375" style="1" customWidth="1"/>
    <col min="6406" max="6406" width="8.44140625" style="1" bestFit="1" customWidth="1"/>
    <col min="6407" max="6407" width="0.88671875" style="1" customWidth="1"/>
    <col min="6408" max="6408" width="15" style="1" customWidth="1"/>
    <col min="6409" max="6409" width="0.88671875" style="1" customWidth="1"/>
    <col min="6410" max="6410" width="15.109375" style="1" customWidth="1"/>
    <col min="6411" max="6411" width="0.88671875" style="1" customWidth="1"/>
    <col min="6412" max="6412" width="15" style="1" customWidth="1"/>
    <col min="6413" max="6413" width="0.88671875" style="1" customWidth="1"/>
    <col min="6414" max="6414" width="15.109375" style="1" customWidth="1"/>
    <col min="6415" max="6415" width="1.109375" style="1" customWidth="1"/>
    <col min="6416" max="6657" width="9.109375" style="1"/>
    <col min="6658" max="6660" width="2.44140625" style="1" customWidth="1"/>
    <col min="6661" max="6661" width="39.109375" style="1" customWidth="1"/>
    <col min="6662" max="6662" width="8.44140625" style="1" bestFit="1" customWidth="1"/>
    <col min="6663" max="6663" width="0.88671875" style="1" customWidth="1"/>
    <col min="6664" max="6664" width="15" style="1" customWidth="1"/>
    <col min="6665" max="6665" width="0.88671875" style="1" customWidth="1"/>
    <col min="6666" max="6666" width="15.109375" style="1" customWidth="1"/>
    <col min="6667" max="6667" width="0.88671875" style="1" customWidth="1"/>
    <col min="6668" max="6668" width="15" style="1" customWidth="1"/>
    <col min="6669" max="6669" width="0.88671875" style="1" customWidth="1"/>
    <col min="6670" max="6670" width="15.109375" style="1" customWidth="1"/>
    <col min="6671" max="6671" width="1.109375" style="1" customWidth="1"/>
    <col min="6672" max="6913" width="9.109375" style="1"/>
    <col min="6914" max="6916" width="2.44140625" style="1" customWidth="1"/>
    <col min="6917" max="6917" width="39.109375" style="1" customWidth="1"/>
    <col min="6918" max="6918" width="8.44140625" style="1" bestFit="1" customWidth="1"/>
    <col min="6919" max="6919" width="0.88671875" style="1" customWidth="1"/>
    <col min="6920" max="6920" width="15" style="1" customWidth="1"/>
    <col min="6921" max="6921" width="0.88671875" style="1" customWidth="1"/>
    <col min="6922" max="6922" width="15.109375" style="1" customWidth="1"/>
    <col min="6923" max="6923" width="0.88671875" style="1" customWidth="1"/>
    <col min="6924" max="6924" width="15" style="1" customWidth="1"/>
    <col min="6925" max="6925" width="0.88671875" style="1" customWidth="1"/>
    <col min="6926" max="6926" width="15.109375" style="1" customWidth="1"/>
    <col min="6927" max="6927" width="1.109375" style="1" customWidth="1"/>
    <col min="6928" max="7169" width="9.109375" style="1"/>
    <col min="7170" max="7172" width="2.44140625" style="1" customWidth="1"/>
    <col min="7173" max="7173" width="39.109375" style="1" customWidth="1"/>
    <col min="7174" max="7174" width="8.44140625" style="1" bestFit="1" customWidth="1"/>
    <col min="7175" max="7175" width="0.88671875" style="1" customWidth="1"/>
    <col min="7176" max="7176" width="15" style="1" customWidth="1"/>
    <col min="7177" max="7177" width="0.88671875" style="1" customWidth="1"/>
    <col min="7178" max="7178" width="15.109375" style="1" customWidth="1"/>
    <col min="7179" max="7179" width="0.88671875" style="1" customWidth="1"/>
    <col min="7180" max="7180" width="15" style="1" customWidth="1"/>
    <col min="7181" max="7181" width="0.88671875" style="1" customWidth="1"/>
    <col min="7182" max="7182" width="15.109375" style="1" customWidth="1"/>
    <col min="7183" max="7183" width="1.109375" style="1" customWidth="1"/>
    <col min="7184" max="7425" width="9.109375" style="1"/>
    <col min="7426" max="7428" width="2.44140625" style="1" customWidth="1"/>
    <col min="7429" max="7429" width="39.109375" style="1" customWidth="1"/>
    <col min="7430" max="7430" width="8.44140625" style="1" bestFit="1" customWidth="1"/>
    <col min="7431" max="7431" width="0.88671875" style="1" customWidth="1"/>
    <col min="7432" max="7432" width="15" style="1" customWidth="1"/>
    <col min="7433" max="7433" width="0.88671875" style="1" customWidth="1"/>
    <col min="7434" max="7434" width="15.109375" style="1" customWidth="1"/>
    <col min="7435" max="7435" width="0.88671875" style="1" customWidth="1"/>
    <col min="7436" max="7436" width="15" style="1" customWidth="1"/>
    <col min="7437" max="7437" width="0.88671875" style="1" customWidth="1"/>
    <col min="7438" max="7438" width="15.109375" style="1" customWidth="1"/>
    <col min="7439" max="7439" width="1.109375" style="1" customWidth="1"/>
    <col min="7440" max="7681" width="9.109375" style="1"/>
    <col min="7682" max="7684" width="2.44140625" style="1" customWidth="1"/>
    <col min="7685" max="7685" width="39.109375" style="1" customWidth="1"/>
    <col min="7686" max="7686" width="8.44140625" style="1" bestFit="1" customWidth="1"/>
    <col min="7687" max="7687" width="0.88671875" style="1" customWidth="1"/>
    <col min="7688" max="7688" width="15" style="1" customWidth="1"/>
    <col min="7689" max="7689" width="0.88671875" style="1" customWidth="1"/>
    <col min="7690" max="7690" width="15.109375" style="1" customWidth="1"/>
    <col min="7691" max="7691" width="0.88671875" style="1" customWidth="1"/>
    <col min="7692" max="7692" width="15" style="1" customWidth="1"/>
    <col min="7693" max="7693" width="0.88671875" style="1" customWidth="1"/>
    <col min="7694" max="7694" width="15.109375" style="1" customWidth="1"/>
    <col min="7695" max="7695" width="1.109375" style="1" customWidth="1"/>
    <col min="7696" max="7937" width="9.109375" style="1"/>
    <col min="7938" max="7940" width="2.44140625" style="1" customWidth="1"/>
    <col min="7941" max="7941" width="39.109375" style="1" customWidth="1"/>
    <col min="7942" max="7942" width="8.44140625" style="1" bestFit="1" customWidth="1"/>
    <col min="7943" max="7943" width="0.88671875" style="1" customWidth="1"/>
    <col min="7944" max="7944" width="15" style="1" customWidth="1"/>
    <col min="7945" max="7945" width="0.88671875" style="1" customWidth="1"/>
    <col min="7946" max="7946" width="15.109375" style="1" customWidth="1"/>
    <col min="7947" max="7947" width="0.88671875" style="1" customWidth="1"/>
    <col min="7948" max="7948" width="15" style="1" customWidth="1"/>
    <col min="7949" max="7949" width="0.88671875" style="1" customWidth="1"/>
    <col min="7950" max="7950" width="15.109375" style="1" customWidth="1"/>
    <col min="7951" max="7951" width="1.109375" style="1" customWidth="1"/>
    <col min="7952" max="8193" width="9.109375" style="1"/>
    <col min="8194" max="8196" width="2.44140625" style="1" customWidth="1"/>
    <col min="8197" max="8197" width="39.109375" style="1" customWidth="1"/>
    <col min="8198" max="8198" width="8.44140625" style="1" bestFit="1" customWidth="1"/>
    <col min="8199" max="8199" width="0.88671875" style="1" customWidth="1"/>
    <col min="8200" max="8200" width="15" style="1" customWidth="1"/>
    <col min="8201" max="8201" width="0.88671875" style="1" customWidth="1"/>
    <col min="8202" max="8202" width="15.109375" style="1" customWidth="1"/>
    <col min="8203" max="8203" width="0.88671875" style="1" customWidth="1"/>
    <col min="8204" max="8204" width="15" style="1" customWidth="1"/>
    <col min="8205" max="8205" width="0.88671875" style="1" customWidth="1"/>
    <col min="8206" max="8206" width="15.109375" style="1" customWidth="1"/>
    <col min="8207" max="8207" width="1.109375" style="1" customWidth="1"/>
    <col min="8208" max="8449" width="9.109375" style="1"/>
    <col min="8450" max="8452" width="2.44140625" style="1" customWidth="1"/>
    <col min="8453" max="8453" width="39.109375" style="1" customWidth="1"/>
    <col min="8454" max="8454" width="8.44140625" style="1" bestFit="1" customWidth="1"/>
    <col min="8455" max="8455" width="0.88671875" style="1" customWidth="1"/>
    <col min="8456" max="8456" width="15" style="1" customWidth="1"/>
    <col min="8457" max="8457" width="0.88671875" style="1" customWidth="1"/>
    <col min="8458" max="8458" width="15.109375" style="1" customWidth="1"/>
    <col min="8459" max="8459" width="0.88671875" style="1" customWidth="1"/>
    <col min="8460" max="8460" width="15" style="1" customWidth="1"/>
    <col min="8461" max="8461" width="0.88671875" style="1" customWidth="1"/>
    <col min="8462" max="8462" width="15.109375" style="1" customWidth="1"/>
    <col min="8463" max="8463" width="1.109375" style="1" customWidth="1"/>
    <col min="8464" max="8705" width="9.109375" style="1"/>
    <col min="8706" max="8708" width="2.44140625" style="1" customWidth="1"/>
    <col min="8709" max="8709" width="39.109375" style="1" customWidth="1"/>
    <col min="8710" max="8710" width="8.44140625" style="1" bestFit="1" customWidth="1"/>
    <col min="8711" max="8711" width="0.88671875" style="1" customWidth="1"/>
    <col min="8712" max="8712" width="15" style="1" customWidth="1"/>
    <col min="8713" max="8713" width="0.88671875" style="1" customWidth="1"/>
    <col min="8714" max="8714" width="15.109375" style="1" customWidth="1"/>
    <col min="8715" max="8715" width="0.88671875" style="1" customWidth="1"/>
    <col min="8716" max="8716" width="15" style="1" customWidth="1"/>
    <col min="8717" max="8717" width="0.88671875" style="1" customWidth="1"/>
    <col min="8718" max="8718" width="15.109375" style="1" customWidth="1"/>
    <col min="8719" max="8719" width="1.109375" style="1" customWidth="1"/>
    <col min="8720" max="8961" width="9.109375" style="1"/>
    <col min="8962" max="8964" width="2.44140625" style="1" customWidth="1"/>
    <col min="8965" max="8965" width="39.109375" style="1" customWidth="1"/>
    <col min="8966" max="8966" width="8.44140625" style="1" bestFit="1" customWidth="1"/>
    <col min="8967" max="8967" width="0.88671875" style="1" customWidth="1"/>
    <col min="8968" max="8968" width="15" style="1" customWidth="1"/>
    <col min="8969" max="8969" width="0.88671875" style="1" customWidth="1"/>
    <col min="8970" max="8970" width="15.109375" style="1" customWidth="1"/>
    <col min="8971" max="8971" width="0.88671875" style="1" customWidth="1"/>
    <col min="8972" max="8972" width="15" style="1" customWidth="1"/>
    <col min="8973" max="8973" width="0.88671875" style="1" customWidth="1"/>
    <col min="8974" max="8974" width="15.109375" style="1" customWidth="1"/>
    <col min="8975" max="8975" width="1.109375" style="1" customWidth="1"/>
    <col min="8976" max="9217" width="9.109375" style="1"/>
    <col min="9218" max="9220" width="2.44140625" style="1" customWidth="1"/>
    <col min="9221" max="9221" width="39.109375" style="1" customWidth="1"/>
    <col min="9222" max="9222" width="8.44140625" style="1" bestFit="1" customWidth="1"/>
    <col min="9223" max="9223" width="0.88671875" style="1" customWidth="1"/>
    <col min="9224" max="9224" width="15" style="1" customWidth="1"/>
    <col min="9225" max="9225" width="0.88671875" style="1" customWidth="1"/>
    <col min="9226" max="9226" width="15.109375" style="1" customWidth="1"/>
    <col min="9227" max="9227" width="0.88671875" style="1" customWidth="1"/>
    <col min="9228" max="9228" width="15" style="1" customWidth="1"/>
    <col min="9229" max="9229" width="0.88671875" style="1" customWidth="1"/>
    <col min="9230" max="9230" width="15.109375" style="1" customWidth="1"/>
    <col min="9231" max="9231" width="1.109375" style="1" customWidth="1"/>
    <col min="9232" max="9473" width="9.109375" style="1"/>
    <col min="9474" max="9476" width="2.44140625" style="1" customWidth="1"/>
    <col min="9477" max="9477" width="39.109375" style="1" customWidth="1"/>
    <col min="9478" max="9478" width="8.44140625" style="1" bestFit="1" customWidth="1"/>
    <col min="9479" max="9479" width="0.88671875" style="1" customWidth="1"/>
    <col min="9480" max="9480" width="15" style="1" customWidth="1"/>
    <col min="9481" max="9481" width="0.88671875" style="1" customWidth="1"/>
    <col min="9482" max="9482" width="15.109375" style="1" customWidth="1"/>
    <col min="9483" max="9483" width="0.88671875" style="1" customWidth="1"/>
    <col min="9484" max="9484" width="15" style="1" customWidth="1"/>
    <col min="9485" max="9485" width="0.88671875" style="1" customWidth="1"/>
    <col min="9486" max="9486" width="15.109375" style="1" customWidth="1"/>
    <col min="9487" max="9487" width="1.109375" style="1" customWidth="1"/>
    <col min="9488" max="9729" width="9.109375" style="1"/>
    <col min="9730" max="9732" width="2.44140625" style="1" customWidth="1"/>
    <col min="9733" max="9733" width="39.109375" style="1" customWidth="1"/>
    <col min="9734" max="9734" width="8.44140625" style="1" bestFit="1" customWidth="1"/>
    <col min="9735" max="9735" width="0.88671875" style="1" customWidth="1"/>
    <col min="9736" max="9736" width="15" style="1" customWidth="1"/>
    <col min="9737" max="9737" width="0.88671875" style="1" customWidth="1"/>
    <col min="9738" max="9738" width="15.109375" style="1" customWidth="1"/>
    <col min="9739" max="9739" width="0.88671875" style="1" customWidth="1"/>
    <col min="9740" max="9740" width="15" style="1" customWidth="1"/>
    <col min="9741" max="9741" width="0.88671875" style="1" customWidth="1"/>
    <col min="9742" max="9742" width="15.109375" style="1" customWidth="1"/>
    <col min="9743" max="9743" width="1.109375" style="1" customWidth="1"/>
    <col min="9744" max="9985" width="9.109375" style="1"/>
    <col min="9986" max="9988" width="2.44140625" style="1" customWidth="1"/>
    <col min="9989" max="9989" width="39.109375" style="1" customWidth="1"/>
    <col min="9990" max="9990" width="8.44140625" style="1" bestFit="1" customWidth="1"/>
    <col min="9991" max="9991" width="0.88671875" style="1" customWidth="1"/>
    <col min="9992" max="9992" width="15" style="1" customWidth="1"/>
    <col min="9993" max="9993" width="0.88671875" style="1" customWidth="1"/>
    <col min="9994" max="9994" width="15.109375" style="1" customWidth="1"/>
    <col min="9995" max="9995" width="0.88671875" style="1" customWidth="1"/>
    <col min="9996" max="9996" width="15" style="1" customWidth="1"/>
    <col min="9997" max="9997" width="0.88671875" style="1" customWidth="1"/>
    <col min="9998" max="9998" width="15.109375" style="1" customWidth="1"/>
    <col min="9999" max="9999" width="1.109375" style="1" customWidth="1"/>
    <col min="10000" max="10241" width="9.109375" style="1"/>
    <col min="10242" max="10244" width="2.44140625" style="1" customWidth="1"/>
    <col min="10245" max="10245" width="39.109375" style="1" customWidth="1"/>
    <col min="10246" max="10246" width="8.44140625" style="1" bestFit="1" customWidth="1"/>
    <col min="10247" max="10247" width="0.88671875" style="1" customWidth="1"/>
    <col min="10248" max="10248" width="15" style="1" customWidth="1"/>
    <col min="10249" max="10249" width="0.88671875" style="1" customWidth="1"/>
    <col min="10250" max="10250" width="15.109375" style="1" customWidth="1"/>
    <col min="10251" max="10251" width="0.88671875" style="1" customWidth="1"/>
    <col min="10252" max="10252" width="15" style="1" customWidth="1"/>
    <col min="10253" max="10253" width="0.88671875" style="1" customWidth="1"/>
    <col min="10254" max="10254" width="15.109375" style="1" customWidth="1"/>
    <col min="10255" max="10255" width="1.109375" style="1" customWidth="1"/>
    <col min="10256" max="10497" width="9.109375" style="1"/>
    <col min="10498" max="10500" width="2.44140625" style="1" customWidth="1"/>
    <col min="10501" max="10501" width="39.109375" style="1" customWidth="1"/>
    <col min="10502" max="10502" width="8.44140625" style="1" bestFit="1" customWidth="1"/>
    <col min="10503" max="10503" width="0.88671875" style="1" customWidth="1"/>
    <col min="10504" max="10504" width="15" style="1" customWidth="1"/>
    <col min="10505" max="10505" width="0.88671875" style="1" customWidth="1"/>
    <col min="10506" max="10506" width="15.109375" style="1" customWidth="1"/>
    <col min="10507" max="10507" width="0.88671875" style="1" customWidth="1"/>
    <col min="10508" max="10508" width="15" style="1" customWidth="1"/>
    <col min="10509" max="10509" width="0.88671875" style="1" customWidth="1"/>
    <col min="10510" max="10510" width="15.109375" style="1" customWidth="1"/>
    <col min="10511" max="10511" width="1.109375" style="1" customWidth="1"/>
    <col min="10512" max="10753" width="9.109375" style="1"/>
    <col min="10754" max="10756" width="2.44140625" style="1" customWidth="1"/>
    <col min="10757" max="10757" width="39.109375" style="1" customWidth="1"/>
    <col min="10758" max="10758" width="8.44140625" style="1" bestFit="1" customWidth="1"/>
    <col min="10759" max="10759" width="0.88671875" style="1" customWidth="1"/>
    <col min="10760" max="10760" width="15" style="1" customWidth="1"/>
    <col min="10761" max="10761" width="0.88671875" style="1" customWidth="1"/>
    <col min="10762" max="10762" width="15.109375" style="1" customWidth="1"/>
    <col min="10763" max="10763" width="0.88671875" style="1" customWidth="1"/>
    <col min="10764" max="10764" width="15" style="1" customWidth="1"/>
    <col min="10765" max="10765" width="0.88671875" style="1" customWidth="1"/>
    <col min="10766" max="10766" width="15.109375" style="1" customWidth="1"/>
    <col min="10767" max="10767" width="1.109375" style="1" customWidth="1"/>
    <col min="10768" max="11009" width="9.109375" style="1"/>
    <col min="11010" max="11012" width="2.44140625" style="1" customWidth="1"/>
    <col min="11013" max="11013" width="39.109375" style="1" customWidth="1"/>
    <col min="11014" max="11014" width="8.44140625" style="1" bestFit="1" customWidth="1"/>
    <col min="11015" max="11015" width="0.88671875" style="1" customWidth="1"/>
    <col min="11016" max="11016" width="15" style="1" customWidth="1"/>
    <col min="11017" max="11017" width="0.88671875" style="1" customWidth="1"/>
    <col min="11018" max="11018" width="15.109375" style="1" customWidth="1"/>
    <col min="11019" max="11019" width="0.88671875" style="1" customWidth="1"/>
    <col min="11020" max="11020" width="15" style="1" customWidth="1"/>
    <col min="11021" max="11021" width="0.88671875" style="1" customWidth="1"/>
    <col min="11022" max="11022" width="15.109375" style="1" customWidth="1"/>
    <col min="11023" max="11023" width="1.109375" style="1" customWidth="1"/>
    <col min="11024" max="11265" width="9.109375" style="1"/>
    <col min="11266" max="11268" width="2.44140625" style="1" customWidth="1"/>
    <col min="11269" max="11269" width="39.109375" style="1" customWidth="1"/>
    <col min="11270" max="11270" width="8.44140625" style="1" bestFit="1" customWidth="1"/>
    <col min="11271" max="11271" width="0.88671875" style="1" customWidth="1"/>
    <col min="11272" max="11272" width="15" style="1" customWidth="1"/>
    <col min="11273" max="11273" width="0.88671875" style="1" customWidth="1"/>
    <col min="11274" max="11274" width="15.109375" style="1" customWidth="1"/>
    <col min="11275" max="11275" width="0.88671875" style="1" customWidth="1"/>
    <col min="11276" max="11276" width="15" style="1" customWidth="1"/>
    <col min="11277" max="11277" width="0.88671875" style="1" customWidth="1"/>
    <col min="11278" max="11278" width="15.109375" style="1" customWidth="1"/>
    <col min="11279" max="11279" width="1.109375" style="1" customWidth="1"/>
    <col min="11280" max="11521" width="9.109375" style="1"/>
    <col min="11522" max="11524" width="2.44140625" style="1" customWidth="1"/>
    <col min="11525" max="11525" width="39.109375" style="1" customWidth="1"/>
    <col min="11526" max="11526" width="8.44140625" style="1" bestFit="1" customWidth="1"/>
    <col min="11527" max="11527" width="0.88671875" style="1" customWidth="1"/>
    <col min="11528" max="11528" width="15" style="1" customWidth="1"/>
    <col min="11529" max="11529" width="0.88671875" style="1" customWidth="1"/>
    <col min="11530" max="11530" width="15.109375" style="1" customWidth="1"/>
    <col min="11531" max="11531" width="0.88671875" style="1" customWidth="1"/>
    <col min="11532" max="11532" width="15" style="1" customWidth="1"/>
    <col min="11533" max="11533" width="0.88671875" style="1" customWidth="1"/>
    <col min="11534" max="11534" width="15.109375" style="1" customWidth="1"/>
    <col min="11535" max="11535" width="1.109375" style="1" customWidth="1"/>
    <col min="11536" max="11777" width="9.109375" style="1"/>
    <col min="11778" max="11780" width="2.44140625" style="1" customWidth="1"/>
    <col min="11781" max="11781" width="39.109375" style="1" customWidth="1"/>
    <col min="11782" max="11782" width="8.44140625" style="1" bestFit="1" customWidth="1"/>
    <col min="11783" max="11783" width="0.88671875" style="1" customWidth="1"/>
    <col min="11784" max="11784" width="15" style="1" customWidth="1"/>
    <col min="11785" max="11785" width="0.88671875" style="1" customWidth="1"/>
    <col min="11786" max="11786" width="15.109375" style="1" customWidth="1"/>
    <col min="11787" max="11787" width="0.88671875" style="1" customWidth="1"/>
    <col min="11788" max="11788" width="15" style="1" customWidth="1"/>
    <col min="11789" max="11789" width="0.88671875" style="1" customWidth="1"/>
    <col min="11790" max="11790" width="15.109375" style="1" customWidth="1"/>
    <col min="11791" max="11791" width="1.109375" style="1" customWidth="1"/>
    <col min="11792" max="12033" width="9.109375" style="1"/>
    <col min="12034" max="12036" width="2.44140625" style="1" customWidth="1"/>
    <col min="12037" max="12037" width="39.109375" style="1" customWidth="1"/>
    <col min="12038" max="12038" width="8.44140625" style="1" bestFit="1" customWidth="1"/>
    <col min="12039" max="12039" width="0.88671875" style="1" customWidth="1"/>
    <col min="12040" max="12040" width="15" style="1" customWidth="1"/>
    <col min="12041" max="12041" width="0.88671875" style="1" customWidth="1"/>
    <col min="12042" max="12042" width="15.109375" style="1" customWidth="1"/>
    <col min="12043" max="12043" width="0.88671875" style="1" customWidth="1"/>
    <col min="12044" max="12044" width="15" style="1" customWidth="1"/>
    <col min="12045" max="12045" width="0.88671875" style="1" customWidth="1"/>
    <col min="12046" max="12046" width="15.109375" style="1" customWidth="1"/>
    <col min="12047" max="12047" width="1.109375" style="1" customWidth="1"/>
    <col min="12048" max="12289" width="9.109375" style="1"/>
    <col min="12290" max="12292" width="2.44140625" style="1" customWidth="1"/>
    <col min="12293" max="12293" width="39.109375" style="1" customWidth="1"/>
    <col min="12294" max="12294" width="8.44140625" style="1" bestFit="1" customWidth="1"/>
    <col min="12295" max="12295" width="0.88671875" style="1" customWidth="1"/>
    <col min="12296" max="12296" width="15" style="1" customWidth="1"/>
    <col min="12297" max="12297" width="0.88671875" style="1" customWidth="1"/>
    <col min="12298" max="12298" width="15.109375" style="1" customWidth="1"/>
    <col min="12299" max="12299" width="0.88671875" style="1" customWidth="1"/>
    <col min="12300" max="12300" width="15" style="1" customWidth="1"/>
    <col min="12301" max="12301" width="0.88671875" style="1" customWidth="1"/>
    <col min="12302" max="12302" width="15.109375" style="1" customWidth="1"/>
    <col min="12303" max="12303" width="1.109375" style="1" customWidth="1"/>
    <col min="12304" max="12545" width="9.109375" style="1"/>
    <col min="12546" max="12548" width="2.44140625" style="1" customWidth="1"/>
    <col min="12549" max="12549" width="39.109375" style="1" customWidth="1"/>
    <col min="12550" max="12550" width="8.44140625" style="1" bestFit="1" customWidth="1"/>
    <col min="12551" max="12551" width="0.88671875" style="1" customWidth="1"/>
    <col min="12552" max="12552" width="15" style="1" customWidth="1"/>
    <col min="12553" max="12553" width="0.88671875" style="1" customWidth="1"/>
    <col min="12554" max="12554" width="15.109375" style="1" customWidth="1"/>
    <col min="12555" max="12555" width="0.88671875" style="1" customWidth="1"/>
    <col min="12556" max="12556" width="15" style="1" customWidth="1"/>
    <col min="12557" max="12557" width="0.88671875" style="1" customWidth="1"/>
    <col min="12558" max="12558" width="15.109375" style="1" customWidth="1"/>
    <col min="12559" max="12559" width="1.109375" style="1" customWidth="1"/>
    <col min="12560" max="12801" width="9.109375" style="1"/>
    <col min="12802" max="12804" width="2.44140625" style="1" customWidth="1"/>
    <col min="12805" max="12805" width="39.109375" style="1" customWidth="1"/>
    <col min="12806" max="12806" width="8.44140625" style="1" bestFit="1" customWidth="1"/>
    <col min="12807" max="12807" width="0.88671875" style="1" customWidth="1"/>
    <col min="12808" max="12808" width="15" style="1" customWidth="1"/>
    <col min="12809" max="12809" width="0.88671875" style="1" customWidth="1"/>
    <col min="12810" max="12810" width="15.109375" style="1" customWidth="1"/>
    <col min="12811" max="12811" width="0.88671875" style="1" customWidth="1"/>
    <col min="12812" max="12812" width="15" style="1" customWidth="1"/>
    <col min="12813" max="12813" width="0.88671875" style="1" customWidth="1"/>
    <col min="12814" max="12814" width="15.109375" style="1" customWidth="1"/>
    <col min="12815" max="12815" width="1.109375" style="1" customWidth="1"/>
    <col min="12816" max="13057" width="9.109375" style="1"/>
    <col min="13058" max="13060" width="2.44140625" style="1" customWidth="1"/>
    <col min="13061" max="13061" width="39.109375" style="1" customWidth="1"/>
    <col min="13062" max="13062" width="8.44140625" style="1" bestFit="1" customWidth="1"/>
    <col min="13063" max="13063" width="0.88671875" style="1" customWidth="1"/>
    <col min="13064" max="13064" width="15" style="1" customWidth="1"/>
    <col min="13065" max="13065" width="0.88671875" style="1" customWidth="1"/>
    <col min="13066" max="13066" width="15.109375" style="1" customWidth="1"/>
    <col min="13067" max="13067" width="0.88671875" style="1" customWidth="1"/>
    <col min="13068" max="13068" width="15" style="1" customWidth="1"/>
    <col min="13069" max="13069" width="0.88671875" style="1" customWidth="1"/>
    <col min="13070" max="13070" width="15.109375" style="1" customWidth="1"/>
    <col min="13071" max="13071" width="1.109375" style="1" customWidth="1"/>
    <col min="13072" max="13313" width="9.109375" style="1"/>
    <col min="13314" max="13316" width="2.44140625" style="1" customWidth="1"/>
    <col min="13317" max="13317" width="39.109375" style="1" customWidth="1"/>
    <col min="13318" max="13318" width="8.44140625" style="1" bestFit="1" customWidth="1"/>
    <col min="13319" max="13319" width="0.88671875" style="1" customWidth="1"/>
    <col min="13320" max="13320" width="15" style="1" customWidth="1"/>
    <col min="13321" max="13321" width="0.88671875" style="1" customWidth="1"/>
    <col min="13322" max="13322" width="15.109375" style="1" customWidth="1"/>
    <col min="13323" max="13323" width="0.88671875" style="1" customWidth="1"/>
    <col min="13324" max="13324" width="15" style="1" customWidth="1"/>
    <col min="13325" max="13325" width="0.88671875" style="1" customWidth="1"/>
    <col min="13326" max="13326" width="15.109375" style="1" customWidth="1"/>
    <col min="13327" max="13327" width="1.109375" style="1" customWidth="1"/>
    <col min="13328" max="13569" width="9.109375" style="1"/>
    <col min="13570" max="13572" width="2.44140625" style="1" customWidth="1"/>
    <col min="13573" max="13573" width="39.109375" style="1" customWidth="1"/>
    <col min="13574" max="13574" width="8.44140625" style="1" bestFit="1" customWidth="1"/>
    <col min="13575" max="13575" width="0.88671875" style="1" customWidth="1"/>
    <col min="13576" max="13576" width="15" style="1" customWidth="1"/>
    <col min="13577" max="13577" width="0.88671875" style="1" customWidth="1"/>
    <col min="13578" max="13578" width="15.109375" style="1" customWidth="1"/>
    <col min="13579" max="13579" width="0.88671875" style="1" customWidth="1"/>
    <col min="13580" max="13580" width="15" style="1" customWidth="1"/>
    <col min="13581" max="13581" width="0.88671875" style="1" customWidth="1"/>
    <col min="13582" max="13582" width="15.109375" style="1" customWidth="1"/>
    <col min="13583" max="13583" width="1.109375" style="1" customWidth="1"/>
    <col min="13584" max="13825" width="9.109375" style="1"/>
    <col min="13826" max="13828" width="2.44140625" style="1" customWidth="1"/>
    <col min="13829" max="13829" width="39.109375" style="1" customWidth="1"/>
    <col min="13830" max="13830" width="8.44140625" style="1" bestFit="1" customWidth="1"/>
    <col min="13831" max="13831" width="0.88671875" style="1" customWidth="1"/>
    <col min="13832" max="13832" width="15" style="1" customWidth="1"/>
    <col min="13833" max="13833" width="0.88671875" style="1" customWidth="1"/>
    <col min="13834" max="13834" width="15.109375" style="1" customWidth="1"/>
    <col min="13835" max="13835" width="0.88671875" style="1" customWidth="1"/>
    <col min="13836" max="13836" width="15" style="1" customWidth="1"/>
    <col min="13837" max="13837" width="0.88671875" style="1" customWidth="1"/>
    <col min="13838" max="13838" width="15.109375" style="1" customWidth="1"/>
    <col min="13839" max="13839" width="1.109375" style="1" customWidth="1"/>
    <col min="13840" max="14081" width="9.109375" style="1"/>
    <col min="14082" max="14084" width="2.44140625" style="1" customWidth="1"/>
    <col min="14085" max="14085" width="39.109375" style="1" customWidth="1"/>
    <col min="14086" max="14086" width="8.44140625" style="1" bestFit="1" customWidth="1"/>
    <col min="14087" max="14087" width="0.88671875" style="1" customWidth="1"/>
    <col min="14088" max="14088" width="15" style="1" customWidth="1"/>
    <col min="14089" max="14089" width="0.88671875" style="1" customWidth="1"/>
    <col min="14090" max="14090" width="15.109375" style="1" customWidth="1"/>
    <col min="14091" max="14091" width="0.88671875" style="1" customWidth="1"/>
    <col min="14092" max="14092" width="15" style="1" customWidth="1"/>
    <col min="14093" max="14093" width="0.88671875" style="1" customWidth="1"/>
    <col min="14094" max="14094" width="15.109375" style="1" customWidth="1"/>
    <col min="14095" max="14095" width="1.109375" style="1" customWidth="1"/>
    <col min="14096" max="14337" width="9.109375" style="1"/>
    <col min="14338" max="14340" width="2.44140625" style="1" customWidth="1"/>
    <col min="14341" max="14341" width="39.109375" style="1" customWidth="1"/>
    <col min="14342" max="14342" width="8.44140625" style="1" bestFit="1" customWidth="1"/>
    <col min="14343" max="14343" width="0.88671875" style="1" customWidth="1"/>
    <col min="14344" max="14344" width="15" style="1" customWidth="1"/>
    <col min="14345" max="14345" width="0.88671875" style="1" customWidth="1"/>
    <col min="14346" max="14346" width="15.109375" style="1" customWidth="1"/>
    <col min="14347" max="14347" width="0.88671875" style="1" customWidth="1"/>
    <col min="14348" max="14348" width="15" style="1" customWidth="1"/>
    <col min="14349" max="14349" width="0.88671875" style="1" customWidth="1"/>
    <col min="14350" max="14350" width="15.109375" style="1" customWidth="1"/>
    <col min="14351" max="14351" width="1.109375" style="1" customWidth="1"/>
    <col min="14352" max="14593" width="9.109375" style="1"/>
    <col min="14594" max="14596" width="2.44140625" style="1" customWidth="1"/>
    <col min="14597" max="14597" width="39.109375" style="1" customWidth="1"/>
    <col min="14598" max="14598" width="8.44140625" style="1" bestFit="1" customWidth="1"/>
    <col min="14599" max="14599" width="0.88671875" style="1" customWidth="1"/>
    <col min="14600" max="14600" width="15" style="1" customWidth="1"/>
    <col min="14601" max="14601" width="0.88671875" style="1" customWidth="1"/>
    <col min="14602" max="14602" width="15.109375" style="1" customWidth="1"/>
    <col min="14603" max="14603" width="0.88671875" style="1" customWidth="1"/>
    <col min="14604" max="14604" width="15" style="1" customWidth="1"/>
    <col min="14605" max="14605" width="0.88671875" style="1" customWidth="1"/>
    <col min="14606" max="14606" width="15.109375" style="1" customWidth="1"/>
    <col min="14607" max="14607" width="1.109375" style="1" customWidth="1"/>
    <col min="14608" max="14849" width="9.109375" style="1"/>
    <col min="14850" max="14852" width="2.44140625" style="1" customWidth="1"/>
    <col min="14853" max="14853" width="39.109375" style="1" customWidth="1"/>
    <col min="14854" max="14854" width="8.44140625" style="1" bestFit="1" customWidth="1"/>
    <col min="14855" max="14855" width="0.88671875" style="1" customWidth="1"/>
    <col min="14856" max="14856" width="15" style="1" customWidth="1"/>
    <col min="14857" max="14857" width="0.88671875" style="1" customWidth="1"/>
    <col min="14858" max="14858" width="15.109375" style="1" customWidth="1"/>
    <col min="14859" max="14859" width="0.88671875" style="1" customWidth="1"/>
    <col min="14860" max="14860" width="15" style="1" customWidth="1"/>
    <col min="14861" max="14861" width="0.88671875" style="1" customWidth="1"/>
    <col min="14862" max="14862" width="15.109375" style="1" customWidth="1"/>
    <col min="14863" max="14863" width="1.109375" style="1" customWidth="1"/>
    <col min="14864" max="15105" width="9.109375" style="1"/>
    <col min="15106" max="15108" width="2.44140625" style="1" customWidth="1"/>
    <col min="15109" max="15109" width="39.109375" style="1" customWidth="1"/>
    <col min="15110" max="15110" width="8.44140625" style="1" bestFit="1" customWidth="1"/>
    <col min="15111" max="15111" width="0.88671875" style="1" customWidth="1"/>
    <col min="15112" max="15112" width="15" style="1" customWidth="1"/>
    <col min="15113" max="15113" width="0.88671875" style="1" customWidth="1"/>
    <col min="15114" max="15114" width="15.109375" style="1" customWidth="1"/>
    <col min="15115" max="15115" width="0.88671875" style="1" customWidth="1"/>
    <col min="15116" max="15116" width="15" style="1" customWidth="1"/>
    <col min="15117" max="15117" width="0.88671875" style="1" customWidth="1"/>
    <col min="15118" max="15118" width="15.109375" style="1" customWidth="1"/>
    <col min="15119" max="15119" width="1.109375" style="1" customWidth="1"/>
    <col min="15120" max="15361" width="9.109375" style="1"/>
    <col min="15362" max="15364" width="2.44140625" style="1" customWidth="1"/>
    <col min="15365" max="15365" width="39.109375" style="1" customWidth="1"/>
    <col min="15366" max="15366" width="8.44140625" style="1" bestFit="1" customWidth="1"/>
    <col min="15367" max="15367" width="0.88671875" style="1" customWidth="1"/>
    <col min="15368" max="15368" width="15" style="1" customWidth="1"/>
    <col min="15369" max="15369" width="0.88671875" style="1" customWidth="1"/>
    <col min="15370" max="15370" width="15.109375" style="1" customWidth="1"/>
    <col min="15371" max="15371" width="0.88671875" style="1" customWidth="1"/>
    <col min="15372" max="15372" width="15" style="1" customWidth="1"/>
    <col min="15373" max="15373" width="0.88671875" style="1" customWidth="1"/>
    <col min="15374" max="15374" width="15.109375" style="1" customWidth="1"/>
    <col min="15375" max="15375" width="1.109375" style="1" customWidth="1"/>
    <col min="15376" max="15617" width="9.109375" style="1"/>
    <col min="15618" max="15620" width="2.44140625" style="1" customWidth="1"/>
    <col min="15621" max="15621" width="39.109375" style="1" customWidth="1"/>
    <col min="15622" max="15622" width="8.44140625" style="1" bestFit="1" customWidth="1"/>
    <col min="15623" max="15623" width="0.88671875" style="1" customWidth="1"/>
    <col min="15624" max="15624" width="15" style="1" customWidth="1"/>
    <col min="15625" max="15625" width="0.88671875" style="1" customWidth="1"/>
    <col min="15626" max="15626" width="15.109375" style="1" customWidth="1"/>
    <col min="15627" max="15627" width="0.88671875" style="1" customWidth="1"/>
    <col min="15628" max="15628" width="15" style="1" customWidth="1"/>
    <col min="15629" max="15629" width="0.88671875" style="1" customWidth="1"/>
    <col min="15630" max="15630" width="15.109375" style="1" customWidth="1"/>
    <col min="15631" max="15631" width="1.109375" style="1" customWidth="1"/>
    <col min="15632" max="15873" width="9.109375" style="1"/>
    <col min="15874" max="15876" width="2.44140625" style="1" customWidth="1"/>
    <col min="15877" max="15877" width="39.109375" style="1" customWidth="1"/>
    <col min="15878" max="15878" width="8.44140625" style="1" bestFit="1" customWidth="1"/>
    <col min="15879" max="15879" width="0.88671875" style="1" customWidth="1"/>
    <col min="15880" max="15880" width="15" style="1" customWidth="1"/>
    <col min="15881" max="15881" width="0.88671875" style="1" customWidth="1"/>
    <col min="15882" max="15882" width="15.109375" style="1" customWidth="1"/>
    <col min="15883" max="15883" width="0.88671875" style="1" customWidth="1"/>
    <col min="15884" max="15884" width="15" style="1" customWidth="1"/>
    <col min="15885" max="15885" width="0.88671875" style="1" customWidth="1"/>
    <col min="15886" max="15886" width="15.109375" style="1" customWidth="1"/>
    <col min="15887" max="15887" width="1.109375" style="1" customWidth="1"/>
    <col min="15888" max="16129" width="9.109375" style="1"/>
    <col min="16130" max="16132" width="2.44140625" style="1" customWidth="1"/>
    <col min="16133" max="16133" width="39.109375" style="1" customWidth="1"/>
    <col min="16134" max="16134" width="8.44140625" style="1" bestFit="1" customWidth="1"/>
    <col min="16135" max="16135" width="0.88671875" style="1" customWidth="1"/>
    <col min="16136" max="16136" width="15" style="1" customWidth="1"/>
    <col min="16137" max="16137" width="0.88671875" style="1" customWidth="1"/>
    <col min="16138" max="16138" width="15.109375" style="1" customWidth="1"/>
    <col min="16139" max="16139" width="0.88671875" style="1" customWidth="1"/>
    <col min="16140" max="16140" width="15" style="1" customWidth="1"/>
    <col min="16141" max="16141" width="0.88671875" style="1" customWidth="1"/>
    <col min="16142" max="16142" width="15.109375" style="1" customWidth="1"/>
    <col min="16143" max="16143" width="1.109375" style="1" customWidth="1"/>
    <col min="16144" max="16384" width="9.109375" style="1"/>
  </cols>
  <sheetData>
    <row r="1" spans="1:19" ht="22.05" customHeight="1">
      <c r="A1" s="147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9" ht="22.0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9" ht="23.25" customHeight="1">
      <c r="A3" s="51" t="s">
        <v>261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112"/>
      <c r="O3" s="2"/>
    </row>
    <row r="4" spans="1:19" ht="7.95" customHeight="1"/>
    <row r="5" spans="1:19" ht="23.25" customHeight="1">
      <c r="A5" s="2"/>
      <c r="G5" s="141" t="s">
        <v>3</v>
      </c>
      <c r="H5" s="141"/>
      <c r="I5" s="141"/>
      <c r="J5" s="141"/>
      <c r="K5" s="141"/>
      <c r="L5" s="141"/>
      <c r="M5" s="141"/>
      <c r="N5" s="4"/>
    </row>
    <row r="6" spans="1:19" ht="23.25" customHeight="1">
      <c r="A6" s="2"/>
      <c r="E6" s="4"/>
      <c r="F6" s="4"/>
      <c r="G6" s="141" t="s">
        <v>4</v>
      </c>
      <c r="H6" s="141"/>
      <c r="I6" s="141"/>
      <c r="K6" s="142" t="s">
        <v>5</v>
      </c>
      <c r="L6" s="142"/>
      <c r="M6" s="142"/>
      <c r="N6" s="4"/>
    </row>
    <row r="7" spans="1:19" ht="23.25" customHeight="1">
      <c r="A7" s="2"/>
      <c r="E7" s="4"/>
      <c r="F7" s="4"/>
      <c r="G7" s="5" t="s">
        <v>262</v>
      </c>
      <c r="H7" s="4"/>
      <c r="I7" s="5" t="s">
        <v>7</v>
      </c>
      <c r="K7" s="98" t="str">
        <f>G7</f>
        <v>June 30, 2026</v>
      </c>
      <c r="L7" s="4"/>
      <c r="M7" s="5" t="s">
        <v>7</v>
      </c>
      <c r="N7" s="30"/>
    </row>
    <row r="8" spans="1:19" ht="23.25" customHeight="1">
      <c r="A8" s="2"/>
      <c r="E8" s="4"/>
      <c r="F8" s="4"/>
      <c r="G8" s="4" t="s">
        <v>8</v>
      </c>
      <c r="H8" s="4"/>
      <c r="I8" s="4" t="s">
        <v>9</v>
      </c>
      <c r="K8" s="4" t="s">
        <v>8</v>
      </c>
      <c r="L8" s="4"/>
      <c r="M8" s="4" t="s">
        <v>9</v>
      </c>
      <c r="N8" s="4"/>
    </row>
    <row r="9" spans="1:19" ht="23.25" customHeight="1">
      <c r="A9" s="2"/>
      <c r="E9" s="3" t="s">
        <v>10</v>
      </c>
      <c r="F9" s="4"/>
      <c r="G9" s="6" t="s">
        <v>11</v>
      </c>
      <c r="H9" s="4"/>
      <c r="I9" s="7"/>
      <c r="J9" s="4"/>
      <c r="K9" s="6" t="s">
        <v>11</v>
      </c>
      <c r="L9" s="4"/>
      <c r="M9" s="7"/>
    </row>
    <row r="10" spans="1:19" ht="23.25" customHeight="1">
      <c r="A10" s="2" t="s">
        <v>12</v>
      </c>
      <c r="E10" s="4"/>
      <c r="F10" s="4"/>
      <c r="G10" s="8"/>
      <c r="H10" s="4"/>
      <c r="I10" s="8"/>
      <c r="J10" s="4"/>
      <c r="K10" s="8"/>
      <c r="L10" s="4"/>
      <c r="M10" s="8"/>
      <c r="N10" s="8"/>
    </row>
    <row r="11" spans="1:19" ht="23.25" customHeight="1">
      <c r="A11" s="2" t="s">
        <v>13</v>
      </c>
      <c r="E11" s="4"/>
    </row>
    <row r="12" spans="1:19" ht="23.25" customHeight="1">
      <c r="B12" s="1" t="s">
        <v>14</v>
      </c>
      <c r="E12" s="4"/>
      <c r="G12" s="9">
        <v>6214973</v>
      </c>
      <c r="H12" s="10"/>
      <c r="I12" s="9">
        <v>13860123</v>
      </c>
      <c r="J12" s="9"/>
      <c r="K12" s="9">
        <v>3232095</v>
      </c>
      <c r="L12" s="9"/>
      <c r="M12" s="9">
        <v>10893189</v>
      </c>
      <c r="N12" s="9"/>
      <c r="O12" s="9"/>
      <c r="P12" s="10"/>
      <c r="Q12" s="10"/>
      <c r="R12" s="10"/>
      <c r="S12" s="10"/>
    </row>
    <row r="13" spans="1:19" ht="23.25" customHeight="1">
      <c r="B13" s="1" t="s">
        <v>16</v>
      </c>
      <c r="E13" s="4">
        <v>4</v>
      </c>
      <c r="G13" s="9">
        <v>9829963</v>
      </c>
      <c r="H13" s="10"/>
      <c r="I13" s="9">
        <v>16032913</v>
      </c>
      <c r="J13" s="9"/>
      <c r="K13" s="9">
        <v>8901385</v>
      </c>
      <c r="L13" s="9"/>
      <c r="M13" s="9">
        <v>9221542</v>
      </c>
      <c r="N13" s="9"/>
      <c r="O13" s="9"/>
      <c r="P13" s="10"/>
      <c r="Q13" s="10"/>
      <c r="R13" s="10"/>
      <c r="S13" s="10"/>
    </row>
    <row r="14" spans="1:19" ht="23.25" customHeight="1">
      <c r="B14" s="1" t="s">
        <v>17</v>
      </c>
      <c r="E14" s="4">
        <v>5</v>
      </c>
      <c r="G14" s="9">
        <v>97663</v>
      </c>
      <c r="H14" s="10"/>
      <c r="I14" s="9">
        <v>312333</v>
      </c>
      <c r="J14" s="9"/>
      <c r="K14" s="9">
        <v>7257664</v>
      </c>
      <c r="L14" s="9"/>
      <c r="M14" s="9">
        <v>7472333</v>
      </c>
      <c r="N14" s="9"/>
      <c r="O14" s="10"/>
      <c r="P14" s="10"/>
      <c r="Q14" s="10"/>
      <c r="R14" s="10"/>
      <c r="S14" s="10"/>
    </row>
    <row r="15" spans="1:19">
      <c r="B15" s="1" t="s">
        <v>18</v>
      </c>
      <c r="E15" s="4">
        <v>6</v>
      </c>
      <c r="G15" s="9">
        <v>0</v>
      </c>
      <c r="I15" s="9">
        <v>0</v>
      </c>
      <c r="K15" s="9">
        <v>5653483</v>
      </c>
      <c r="L15" s="9"/>
      <c r="M15" s="9">
        <v>5503227</v>
      </c>
    </row>
    <row r="16" spans="1:19" ht="23.25" customHeight="1">
      <c r="B16" s="1" t="s">
        <v>291</v>
      </c>
      <c r="E16" s="4">
        <v>7</v>
      </c>
      <c r="G16" s="9">
        <v>1400288</v>
      </c>
      <c r="H16" s="10"/>
      <c r="I16" s="9">
        <v>328213</v>
      </c>
      <c r="J16" s="9"/>
      <c r="K16" s="9">
        <v>0</v>
      </c>
      <c r="L16" s="9"/>
      <c r="M16" s="9">
        <v>0</v>
      </c>
      <c r="N16" s="9"/>
      <c r="O16" s="10"/>
      <c r="P16" s="10"/>
      <c r="Q16" s="10"/>
      <c r="R16" s="10"/>
      <c r="S16" s="10"/>
    </row>
    <row r="17" spans="1:19" ht="23.25" customHeight="1">
      <c r="B17" s="1" t="s">
        <v>19</v>
      </c>
      <c r="E17" s="4">
        <v>8</v>
      </c>
      <c r="G17" s="9">
        <v>733218</v>
      </c>
      <c r="H17" s="10"/>
      <c r="I17" s="9">
        <v>730004</v>
      </c>
      <c r="J17" s="9"/>
      <c r="K17" s="9">
        <v>733218</v>
      </c>
      <c r="L17" s="9"/>
      <c r="M17" s="9">
        <v>730004</v>
      </c>
      <c r="N17" s="9"/>
      <c r="O17" s="10"/>
      <c r="P17" s="10"/>
      <c r="Q17" s="10"/>
      <c r="R17" s="10"/>
      <c r="S17" s="10"/>
    </row>
    <row r="18" spans="1:19" ht="23.25" customHeight="1">
      <c r="B18" s="12" t="s">
        <v>20</v>
      </c>
      <c r="E18" s="4"/>
      <c r="G18" s="13">
        <v>1664852</v>
      </c>
      <c r="H18" s="10"/>
      <c r="I18" s="13">
        <v>1724528</v>
      </c>
      <c r="J18" s="9"/>
      <c r="K18" s="13">
        <v>1633311</v>
      </c>
      <c r="L18" s="9"/>
      <c r="M18" s="13">
        <v>463681</v>
      </c>
      <c r="N18" s="9"/>
      <c r="O18" s="10"/>
      <c r="P18" s="10"/>
      <c r="Q18" s="10"/>
      <c r="R18" s="10"/>
      <c r="S18" s="10"/>
    </row>
    <row r="19" spans="1:19" ht="5.7" customHeight="1">
      <c r="E19" s="4"/>
      <c r="G19" s="14"/>
      <c r="H19" s="14"/>
      <c r="I19" s="14"/>
      <c r="N19" s="9"/>
      <c r="P19" s="10"/>
      <c r="Q19" s="10"/>
      <c r="R19" s="10"/>
      <c r="S19" s="10"/>
    </row>
    <row r="20" spans="1:19" ht="23.25" customHeight="1">
      <c r="A20" s="2" t="s">
        <v>21</v>
      </c>
      <c r="E20" s="4"/>
      <c r="G20" s="13">
        <v>19940957</v>
      </c>
      <c r="H20" s="10"/>
      <c r="I20" s="13">
        <v>32988114</v>
      </c>
      <c r="J20" s="9"/>
      <c r="K20" s="13">
        <v>27411156</v>
      </c>
      <c r="L20" s="9"/>
      <c r="M20" s="13">
        <v>34283976</v>
      </c>
      <c r="N20" s="9"/>
      <c r="O20" s="10"/>
      <c r="P20" s="10"/>
      <c r="Q20" s="10"/>
      <c r="R20" s="10"/>
      <c r="S20" s="10"/>
    </row>
    <row r="21" spans="1:19" ht="15.75" customHeight="1">
      <c r="A21" s="2"/>
      <c r="E21" s="4"/>
      <c r="G21" s="10"/>
      <c r="H21" s="10"/>
      <c r="I21" s="10"/>
      <c r="J21" s="10"/>
      <c r="K21" s="10"/>
      <c r="L21" s="10"/>
      <c r="M21" s="10"/>
      <c r="N21" s="10"/>
      <c r="O21" s="10"/>
    </row>
    <row r="22" spans="1:19" ht="22.2">
      <c r="A22" s="2" t="s">
        <v>22</v>
      </c>
      <c r="E22" s="4"/>
      <c r="G22" s="10"/>
      <c r="H22" s="10"/>
      <c r="I22" s="10"/>
      <c r="J22" s="10"/>
      <c r="K22" s="10"/>
      <c r="L22" s="10"/>
      <c r="M22" s="10"/>
      <c r="N22" s="10"/>
      <c r="O22" s="10"/>
    </row>
    <row r="23" spans="1:19" ht="22.2">
      <c r="A23" s="2"/>
      <c r="B23" s="1" t="s">
        <v>23</v>
      </c>
      <c r="E23" s="4">
        <v>8</v>
      </c>
      <c r="G23" s="10">
        <v>27386103</v>
      </c>
      <c r="H23" s="10"/>
      <c r="I23" s="10">
        <v>25538617</v>
      </c>
      <c r="J23" s="10"/>
      <c r="K23" s="10">
        <v>27386103</v>
      </c>
      <c r="L23" s="10"/>
      <c r="M23" s="10">
        <v>25519348</v>
      </c>
      <c r="N23" s="10"/>
      <c r="O23" s="10"/>
      <c r="P23" s="10"/>
      <c r="R23" s="10"/>
      <c r="S23" s="10"/>
    </row>
    <row r="24" spans="1:19" ht="23.25" customHeight="1">
      <c r="B24" s="1" t="s">
        <v>24</v>
      </c>
      <c r="E24" s="4">
        <v>9</v>
      </c>
      <c r="G24" s="15">
        <v>0</v>
      </c>
      <c r="H24" s="10"/>
      <c r="I24" s="15">
        <v>0</v>
      </c>
      <c r="J24" s="16"/>
      <c r="K24" s="16">
        <v>4999800</v>
      </c>
      <c r="L24" s="16"/>
      <c r="M24" s="16">
        <v>5033372</v>
      </c>
      <c r="N24" s="16"/>
      <c r="O24" s="10"/>
      <c r="P24" s="10"/>
      <c r="Q24" s="10"/>
      <c r="R24" s="10"/>
      <c r="S24" s="10"/>
    </row>
    <row r="25" spans="1:19" ht="23.25" customHeight="1">
      <c r="B25" s="1" t="s">
        <v>25</v>
      </c>
      <c r="E25" s="4">
        <v>10</v>
      </c>
      <c r="G25" s="15">
        <v>0</v>
      </c>
      <c r="H25" s="10"/>
      <c r="I25" s="15">
        <v>0</v>
      </c>
      <c r="J25" s="16"/>
      <c r="K25" s="16">
        <v>0</v>
      </c>
      <c r="L25" s="16"/>
      <c r="M25" s="16">
        <v>5803427</v>
      </c>
      <c r="N25" s="16"/>
      <c r="O25" s="10"/>
      <c r="P25" s="10"/>
      <c r="Q25" s="10"/>
      <c r="R25" s="10"/>
      <c r="S25" s="10"/>
    </row>
    <row r="26" spans="1:19" ht="23.25" customHeight="1">
      <c r="B26" s="1" t="s">
        <v>26</v>
      </c>
      <c r="E26" s="4"/>
      <c r="G26" s="15">
        <v>17980939</v>
      </c>
      <c r="H26" s="10"/>
      <c r="I26" s="15">
        <v>23988574</v>
      </c>
      <c r="J26" s="16"/>
      <c r="K26" s="9">
        <v>17856684</v>
      </c>
      <c r="L26" s="16"/>
      <c r="M26" s="16">
        <v>23841295</v>
      </c>
      <c r="N26" s="16"/>
      <c r="O26" s="10"/>
      <c r="P26" s="10"/>
      <c r="Q26" s="10"/>
      <c r="R26" s="10"/>
      <c r="S26" s="10"/>
    </row>
    <row r="27" spans="1:19" ht="23.25" customHeight="1">
      <c r="B27" s="1" t="s">
        <v>27</v>
      </c>
      <c r="E27" s="4"/>
      <c r="G27" s="9">
        <v>1777173</v>
      </c>
      <c r="H27" s="10"/>
      <c r="I27" s="9">
        <v>2489841</v>
      </c>
      <c r="J27" s="9"/>
      <c r="K27" s="9">
        <v>1777173</v>
      </c>
      <c r="L27" s="9"/>
      <c r="M27" s="9">
        <v>2489841</v>
      </c>
      <c r="N27" s="9"/>
      <c r="O27" s="10"/>
      <c r="P27" s="10"/>
      <c r="Q27" s="10"/>
      <c r="R27" s="10"/>
      <c r="S27" s="10"/>
    </row>
    <row r="28" spans="1:19" ht="23.25" customHeight="1">
      <c r="B28" s="1" t="s">
        <v>28</v>
      </c>
      <c r="E28" s="4"/>
      <c r="G28" s="9">
        <v>10261728</v>
      </c>
      <c r="H28" s="10"/>
      <c r="I28" s="9">
        <v>13352675</v>
      </c>
      <c r="J28" s="9"/>
      <c r="K28" s="9">
        <v>10261728</v>
      </c>
      <c r="L28" s="9"/>
      <c r="M28" s="9">
        <v>11445128</v>
      </c>
      <c r="N28" s="9"/>
      <c r="O28" s="9"/>
      <c r="P28" s="10"/>
      <c r="Q28" s="10"/>
      <c r="R28" s="10"/>
      <c r="S28" s="10"/>
    </row>
    <row r="29" spans="1:19" ht="23.25" customHeight="1">
      <c r="B29" s="1" t="s">
        <v>29</v>
      </c>
      <c r="E29" s="4"/>
      <c r="G29" s="9">
        <v>769240</v>
      </c>
      <c r="H29" s="10"/>
      <c r="I29" s="9">
        <v>1019840</v>
      </c>
      <c r="J29" s="9"/>
      <c r="K29" s="9">
        <v>769240</v>
      </c>
      <c r="L29" s="9"/>
      <c r="M29" s="9">
        <v>1019840</v>
      </c>
      <c r="N29" s="9"/>
      <c r="O29" s="10"/>
      <c r="P29" s="10"/>
      <c r="Q29" s="10"/>
      <c r="R29" s="10"/>
      <c r="S29" s="10"/>
    </row>
    <row r="30" spans="1:19" ht="23.25" customHeight="1">
      <c r="A30" s="2" t="s">
        <v>34</v>
      </c>
      <c r="E30" s="4"/>
      <c r="G30" s="21">
        <v>58175183</v>
      </c>
      <c r="H30" s="10"/>
      <c r="I30" s="21">
        <v>66389547</v>
      </c>
      <c r="J30" s="9"/>
      <c r="K30" s="21">
        <v>63050728</v>
      </c>
      <c r="L30" s="9"/>
      <c r="M30" s="21">
        <v>75152251</v>
      </c>
      <c r="N30" s="9"/>
      <c r="O30" s="10"/>
      <c r="P30" s="10"/>
      <c r="Q30" s="10"/>
      <c r="R30" s="10"/>
      <c r="S30" s="10"/>
    </row>
    <row r="31" spans="1:19" ht="5.7" customHeight="1">
      <c r="E31" s="4"/>
      <c r="G31" s="22"/>
      <c r="H31" s="14"/>
      <c r="I31" s="22"/>
      <c r="K31" s="23"/>
      <c r="M31" s="23"/>
    </row>
    <row r="32" spans="1:19" ht="23.25" customHeight="1" thickBot="1">
      <c r="A32" s="2" t="s">
        <v>35</v>
      </c>
      <c r="E32" s="4"/>
      <c r="G32" s="24">
        <v>78116140</v>
      </c>
      <c r="H32" s="10"/>
      <c r="I32" s="24">
        <v>99377661</v>
      </c>
      <c r="J32" s="25"/>
      <c r="K32" s="24">
        <v>90461884</v>
      </c>
      <c r="L32" s="25"/>
      <c r="M32" s="24">
        <v>109436227</v>
      </c>
      <c r="N32" s="9"/>
      <c r="O32" s="10"/>
      <c r="P32" s="10"/>
      <c r="Q32" s="10"/>
      <c r="R32" s="10"/>
      <c r="S32" s="10"/>
    </row>
    <row r="33" spans="1:15" ht="22.2" thickTop="1">
      <c r="E33" s="4"/>
      <c r="G33" s="9"/>
      <c r="H33" s="10"/>
      <c r="I33" s="9"/>
      <c r="J33" s="9"/>
      <c r="K33" s="9"/>
      <c r="L33" s="9"/>
      <c r="M33" s="9"/>
      <c r="N33" s="9"/>
      <c r="O33" s="10"/>
    </row>
    <row r="34" spans="1:15">
      <c r="E34" s="4"/>
      <c r="G34" s="9"/>
      <c r="H34" s="10"/>
      <c r="I34" s="9"/>
      <c r="J34" s="9"/>
      <c r="K34" s="9"/>
      <c r="L34" s="9"/>
      <c r="M34" s="9"/>
      <c r="N34" s="9"/>
      <c r="O34" s="10"/>
    </row>
    <row r="35" spans="1:15">
      <c r="E35" s="4"/>
      <c r="G35" s="9"/>
      <c r="H35" s="10"/>
      <c r="I35" s="9"/>
      <c r="J35" s="9"/>
      <c r="K35" s="9"/>
      <c r="L35" s="9"/>
      <c r="M35" s="9"/>
      <c r="N35" s="9"/>
      <c r="O35" s="10"/>
    </row>
    <row r="36" spans="1:15">
      <c r="E36" s="4"/>
      <c r="G36" s="9"/>
      <c r="H36" s="10"/>
      <c r="I36" s="9"/>
      <c r="J36" s="9"/>
      <c r="K36" s="9"/>
      <c r="L36" s="9"/>
      <c r="M36" s="9"/>
      <c r="N36" s="9"/>
      <c r="O36" s="10"/>
    </row>
    <row r="37" spans="1:15">
      <c r="E37" s="4"/>
      <c r="G37" s="9"/>
      <c r="H37" s="10"/>
      <c r="I37" s="9"/>
      <c r="J37" s="9"/>
      <c r="K37" s="9"/>
      <c r="L37" s="9"/>
      <c r="M37" s="9"/>
      <c r="N37" s="9"/>
      <c r="O37" s="10"/>
    </row>
    <row r="38" spans="1:15" ht="17.55" customHeight="1">
      <c r="E38" s="4"/>
      <c r="G38" s="9"/>
      <c r="H38" s="10"/>
      <c r="I38" s="9"/>
      <c r="J38" s="9"/>
      <c r="K38" s="9"/>
      <c r="L38" s="9"/>
      <c r="M38" s="9"/>
      <c r="N38" s="9"/>
      <c r="O38" s="10"/>
    </row>
    <row r="39" spans="1:15">
      <c r="E39" s="4"/>
      <c r="G39" s="9"/>
      <c r="H39" s="10"/>
      <c r="I39" s="9"/>
      <c r="J39" s="9"/>
      <c r="K39" s="9"/>
      <c r="L39" s="9"/>
      <c r="M39" s="9"/>
      <c r="N39" s="9"/>
      <c r="O39" s="10"/>
    </row>
    <row r="40" spans="1:15" ht="18.45" customHeight="1">
      <c r="E40" s="4"/>
      <c r="G40" s="9"/>
      <c r="H40" s="10"/>
      <c r="I40" s="9"/>
      <c r="J40" s="9"/>
      <c r="K40" s="9"/>
      <c r="L40" s="9"/>
      <c r="M40" s="9"/>
      <c r="N40" s="9"/>
      <c r="O40" s="10"/>
    </row>
    <row r="41" spans="1:15">
      <c r="E41" s="4"/>
      <c r="G41" s="9"/>
      <c r="H41" s="10"/>
      <c r="I41" s="9"/>
      <c r="J41" s="9"/>
      <c r="K41" s="9"/>
      <c r="L41" s="9"/>
      <c r="M41" s="9"/>
      <c r="N41" s="9"/>
      <c r="O41" s="10"/>
    </row>
    <row r="42" spans="1:15" ht="24" customHeight="1">
      <c r="E42" s="4"/>
      <c r="G42" s="9"/>
      <c r="H42" s="10"/>
      <c r="I42" s="9"/>
      <c r="J42" s="9"/>
      <c r="K42" s="9"/>
      <c r="L42" s="9"/>
      <c r="M42" s="9"/>
      <c r="N42" s="9"/>
      <c r="O42" s="10"/>
    </row>
    <row r="43" spans="1:15" ht="19.05" customHeight="1">
      <c r="E43" s="4"/>
      <c r="G43" s="9"/>
      <c r="H43" s="10"/>
      <c r="I43" s="9"/>
      <c r="J43" s="9"/>
      <c r="K43" s="9"/>
      <c r="L43" s="9"/>
      <c r="M43" s="9"/>
      <c r="N43" s="9"/>
      <c r="O43" s="10"/>
    </row>
    <row r="44" spans="1:15">
      <c r="E44" s="4"/>
      <c r="G44" s="9"/>
      <c r="H44" s="10"/>
      <c r="I44" s="9"/>
      <c r="J44" s="9"/>
      <c r="K44" s="9"/>
      <c r="L44" s="9"/>
      <c r="M44" s="9"/>
      <c r="N44" s="9"/>
      <c r="O44" s="10"/>
    </row>
    <row r="45" spans="1:15" ht="19.05" customHeight="1">
      <c r="E45" s="4"/>
      <c r="G45" s="9"/>
      <c r="H45" s="10"/>
      <c r="I45" s="9"/>
      <c r="J45" s="9"/>
      <c r="K45" s="9"/>
      <c r="L45" s="9"/>
      <c r="M45" s="9"/>
      <c r="N45" s="9"/>
      <c r="O45" s="10"/>
    </row>
    <row r="46" spans="1:15" ht="22.95" customHeight="1">
      <c r="E46" s="4"/>
      <c r="G46" s="9"/>
      <c r="H46" s="10"/>
      <c r="I46" s="9"/>
      <c r="J46" s="9"/>
      <c r="K46" s="9"/>
      <c r="L46" s="9"/>
      <c r="M46" s="9"/>
      <c r="N46" s="9"/>
      <c r="O46" s="10"/>
    </row>
    <row r="47" spans="1:15" ht="27" customHeight="1">
      <c r="A47" s="23" t="s">
        <v>36</v>
      </c>
      <c r="B47" s="23"/>
      <c r="C47" s="23"/>
      <c r="D47" s="23"/>
      <c r="E47" s="26"/>
      <c r="F47" s="23"/>
      <c r="G47" s="23"/>
      <c r="H47" s="23"/>
      <c r="I47" s="23"/>
      <c r="J47" s="23"/>
      <c r="K47" s="23"/>
      <c r="L47" s="23"/>
      <c r="M47" s="27" t="s">
        <v>37</v>
      </c>
      <c r="N47" s="28"/>
      <c r="O47" s="28"/>
    </row>
    <row r="48" spans="1:15" ht="22.05" customHeight="1">
      <c r="A48" s="2" t="s">
        <v>260</v>
      </c>
      <c r="G48" s="10"/>
      <c r="H48" s="10"/>
      <c r="I48" s="10"/>
      <c r="K48" s="10"/>
      <c r="M48" s="10"/>
      <c r="N48" s="10"/>
    </row>
    <row r="49" spans="1:15" ht="22.2">
      <c r="A49" s="2" t="s">
        <v>1</v>
      </c>
    </row>
    <row r="50" spans="1:15" ht="22.2">
      <c r="A50" s="51" t="s">
        <v>261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2"/>
      <c r="O50" s="2"/>
    </row>
    <row r="51" spans="1:15" ht="7.95" customHeight="1"/>
    <row r="52" spans="1:15">
      <c r="G52" s="141" t="s">
        <v>3</v>
      </c>
      <c r="H52" s="141"/>
      <c r="I52" s="141"/>
      <c r="J52" s="141"/>
      <c r="K52" s="141"/>
      <c r="L52" s="141"/>
      <c r="M52" s="141"/>
    </row>
    <row r="53" spans="1:15">
      <c r="E53" s="4"/>
      <c r="F53" s="4"/>
      <c r="G53" s="141" t="s">
        <v>4</v>
      </c>
      <c r="H53" s="141"/>
      <c r="I53" s="141"/>
      <c r="K53" s="142" t="s">
        <v>5</v>
      </c>
      <c r="L53" s="142"/>
      <c r="M53" s="142"/>
    </row>
    <row r="54" spans="1:15">
      <c r="F54" s="4"/>
      <c r="G54" s="5" t="s">
        <v>262</v>
      </c>
      <c r="H54" s="4"/>
      <c r="I54" s="5" t="s">
        <v>7</v>
      </c>
      <c r="J54" s="4"/>
      <c r="K54" s="5" t="str">
        <f>G54</f>
        <v>June 30, 2026</v>
      </c>
      <c r="L54" s="4"/>
      <c r="M54" s="5" t="s">
        <v>7</v>
      </c>
    </row>
    <row r="55" spans="1:15">
      <c r="F55" s="4"/>
      <c r="G55" s="30" t="s">
        <v>8</v>
      </c>
      <c r="H55" s="4"/>
      <c r="I55" s="30" t="s">
        <v>9</v>
      </c>
      <c r="J55" s="4"/>
      <c r="K55" s="30" t="s">
        <v>8</v>
      </c>
      <c r="L55" s="4"/>
      <c r="M55" s="30" t="s">
        <v>9</v>
      </c>
    </row>
    <row r="56" spans="1:15">
      <c r="E56" s="3" t="s">
        <v>10</v>
      </c>
      <c r="F56" s="4"/>
      <c r="G56" s="3" t="s">
        <v>11</v>
      </c>
      <c r="H56" s="4"/>
      <c r="I56" s="3"/>
      <c r="J56" s="4"/>
      <c r="K56" s="3" t="s">
        <v>11</v>
      </c>
      <c r="L56" s="4"/>
      <c r="M56" s="3"/>
    </row>
    <row r="58" spans="1:15" ht="22.2">
      <c r="A58" s="2" t="s">
        <v>39</v>
      </c>
      <c r="F58" s="4"/>
    </row>
    <row r="59" spans="1:15" ht="22.2">
      <c r="A59" s="2" t="s">
        <v>40</v>
      </c>
      <c r="F59" s="4"/>
    </row>
    <row r="60" spans="1:15" ht="22.2">
      <c r="A60" s="2"/>
      <c r="B60" s="1" t="s">
        <v>283</v>
      </c>
      <c r="F60" s="4"/>
      <c r="G60" s="9">
        <v>359606</v>
      </c>
      <c r="H60" s="31"/>
      <c r="I60" s="9">
        <v>0</v>
      </c>
      <c r="J60" s="9"/>
      <c r="K60" s="9">
        <v>359606</v>
      </c>
      <c r="L60" s="9"/>
      <c r="M60" s="9">
        <v>0</v>
      </c>
    </row>
    <row r="61" spans="1:15">
      <c r="B61" s="1" t="s">
        <v>41</v>
      </c>
      <c r="E61" s="4">
        <v>11</v>
      </c>
      <c r="F61" s="4"/>
      <c r="G61" s="9">
        <v>23152142</v>
      </c>
      <c r="H61" s="31"/>
      <c r="I61" s="9">
        <v>28240423</v>
      </c>
      <c r="J61" s="9"/>
      <c r="K61" s="9">
        <v>41438445</v>
      </c>
      <c r="L61" s="9"/>
      <c r="M61" s="9">
        <v>44217147</v>
      </c>
    </row>
    <row r="62" spans="1:15">
      <c r="B62" s="1" t="s">
        <v>42</v>
      </c>
      <c r="E62" s="4">
        <v>5</v>
      </c>
      <c r="F62" s="4"/>
      <c r="G62" s="9">
        <v>477324</v>
      </c>
      <c r="H62" s="31"/>
      <c r="I62" s="9">
        <v>477324</v>
      </c>
      <c r="J62" s="9"/>
      <c r="K62" s="9">
        <v>477324</v>
      </c>
      <c r="L62" s="9"/>
      <c r="M62" s="9">
        <v>477324</v>
      </c>
    </row>
    <row r="63" spans="1:15">
      <c r="B63" s="1" t="s">
        <v>43</v>
      </c>
      <c r="F63" s="4"/>
      <c r="G63" s="9">
        <v>1503757</v>
      </c>
      <c r="H63" s="31"/>
      <c r="I63" s="9">
        <v>1447395</v>
      </c>
      <c r="J63" s="9"/>
      <c r="K63" s="9">
        <v>1503757</v>
      </c>
      <c r="L63" s="9"/>
      <c r="M63" s="9">
        <v>1447395</v>
      </c>
    </row>
    <row r="64" spans="1:15">
      <c r="B64" s="1" t="s">
        <v>44</v>
      </c>
      <c r="F64" s="4"/>
      <c r="H64" s="31"/>
      <c r="I64" s="9"/>
      <c r="J64" s="9"/>
      <c r="K64" s="9"/>
      <c r="L64" s="9"/>
      <c r="M64" s="9"/>
    </row>
    <row r="65" spans="1:13">
      <c r="C65" s="1" t="s">
        <v>243</v>
      </c>
      <c r="E65" s="4">
        <v>12</v>
      </c>
      <c r="F65" s="4"/>
      <c r="G65" s="9">
        <v>6480000</v>
      </c>
      <c r="H65" s="31"/>
      <c r="I65" s="9">
        <v>7200000</v>
      </c>
      <c r="J65" s="9"/>
      <c r="K65" s="9">
        <v>7110510</v>
      </c>
      <c r="L65" s="9"/>
      <c r="M65" s="9">
        <v>7812658</v>
      </c>
    </row>
    <row r="66" spans="1:13">
      <c r="B66" s="1" t="s">
        <v>256</v>
      </c>
      <c r="F66" s="4"/>
      <c r="G66" s="9">
        <v>1224583</v>
      </c>
      <c r="H66" s="31"/>
      <c r="I66" s="9">
        <v>1224583</v>
      </c>
      <c r="J66" s="9"/>
      <c r="K66" s="9">
        <v>0</v>
      </c>
      <c r="L66" s="9"/>
      <c r="M66" s="9">
        <v>0</v>
      </c>
    </row>
    <row r="67" spans="1:13">
      <c r="B67" s="1" t="s">
        <v>46</v>
      </c>
      <c r="F67" s="4"/>
      <c r="G67" s="9">
        <v>1125524</v>
      </c>
      <c r="H67" s="31"/>
      <c r="I67" s="9">
        <v>1427305</v>
      </c>
      <c r="J67" s="9"/>
      <c r="K67" s="9">
        <v>1125524</v>
      </c>
      <c r="L67" s="9"/>
      <c r="M67" s="9">
        <v>1151505</v>
      </c>
    </row>
    <row r="68" spans="1:13" ht="22.2">
      <c r="A68" s="2" t="s">
        <v>47</v>
      </c>
      <c r="B68" s="2"/>
      <c r="C68" s="2"/>
      <c r="D68" s="2"/>
      <c r="E68" s="2"/>
      <c r="F68" s="4"/>
      <c r="G68" s="33">
        <v>34322936</v>
      </c>
      <c r="H68" s="34"/>
      <c r="I68" s="33">
        <v>40017030</v>
      </c>
      <c r="J68" s="17"/>
      <c r="K68" s="33">
        <v>52015166</v>
      </c>
      <c r="L68" s="17"/>
      <c r="M68" s="33">
        <v>55106029</v>
      </c>
    </row>
    <row r="70" spans="1:13" ht="22.2">
      <c r="A70" s="2" t="s">
        <v>48</v>
      </c>
    </row>
    <row r="71" spans="1:13">
      <c r="B71" s="1" t="s">
        <v>49</v>
      </c>
      <c r="G71" s="9">
        <v>394290</v>
      </c>
      <c r="H71" s="31"/>
      <c r="I71" s="9">
        <v>1160507</v>
      </c>
      <c r="J71" s="9"/>
      <c r="K71" s="9">
        <v>394290</v>
      </c>
      <c r="L71" s="9"/>
      <c r="M71" s="9">
        <v>1160507</v>
      </c>
    </row>
    <row r="72" spans="1:13">
      <c r="B72" s="1" t="s">
        <v>50</v>
      </c>
      <c r="G72" s="99">
        <v>2946144</v>
      </c>
      <c r="H72" s="31"/>
      <c r="I72" s="9">
        <v>2946144</v>
      </c>
      <c r="J72" s="9"/>
      <c r="K72" s="99">
        <v>2946144</v>
      </c>
      <c r="L72" s="9"/>
      <c r="M72" s="9">
        <v>2946144</v>
      </c>
    </row>
    <row r="73" spans="1:13" ht="22.2">
      <c r="A73" s="2" t="s">
        <v>51</v>
      </c>
      <c r="G73" s="21">
        <v>3340434</v>
      </c>
      <c r="H73" s="31"/>
      <c r="I73" s="21">
        <v>4106651</v>
      </c>
      <c r="J73" s="9"/>
      <c r="K73" s="21">
        <v>3340434</v>
      </c>
      <c r="L73" s="9"/>
      <c r="M73" s="21">
        <v>4106651</v>
      </c>
    </row>
    <row r="74" spans="1:13" ht="7.95" customHeight="1">
      <c r="G74" s="36"/>
      <c r="H74" s="35"/>
      <c r="I74" s="36"/>
      <c r="J74" s="10"/>
      <c r="K74" s="10"/>
      <c r="L74" s="10"/>
      <c r="M74" s="10"/>
    </row>
    <row r="75" spans="1:13" ht="22.2">
      <c r="A75" s="2" t="s">
        <v>52</v>
      </c>
      <c r="B75" s="2"/>
      <c r="C75" s="2"/>
      <c r="D75" s="2"/>
      <c r="G75" s="37">
        <v>37663370</v>
      </c>
      <c r="H75" s="31"/>
      <c r="I75" s="37">
        <v>44123681</v>
      </c>
      <c r="J75" s="16"/>
      <c r="K75" s="37">
        <v>55355600</v>
      </c>
      <c r="L75" s="16"/>
      <c r="M75" s="37">
        <v>59212680</v>
      </c>
    </row>
    <row r="76" spans="1:13" ht="7.95" customHeight="1">
      <c r="G76" s="36"/>
      <c r="H76" s="35"/>
      <c r="I76" s="36"/>
      <c r="J76" s="10"/>
      <c r="K76" s="10"/>
      <c r="L76" s="10"/>
      <c r="M76" s="10"/>
    </row>
    <row r="77" spans="1:13" ht="22.2">
      <c r="A77" s="2" t="s">
        <v>53</v>
      </c>
      <c r="G77" s="32"/>
      <c r="H77" s="31"/>
      <c r="I77" s="9"/>
      <c r="J77" s="9"/>
      <c r="K77" s="9"/>
      <c r="L77" s="9"/>
      <c r="M77" s="9"/>
    </row>
    <row r="78" spans="1:13">
      <c r="B78" s="1" t="s">
        <v>54</v>
      </c>
      <c r="E78" s="4">
        <v>15</v>
      </c>
      <c r="G78" s="97"/>
      <c r="H78" s="31"/>
      <c r="I78" s="25"/>
      <c r="J78" s="25"/>
      <c r="K78" s="25"/>
      <c r="L78" s="25"/>
      <c r="M78" s="25"/>
    </row>
    <row r="79" spans="1:13">
      <c r="C79" s="1" t="s">
        <v>55</v>
      </c>
      <c r="G79" s="97"/>
      <c r="H79" s="31"/>
      <c r="I79" s="25"/>
      <c r="J79" s="25"/>
      <c r="K79" s="25"/>
      <c r="L79" s="25"/>
      <c r="M79" s="25"/>
    </row>
    <row r="80" spans="1:13" ht="22.2" thickBot="1">
      <c r="D80" s="1" t="s">
        <v>56</v>
      </c>
      <c r="G80" s="45">
        <v>496998360</v>
      </c>
      <c r="H80" s="31"/>
      <c r="I80" s="45">
        <v>496998360</v>
      </c>
      <c r="J80" s="31"/>
      <c r="K80" s="45">
        <v>496998360</v>
      </c>
      <c r="L80" s="31"/>
      <c r="M80" s="45">
        <v>496998360</v>
      </c>
    </row>
    <row r="81" spans="1:15" ht="22.2" thickTop="1">
      <c r="C81" s="1" t="s">
        <v>58</v>
      </c>
      <c r="G81" s="32"/>
      <c r="H81" s="31"/>
      <c r="I81" s="9"/>
      <c r="J81" s="25"/>
      <c r="K81" s="9"/>
      <c r="L81" s="25"/>
      <c r="M81" s="9"/>
    </row>
    <row r="82" spans="1:15">
      <c r="D82" s="1" t="s">
        <v>59</v>
      </c>
      <c r="G82" s="9">
        <v>300998594</v>
      </c>
      <c r="H82" s="31"/>
      <c r="I82" s="17">
        <v>300998594</v>
      </c>
      <c r="J82" s="25"/>
      <c r="K82" s="9">
        <v>300998594</v>
      </c>
      <c r="L82" s="25"/>
      <c r="M82" s="17">
        <v>300998594</v>
      </c>
    </row>
    <row r="83" spans="1:15">
      <c r="B83" s="1" t="s">
        <v>244</v>
      </c>
      <c r="G83" s="17">
        <v>236245639</v>
      </c>
      <c r="H83" s="39"/>
      <c r="I83" s="17">
        <v>236245639</v>
      </c>
      <c r="J83" s="17"/>
      <c r="K83" s="17">
        <v>236245639</v>
      </c>
      <c r="L83" s="17"/>
      <c r="M83" s="17">
        <v>236245639</v>
      </c>
    </row>
    <row r="84" spans="1:15">
      <c r="B84" s="1" t="s">
        <v>62</v>
      </c>
      <c r="G84" s="39"/>
      <c r="H84" s="39"/>
      <c r="J84" s="17"/>
      <c r="K84" s="17"/>
      <c r="L84" s="17"/>
    </row>
    <row r="85" spans="1:15">
      <c r="C85" s="1" t="s">
        <v>63</v>
      </c>
      <c r="G85" s="17">
        <v>16800000</v>
      </c>
      <c r="H85" s="39"/>
      <c r="I85" s="17">
        <v>16800000</v>
      </c>
      <c r="J85" s="17"/>
      <c r="K85" s="17">
        <v>16800000</v>
      </c>
      <c r="L85" s="17"/>
      <c r="M85" s="17">
        <v>16800000</v>
      </c>
    </row>
    <row r="86" spans="1:15">
      <c r="C86" s="1" t="s">
        <v>64</v>
      </c>
      <c r="G86" s="17">
        <v>-516607875</v>
      </c>
      <c r="H86" s="39"/>
      <c r="I86" s="17">
        <v>-503229507</v>
      </c>
      <c r="J86" s="17"/>
      <c r="K86" s="17">
        <v>-518937949</v>
      </c>
      <c r="L86" s="17"/>
      <c r="M86" s="17">
        <v>-503820686</v>
      </c>
    </row>
    <row r="87" spans="1:15">
      <c r="B87" s="1" t="s">
        <v>65</v>
      </c>
      <c r="G87" s="47">
        <v>3016412</v>
      </c>
      <c r="H87" s="39"/>
      <c r="I87" s="47">
        <v>4439254</v>
      </c>
      <c r="J87" s="17"/>
      <c r="K87" s="47">
        <v>0</v>
      </c>
      <c r="L87" s="17"/>
      <c r="M87" s="47">
        <v>0</v>
      </c>
    </row>
    <row r="88" spans="1:15">
      <c r="A88" s="1" t="s">
        <v>66</v>
      </c>
      <c r="G88" s="17">
        <v>40452770</v>
      </c>
      <c r="H88" s="39"/>
      <c r="I88" s="17">
        <v>55253980</v>
      </c>
      <c r="J88" s="17"/>
      <c r="K88" s="17">
        <v>35106284</v>
      </c>
      <c r="L88" s="17"/>
      <c r="M88" s="17">
        <v>50223547</v>
      </c>
    </row>
    <row r="89" spans="1:15">
      <c r="B89" s="1" t="s">
        <v>67</v>
      </c>
      <c r="G89" s="17">
        <v>0</v>
      </c>
      <c r="H89" s="39"/>
      <c r="I89" s="17">
        <v>0</v>
      </c>
      <c r="J89" s="17"/>
      <c r="K89" s="17">
        <v>0</v>
      </c>
      <c r="L89" s="17"/>
      <c r="M89" s="17">
        <v>0</v>
      </c>
    </row>
    <row r="90" spans="1:15" ht="22.2">
      <c r="A90" s="2" t="s">
        <v>68</v>
      </c>
      <c r="G90" s="33">
        <v>40452770</v>
      </c>
      <c r="H90" s="39"/>
      <c r="I90" s="33">
        <v>55253980</v>
      </c>
      <c r="J90" s="17"/>
      <c r="K90" s="33">
        <v>35106284</v>
      </c>
      <c r="L90" s="17"/>
      <c r="M90" s="33">
        <v>50223547</v>
      </c>
    </row>
    <row r="91" spans="1:15" ht="7.95" customHeight="1">
      <c r="G91" s="36"/>
      <c r="H91" s="35"/>
      <c r="I91" s="36"/>
      <c r="J91" s="10"/>
      <c r="K91" s="10"/>
      <c r="L91" s="10"/>
      <c r="M91" s="10"/>
    </row>
    <row r="92" spans="1:15" ht="22.8" thickBot="1">
      <c r="A92" s="2" t="s">
        <v>69</v>
      </c>
      <c r="G92" s="48">
        <v>78116140</v>
      </c>
      <c r="H92" s="38"/>
      <c r="I92" s="48">
        <v>99377661</v>
      </c>
      <c r="J92" s="38"/>
      <c r="K92" s="48">
        <v>90461884</v>
      </c>
      <c r="L92" s="38"/>
      <c r="M92" s="48">
        <v>109436227</v>
      </c>
    </row>
    <row r="93" spans="1:15" ht="22.2" thickTop="1"/>
    <row r="94" spans="1:15" ht="32.549999999999997" customHeight="1"/>
    <row r="95" spans="1:15" s="43" customFormat="1" ht="27.45" customHeight="1">
      <c r="A95" s="23" t="s">
        <v>36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7" t="s">
        <v>70</v>
      </c>
      <c r="O95" s="42"/>
    </row>
  </sheetData>
  <mergeCells count="6">
    <mergeCell ref="G52:M52"/>
    <mergeCell ref="G53:I53"/>
    <mergeCell ref="K53:M53"/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B18E7-5D30-4CEA-8E43-96D60C7FB4B6}">
  <sheetPr>
    <tabColor theme="7" tint="0.39997558519241921"/>
  </sheetPr>
  <dimension ref="A1:S54"/>
  <sheetViews>
    <sheetView view="pageBreakPreview" zoomScale="69" zoomScaleNormal="100" zoomScaleSheetLayoutView="69" workbookViewId="0">
      <selection activeCell="D21" sqref="D21"/>
    </sheetView>
  </sheetViews>
  <sheetFormatPr defaultColWidth="9.109375" defaultRowHeight="21.6"/>
  <cols>
    <col min="1" max="3" width="2.44140625" style="1" customWidth="1"/>
    <col min="4" max="4" width="37.88671875" style="1" customWidth="1"/>
    <col min="5" max="5" width="7" style="1" customWidth="1"/>
    <col min="6" max="6" width="1" style="1" customWidth="1"/>
    <col min="7" max="7" width="15.44140625" style="1" customWidth="1"/>
    <col min="8" max="8" width="1" style="1" customWidth="1"/>
    <col min="9" max="9" width="15.44140625" style="1" customWidth="1"/>
    <col min="10" max="10" width="1" style="1" customWidth="1"/>
    <col min="11" max="11" width="15.44140625" style="1" customWidth="1"/>
    <col min="12" max="12" width="1" style="1" customWidth="1"/>
    <col min="13" max="14" width="15.44140625" style="1" customWidth="1"/>
    <col min="15" max="15" width="8" style="1" customWidth="1"/>
    <col min="16" max="16" width="9.109375" style="1" customWidth="1"/>
    <col min="17" max="17" width="14.6640625" style="1" customWidth="1"/>
    <col min="18" max="257" width="9.109375" style="1"/>
    <col min="258" max="260" width="2.44140625" style="1" customWidth="1"/>
    <col min="261" max="261" width="39.109375" style="1" customWidth="1"/>
    <col min="262" max="262" width="8.44140625" style="1" bestFit="1" customWidth="1"/>
    <col min="263" max="263" width="0.88671875" style="1" customWidth="1"/>
    <col min="264" max="264" width="15" style="1" customWidth="1"/>
    <col min="265" max="265" width="0.88671875" style="1" customWidth="1"/>
    <col min="266" max="266" width="15.109375" style="1" customWidth="1"/>
    <col min="267" max="267" width="0.88671875" style="1" customWidth="1"/>
    <col min="268" max="268" width="15" style="1" customWidth="1"/>
    <col min="269" max="269" width="0.88671875" style="1" customWidth="1"/>
    <col min="270" max="270" width="15.109375" style="1" customWidth="1"/>
    <col min="271" max="271" width="1.109375" style="1" customWidth="1"/>
    <col min="272" max="513" width="9.109375" style="1"/>
    <col min="514" max="516" width="2.44140625" style="1" customWidth="1"/>
    <col min="517" max="517" width="39.109375" style="1" customWidth="1"/>
    <col min="518" max="518" width="8.44140625" style="1" bestFit="1" customWidth="1"/>
    <col min="519" max="519" width="0.88671875" style="1" customWidth="1"/>
    <col min="520" max="520" width="15" style="1" customWidth="1"/>
    <col min="521" max="521" width="0.88671875" style="1" customWidth="1"/>
    <col min="522" max="522" width="15.109375" style="1" customWidth="1"/>
    <col min="523" max="523" width="0.88671875" style="1" customWidth="1"/>
    <col min="524" max="524" width="15" style="1" customWidth="1"/>
    <col min="525" max="525" width="0.88671875" style="1" customWidth="1"/>
    <col min="526" max="526" width="15.109375" style="1" customWidth="1"/>
    <col min="527" max="527" width="1.109375" style="1" customWidth="1"/>
    <col min="528" max="769" width="9.109375" style="1"/>
    <col min="770" max="772" width="2.44140625" style="1" customWidth="1"/>
    <col min="773" max="773" width="39.109375" style="1" customWidth="1"/>
    <col min="774" max="774" width="8.44140625" style="1" bestFit="1" customWidth="1"/>
    <col min="775" max="775" width="0.88671875" style="1" customWidth="1"/>
    <col min="776" max="776" width="15" style="1" customWidth="1"/>
    <col min="777" max="777" width="0.88671875" style="1" customWidth="1"/>
    <col min="778" max="778" width="15.109375" style="1" customWidth="1"/>
    <col min="779" max="779" width="0.88671875" style="1" customWidth="1"/>
    <col min="780" max="780" width="15" style="1" customWidth="1"/>
    <col min="781" max="781" width="0.88671875" style="1" customWidth="1"/>
    <col min="782" max="782" width="15.109375" style="1" customWidth="1"/>
    <col min="783" max="783" width="1.109375" style="1" customWidth="1"/>
    <col min="784" max="1025" width="9.109375" style="1"/>
    <col min="1026" max="1028" width="2.44140625" style="1" customWidth="1"/>
    <col min="1029" max="1029" width="39.109375" style="1" customWidth="1"/>
    <col min="1030" max="1030" width="8.44140625" style="1" bestFit="1" customWidth="1"/>
    <col min="1031" max="1031" width="0.88671875" style="1" customWidth="1"/>
    <col min="1032" max="1032" width="15" style="1" customWidth="1"/>
    <col min="1033" max="1033" width="0.88671875" style="1" customWidth="1"/>
    <col min="1034" max="1034" width="15.109375" style="1" customWidth="1"/>
    <col min="1035" max="1035" width="0.88671875" style="1" customWidth="1"/>
    <col min="1036" max="1036" width="15" style="1" customWidth="1"/>
    <col min="1037" max="1037" width="0.88671875" style="1" customWidth="1"/>
    <col min="1038" max="1038" width="15.109375" style="1" customWidth="1"/>
    <col min="1039" max="1039" width="1.109375" style="1" customWidth="1"/>
    <col min="1040" max="1281" width="9.109375" style="1"/>
    <col min="1282" max="1284" width="2.44140625" style="1" customWidth="1"/>
    <col min="1285" max="1285" width="39.109375" style="1" customWidth="1"/>
    <col min="1286" max="1286" width="8.44140625" style="1" bestFit="1" customWidth="1"/>
    <col min="1287" max="1287" width="0.88671875" style="1" customWidth="1"/>
    <col min="1288" max="1288" width="15" style="1" customWidth="1"/>
    <col min="1289" max="1289" width="0.88671875" style="1" customWidth="1"/>
    <col min="1290" max="1290" width="15.109375" style="1" customWidth="1"/>
    <col min="1291" max="1291" width="0.88671875" style="1" customWidth="1"/>
    <col min="1292" max="1292" width="15" style="1" customWidth="1"/>
    <col min="1293" max="1293" width="0.88671875" style="1" customWidth="1"/>
    <col min="1294" max="1294" width="15.109375" style="1" customWidth="1"/>
    <col min="1295" max="1295" width="1.109375" style="1" customWidth="1"/>
    <col min="1296" max="1537" width="9.109375" style="1"/>
    <col min="1538" max="1540" width="2.44140625" style="1" customWidth="1"/>
    <col min="1541" max="1541" width="39.109375" style="1" customWidth="1"/>
    <col min="1542" max="1542" width="8.44140625" style="1" bestFit="1" customWidth="1"/>
    <col min="1543" max="1543" width="0.88671875" style="1" customWidth="1"/>
    <col min="1544" max="1544" width="15" style="1" customWidth="1"/>
    <col min="1545" max="1545" width="0.88671875" style="1" customWidth="1"/>
    <col min="1546" max="1546" width="15.109375" style="1" customWidth="1"/>
    <col min="1547" max="1547" width="0.88671875" style="1" customWidth="1"/>
    <col min="1548" max="1548" width="15" style="1" customWidth="1"/>
    <col min="1549" max="1549" width="0.88671875" style="1" customWidth="1"/>
    <col min="1550" max="1550" width="15.109375" style="1" customWidth="1"/>
    <col min="1551" max="1551" width="1.109375" style="1" customWidth="1"/>
    <col min="1552" max="1793" width="9.109375" style="1"/>
    <col min="1794" max="1796" width="2.44140625" style="1" customWidth="1"/>
    <col min="1797" max="1797" width="39.109375" style="1" customWidth="1"/>
    <col min="1798" max="1798" width="8.44140625" style="1" bestFit="1" customWidth="1"/>
    <col min="1799" max="1799" width="0.88671875" style="1" customWidth="1"/>
    <col min="1800" max="1800" width="15" style="1" customWidth="1"/>
    <col min="1801" max="1801" width="0.88671875" style="1" customWidth="1"/>
    <col min="1802" max="1802" width="15.109375" style="1" customWidth="1"/>
    <col min="1803" max="1803" width="0.88671875" style="1" customWidth="1"/>
    <col min="1804" max="1804" width="15" style="1" customWidth="1"/>
    <col min="1805" max="1805" width="0.88671875" style="1" customWidth="1"/>
    <col min="1806" max="1806" width="15.109375" style="1" customWidth="1"/>
    <col min="1807" max="1807" width="1.109375" style="1" customWidth="1"/>
    <col min="1808" max="2049" width="9.109375" style="1"/>
    <col min="2050" max="2052" width="2.44140625" style="1" customWidth="1"/>
    <col min="2053" max="2053" width="39.109375" style="1" customWidth="1"/>
    <col min="2054" max="2054" width="8.44140625" style="1" bestFit="1" customWidth="1"/>
    <col min="2055" max="2055" width="0.88671875" style="1" customWidth="1"/>
    <col min="2056" max="2056" width="15" style="1" customWidth="1"/>
    <col min="2057" max="2057" width="0.88671875" style="1" customWidth="1"/>
    <col min="2058" max="2058" width="15.109375" style="1" customWidth="1"/>
    <col min="2059" max="2059" width="0.88671875" style="1" customWidth="1"/>
    <col min="2060" max="2060" width="15" style="1" customWidth="1"/>
    <col min="2061" max="2061" width="0.88671875" style="1" customWidth="1"/>
    <col min="2062" max="2062" width="15.109375" style="1" customWidth="1"/>
    <col min="2063" max="2063" width="1.109375" style="1" customWidth="1"/>
    <col min="2064" max="2305" width="9.109375" style="1"/>
    <col min="2306" max="2308" width="2.44140625" style="1" customWidth="1"/>
    <col min="2309" max="2309" width="39.109375" style="1" customWidth="1"/>
    <col min="2310" max="2310" width="8.44140625" style="1" bestFit="1" customWidth="1"/>
    <col min="2311" max="2311" width="0.88671875" style="1" customWidth="1"/>
    <col min="2312" max="2312" width="15" style="1" customWidth="1"/>
    <col min="2313" max="2313" width="0.88671875" style="1" customWidth="1"/>
    <col min="2314" max="2314" width="15.109375" style="1" customWidth="1"/>
    <col min="2315" max="2315" width="0.88671875" style="1" customWidth="1"/>
    <col min="2316" max="2316" width="15" style="1" customWidth="1"/>
    <col min="2317" max="2317" width="0.88671875" style="1" customWidth="1"/>
    <col min="2318" max="2318" width="15.109375" style="1" customWidth="1"/>
    <col min="2319" max="2319" width="1.109375" style="1" customWidth="1"/>
    <col min="2320" max="2561" width="9.109375" style="1"/>
    <col min="2562" max="2564" width="2.44140625" style="1" customWidth="1"/>
    <col min="2565" max="2565" width="39.109375" style="1" customWidth="1"/>
    <col min="2566" max="2566" width="8.44140625" style="1" bestFit="1" customWidth="1"/>
    <col min="2567" max="2567" width="0.88671875" style="1" customWidth="1"/>
    <col min="2568" max="2568" width="15" style="1" customWidth="1"/>
    <col min="2569" max="2569" width="0.88671875" style="1" customWidth="1"/>
    <col min="2570" max="2570" width="15.109375" style="1" customWidth="1"/>
    <col min="2571" max="2571" width="0.88671875" style="1" customWidth="1"/>
    <col min="2572" max="2572" width="15" style="1" customWidth="1"/>
    <col min="2573" max="2573" width="0.88671875" style="1" customWidth="1"/>
    <col min="2574" max="2574" width="15.109375" style="1" customWidth="1"/>
    <col min="2575" max="2575" width="1.109375" style="1" customWidth="1"/>
    <col min="2576" max="2817" width="9.109375" style="1"/>
    <col min="2818" max="2820" width="2.44140625" style="1" customWidth="1"/>
    <col min="2821" max="2821" width="39.109375" style="1" customWidth="1"/>
    <col min="2822" max="2822" width="8.44140625" style="1" bestFit="1" customWidth="1"/>
    <col min="2823" max="2823" width="0.88671875" style="1" customWidth="1"/>
    <col min="2824" max="2824" width="15" style="1" customWidth="1"/>
    <col min="2825" max="2825" width="0.88671875" style="1" customWidth="1"/>
    <col min="2826" max="2826" width="15.109375" style="1" customWidth="1"/>
    <col min="2827" max="2827" width="0.88671875" style="1" customWidth="1"/>
    <col min="2828" max="2828" width="15" style="1" customWidth="1"/>
    <col min="2829" max="2829" width="0.88671875" style="1" customWidth="1"/>
    <col min="2830" max="2830" width="15.109375" style="1" customWidth="1"/>
    <col min="2831" max="2831" width="1.109375" style="1" customWidth="1"/>
    <col min="2832" max="3073" width="9.109375" style="1"/>
    <col min="3074" max="3076" width="2.44140625" style="1" customWidth="1"/>
    <col min="3077" max="3077" width="39.109375" style="1" customWidth="1"/>
    <col min="3078" max="3078" width="8.44140625" style="1" bestFit="1" customWidth="1"/>
    <col min="3079" max="3079" width="0.88671875" style="1" customWidth="1"/>
    <col min="3080" max="3080" width="15" style="1" customWidth="1"/>
    <col min="3081" max="3081" width="0.88671875" style="1" customWidth="1"/>
    <col min="3082" max="3082" width="15.109375" style="1" customWidth="1"/>
    <col min="3083" max="3083" width="0.88671875" style="1" customWidth="1"/>
    <col min="3084" max="3084" width="15" style="1" customWidth="1"/>
    <col min="3085" max="3085" width="0.88671875" style="1" customWidth="1"/>
    <col min="3086" max="3086" width="15.109375" style="1" customWidth="1"/>
    <col min="3087" max="3087" width="1.109375" style="1" customWidth="1"/>
    <col min="3088" max="3329" width="9.109375" style="1"/>
    <col min="3330" max="3332" width="2.44140625" style="1" customWidth="1"/>
    <col min="3333" max="3333" width="39.109375" style="1" customWidth="1"/>
    <col min="3334" max="3334" width="8.44140625" style="1" bestFit="1" customWidth="1"/>
    <col min="3335" max="3335" width="0.88671875" style="1" customWidth="1"/>
    <col min="3336" max="3336" width="15" style="1" customWidth="1"/>
    <col min="3337" max="3337" width="0.88671875" style="1" customWidth="1"/>
    <col min="3338" max="3338" width="15.109375" style="1" customWidth="1"/>
    <col min="3339" max="3339" width="0.88671875" style="1" customWidth="1"/>
    <col min="3340" max="3340" width="15" style="1" customWidth="1"/>
    <col min="3341" max="3341" width="0.88671875" style="1" customWidth="1"/>
    <col min="3342" max="3342" width="15.109375" style="1" customWidth="1"/>
    <col min="3343" max="3343" width="1.109375" style="1" customWidth="1"/>
    <col min="3344" max="3585" width="9.109375" style="1"/>
    <col min="3586" max="3588" width="2.44140625" style="1" customWidth="1"/>
    <col min="3589" max="3589" width="39.109375" style="1" customWidth="1"/>
    <col min="3590" max="3590" width="8.44140625" style="1" bestFit="1" customWidth="1"/>
    <col min="3591" max="3591" width="0.88671875" style="1" customWidth="1"/>
    <col min="3592" max="3592" width="15" style="1" customWidth="1"/>
    <col min="3593" max="3593" width="0.88671875" style="1" customWidth="1"/>
    <col min="3594" max="3594" width="15.109375" style="1" customWidth="1"/>
    <col min="3595" max="3595" width="0.88671875" style="1" customWidth="1"/>
    <col min="3596" max="3596" width="15" style="1" customWidth="1"/>
    <col min="3597" max="3597" width="0.88671875" style="1" customWidth="1"/>
    <col min="3598" max="3598" width="15.109375" style="1" customWidth="1"/>
    <col min="3599" max="3599" width="1.109375" style="1" customWidth="1"/>
    <col min="3600" max="3841" width="9.109375" style="1"/>
    <col min="3842" max="3844" width="2.44140625" style="1" customWidth="1"/>
    <col min="3845" max="3845" width="39.109375" style="1" customWidth="1"/>
    <col min="3846" max="3846" width="8.44140625" style="1" bestFit="1" customWidth="1"/>
    <col min="3847" max="3847" width="0.88671875" style="1" customWidth="1"/>
    <col min="3848" max="3848" width="15" style="1" customWidth="1"/>
    <col min="3849" max="3849" width="0.88671875" style="1" customWidth="1"/>
    <col min="3850" max="3850" width="15.109375" style="1" customWidth="1"/>
    <col min="3851" max="3851" width="0.88671875" style="1" customWidth="1"/>
    <col min="3852" max="3852" width="15" style="1" customWidth="1"/>
    <col min="3853" max="3853" width="0.88671875" style="1" customWidth="1"/>
    <col min="3854" max="3854" width="15.109375" style="1" customWidth="1"/>
    <col min="3855" max="3855" width="1.109375" style="1" customWidth="1"/>
    <col min="3856" max="4097" width="9.109375" style="1"/>
    <col min="4098" max="4100" width="2.44140625" style="1" customWidth="1"/>
    <col min="4101" max="4101" width="39.109375" style="1" customWidth="1"/>
    <col min="4102" max="4102" width="8.44140625" style="1" bestFit="1" customWidth="1"/>
    <col min="4103" max="4103" width="0.88671875" style="1" customWidth="1"/>
    <col min="4104" max="4104" width="15" style="1" customWidth="1"/>
    <col min="4105" max="4105" width="0.88671875" style="1" customWidth="1"/>
    <col min="4106" max="4106" width="15.109375" style="1" customWidth="1"/>
    <col min="4107" max="4107" width="0.88671875" style="1" customWidth="1"/>
    <col min="4108" max="4108" width="15" style="1" customWidth="1"/>
    <col min="4109" max="4109" width="0.88671875" style="1" customWidth="1"/>
    <col min="4110" max="4110" width="15.109375" style="1" customWidth="1"/>
    <col min="4111" max="4111" width="1.109375" style="1" customWidth="1"/>
    <col min="4112" max="4353" width="9.109375" style="1"/>
    <col min="4354" max="4356" width="2.44140625" style="1" customWidth="1"/>
    <col min="4357" max="4357" width="39.109375" style="1" customWidth="1"/>
    <col min="4358" max="4358" width="8.44140625" style="1" bestFit="1" customWidth="1"/>
    <col min="4359" max="4359" width="0.88671875" style="1" customWidth="1"/>
    <col min="4360" max="4360" width="15" style="1" customWidth="1"/>
    <col min="4361" max="4361" width="0.88671875" style="1" customWidth="1"/>
    <col min="4362" max="4362" width="15.109375" style="1" customWidth="1"/>
    <col min="4363" max="4363" width="0.88671875" style="1" customWidth="1"/>
    <col min="4364" max="4364" width="15" style="1" customWidth="1"/>
    <col min="4365" max="4365" width="0.88671875" style="1" customWidth="1"/>
    <col min="4366" max="4366" width="15.109375" style="1" customWidth="1"/>
    <col min="4367" max="4367" width="1.109375" style="1" customWidth="1"/>
    <col min="4368" max="4609" width="9.109375" style="1"/>
    <col min="4610" max="4612" width="2.44140625" style="1" customWidth="1"/>
    <col min="4613" max="4613" width="39.109375" style="1" customWidth="1"/>
    <col min="4614" max="4614" width="8.44140625" style="1" bestFit="1" customWidth="1"/>
    <col min="4615" max="4615" width="0.88671875" style="1" customWidth="1"/>
    <col min="4616" max="4616" width="15" style="1" customWidth="1"/>
    <col min="4617" max="4617" width="0.88671875" style="1" customWidth="1"/>
    <col min="4618" max="4618" width="15.109375" style="1" customWidth="1"/>
    <col min="4619" max="4619" width="0.88671875" style="1" customWidth="1"/>
    <col min="4620" max="4620" width="15" style="1" customWidth="1"/>
    <col min="4621" max="4621" width="0.88671875" style="1" customWidth="1"/>
    <col min="4622" max="4622" width="15.109375" style="1" customWidth="1"/>
    <col min="4623" max="4623" width="1.109375" style="1" customWidth="1"/>
    <col min="4624" max="4865" width="9.109375" style="1"/>
    <col min="4866" max="4868" width="2.44140625" style="1" customWidth="1"/>
    <col min="4869" max="4869" width="39.109375" style="1" customWidth="1"/>
    <col min="4870" max="4870" width="8.44140625" style="1" bestFit="1" customWidth="1"/>
    <col min="4871" max="4871" width="0.88671875" style="1" customWidth="1"/>
    <col min="4872" max="4872" width="15" style="1" customWidth="1"/>
    <col min="4873" max="4873" width="0.88671875" style="1" customWidth="1"/>
    <col min="4874" max="4874" width="15.109375" style="1" customWidth="1"/>
    <col min="4875" max="4875" width="0.88671875" style="1" customWidth="1"/>
    <col min="4876" max="4876" width="15" style="1" customWidth="1"/>
    <col min="4877" max="4877" width="0.88671875" style="1" customWidth="1"/>
    <col min="4878" max="4878" width="15.109375" style="1" customWidth="1"/>
    <col min="4879" max="4879" width="1.109375" style="1" customWidth="1"/>
    <col min="4880" max="5121" width="9.109375" style="1"/>
    <col min="5122" max="5124" width="2.44140625" style="1" customWidth="1"/>
    <col min="5125" max="5125" width="39.109375" style="1" customWidth="1"/>
    <col min="5126" max="5126" width="8.44140625" style="1" bestFit="1" customWidth="1"/>
    <col min="5127" max="5127" width="0.88671875" style="1" customWidth="1"/>
    <col min="5128" max="5128" width="15" style="1" customWidth="1"/>
    <col min="5129" max="5129" width="0.88671875" style="1" customWidth="1"/>
    <col min="5130" max="5130" width="15.109375" style="1" customWidth="1"/>
    <col min="5131" max="5131" width="0.88671875" style="1" customWidth="1"/>
    <col min="5132" max="5132" width="15" style="1" customWidth="1"/>
    <col min="5133" max="5133" width="0.88671875" style="1" customWidth="1"/>
    <col min="5134" max="5134" width="15.109375" style="1" customWidth="1"/>
    <col min="5135" max="5135" width="1.109375" style="1" customWidth="1"/>
    <col min="5136" max="5377" width="9.109375" style="1"/>
    <col min="5378" max="5380" width="2.44140625" style="1" customWidth="1"/>
    <col min="5381" max="5381" width="39.109375" style="1" customWidth="1"/>
    <col min="5382" max="5382" width="8.44140625" style="1" bestFit="1" customWidth="1"/>
    <col min="5383" max="5383" width="0.88671875" style="1" customWidth="1"/>
    <col min="5384" max="5384" width="15" style="1" customWidth="1"/>
    <col min="5385" max="5385" width="0.88671875" style="1" customWidth="1"/>
    <col min="5386" max="5386" width="15.109375" style="1" customWidth="1"/>
    <col min="5387" max="5387" width="0.88671875" style="1" customWidth="1"/>
    <col min="5388" max="5388" width="15" style="1" customWidth="1"/>
    <col min="5389" max="5389" width="0.88671875" style="1" customWidth="1"/>
    <col min="5390" max="5390" width="15.109375" style="1" customWidth="1"/>
    <col min="5391" max="5391" width="1.109375" style="1" customWidth="1"/>
    <col min="5392" max="5633" width="9.109375" style="1"/>
    <col min="5634" max="5636" width="2.44140625" style="1" customWidth="1"/>
    <col min="5637" max="5637" width="39.109375" style="1" customWidth="1"/>
    <col min="5638" max="5638" width="8.44140625" style="1" bestFit="1" customWidth="1"/>
    <col min="5639" max="5639" width="0.88671875" style="1" customWidth="1"/>
    <col min="5640" max="5640" width="15" style="1" customWidth="1"/>
    <col min="5641" max="5641" width="0.88671875" style="1" customWidth="1"/>
    <col min="5642" max="5642" width="15.109375" style="1" customWidth="1"/>
    <col min="5643" max="5643" width="0.88671875" style="1" customWidth="1"/>
    <col min="5644" max="5644" width="15" style="1" customWidth="1"/>
    <col min="5645" max="5645" width="0.88671875" style="1" customWidth="1"/>
    <col min="5646" max="5646" width="15.109375" style="1" customWidth="1"/>
    <col min="5647" max="5647" width="1.109375" style="1" customWidth="1"/>
    <col min="5648" max="5889" width="9.109375" style="1"/>
    <col min="5890" max="5892" width="2.44140625" style="1" customWidth="1"/>
    <col min="5893" max="5893" width="39.109375" style="1" customWidth="1"/>
    <col min="5894" max="5894" width="8.44140625" style="1" bestFit="1" customWidth="1"/>
    <col min="5895" max="5895" width="0.88671875" style="1" customWidth="1"/>
    <col min="5896" max="5896" width="15" style="1" customWidth="1"/>
    <col min="5897" max="5897" width="0.88671875" style="1" customWidth="1"/>
    <col min="5898" max="5898" width="15.109375" style="1" customWidth="1"/>
    <col min="5899" max="5899" width="0.88671875" style="1" customWidth="1"/>
    <col min="5900" max="5900" width="15" style="1" customWidth="1"/>
    <col min="5901" max="5901" width="0.88671875" style="1" customWidth="1"/>
    <col min="5902" max="5902" width="15.109375" style="1" customWidth="1"/>
    <col min="5903" max="5903" width="1.109375" style="1" customWidth="1"/>
    <col min="5904" max="6145" width="9.109375" style="1"/>
    <col min="6146" max="6148" width="2.44140625" style="1" customWidth="1"/>
    <col min="6149" max="6149" width="39.109375" style="1" customWidth="1"/>
    <col min="6150" max="6150" width="8.44140625" style="1" bestFit="1" customWidth="1"/>
    <col min="6151" max="6151" width="0.88671875" style="1" customWidth="1"/>
    <col min="6152" max="6152" width="15" style="1" customWidth="1"/>
    <col min="6153" max="6153" width="0.88671875" style="1" customWidth="1"/>
    <col min="6154" max="6154" width="15.109375" style="1" customWidth="1"/>
    <col min="6155" max="6155" width="0.88671875" style="1" customWidth="1"/>
    <col min="6156" max="6156" width="15" style="1" customWidth="1"/>
    <col min="6157" max="6157" width="0.88671875" style="1" customWidth="1"/>
    <col min="6158" max="6158" width="15.109375" style="1" customWidth="1"/>
    <col min="6159" max="6159" width="1.109375" style="1" customWidth="1"/>
    <col min="6160" max="6401" width="9.109375" style="1"/>
    <col min="6402" max="6404" width="2.44140625" style="1" customWidth="1"/>
    <col min="6405" max="6405" width="39.109375" style="1" customWidth="1"/>
    <col min="6406" max="6406" width="8.44140625" style="1" bestFit="1" customWidth="1"/>
    <col min="6407" max="6407" width="0.88671875" style="1" customWidth="1"/>
    <col min="6408" max="6408" width="15" style="1" customWidth="1"/>
    <col min="6409" max="6409" width="0.88671875" style="1" customWidth="1"/>
    <col min="6410" max="6410" width="15.109375" style="1" customWidth="1"/>
    <col min="6411" max="6411" width="0.88671875" style="1" customWidth="1"/>
    <col min="6412" max="6412" width="15" style="1" customWidth="1"/>
    <col min="6413" max="6413" width="0.88671875" style="1" customWidth="1"/>
    <col min="6414" max="6414" width="15.109375" style="1" customWidth="1"/>
    <col min="6415" max="6415" width="1.109375" style="1" customWidth="1"/>
    <col min="6416" max="6657" width="9.109375" style="1"/>
    <col min="6658" max="6660" width="2.44140625" style="1" customWidth="1"/>
    <col min="6661" max="6661" width="39.109375" style="1" customWidth="1"/>
    <col min="6662" max="6662" width="8.44140625" style="1" bestFit="1" customWidth="1"/>
    <col min="6663" max="6663" width="0.88671875" style="1" customWidth="1"/>
    <col min="6664" max="6664" width="15" style="1" customWidth="1"/>
    <col min="6665" max="6665" width="0.88671875" style="1" customWidth="1"/>
    <col min="6666" max="6666" width="15.109375" style="1" customWidth="1"/>
    <col min="6667" max="6667" width="0.88671875" style="1" customWidth="1"/>
    <col min="6668" max="6668" width="15" style="1" customWidth="1"/>
    <col min="6669" max="6669" width="0.88671875" style="1" customWidth="1"/>
    <col min="6670" max="6670" width="15.109375" style="1" customWidth="1"/>
    <col min="6671" max="6671" width="1.109375" style="1" customWidth="1"/>
    <col min="6672" max="6913" width="9.109375" style="1"/>
    <col min="6914" max="6916" width="2.44140625" style="1" customWidth="1"/>
    <col min="6917" max="6917" width="39.109375" style="1" customWidth="1"/>
    <col min="6918" max="6918" width="8.44140625" style="1" bestFit="1" customWidth="1"/>
    <col min="6919" max="6919" width="0.88671875" style="1" customWidth="1"/>
    <col min="6920" max="6920" width="15" style="1" customWidth="1"/>
    <col min="6921" max="6921" width="0.88671875" style="1" customWidth="1"/>
    <col min="6922" max="6922" width="15.109375" style="1" customWidth="1"/>
    <col min="6923" max="6923" width="0.88671875" style="1" customWidth="1"/>
    <col min="6924" max="6924" width="15" style="1" customWidth="1"/>
    <col min="6925" max="6925" width="0.88671875" style="1" customWidth="1"/>
    <col min="6926" max="6926" width="15.109375" style="1" customWidth="1"/>
    <col min="6927" max="6927" width="1.109375" style="1" customWidth="1"/>
    <col min="6928" max="7169" width="9.109375" style="1"/>
    <col min="7170" max="7172" width="2.44140625" style="1" customWidth="1"/>
    <col min="7173" max="7173" width="39.109375" style="1" customWidth="1"/>
    <col min="7174" max="7174" width="8.44140625" style="1" bestFit="1" customWidth="1"/>
    <col min="7175" max="7175" width="0.88671875" style="1" customWidth="1"/>
    <col min="7176" max="7176" width="15" style="1" customWidth="1"/>
    <col min="7177" max="7177" width="0.88671875" style="1" customWidth="1"/>
    <col min="7178" max="7178" width="15.109375" style="1" customWidth="1"/>
    <col min="7179" max="7179" width="0.88671875" style="1" customWidth="1"/>
    <col min="7180" max="7180" width="15" style="1" customWidth="1"/>
    <col min="7181" max="7181" width="0.88671875" style="1" customWidth="1"/>
    <col min="7182" max="7182" width="15.109375" style="1" customWidth="1"/>
    <col min="7183" max="7183" width="1.109375" style="1" customWidth="1"/>
    <col min="7184" max="7425" width="9.109375" style="1"/>
    <col min="7426" max="7428" width="2.44140625" style="1" customWidth="1"/>
    <col min="7429" max="7429" width="39.109375" style="1" customWidth="1"/>
    <col min="7430" max="7430" width="8.44140625" style="1" bestFit="1" customWidth="1"/>
    <col min="7431" max="7431" width="0.88671875" style="1" customWidth="1"/>
    <col min="7432" max="7432" width="15" style="1" customWidth="1"/>
    <col min="7433" max="7433" width="0.88671875" style="1" customWidth="1"/>
    <col min="7434" max="7434" width="15.109375" style="1" customWidth="1"/>
    <col min="7435" max="7435" width="0.88671875" style="1" customWidth="1"/>
    <col min="7436" max="7436" width="15" style="1" customWidth="1"/>
    <col min="7437" max="7437" width="0.88671875" style="1" customWidth="1"/>
    <col min="7438" max="7438" width="15.109375" style="1" customWidth="1"/>
    <col min="7439" max="7439" width="1.109375" style="1" customWidth="1"/>
    <col min="7440" max="7681" width="9.109375" style="1"/>
    <col min="7682" max="7684" width="2.44140625" style="1" customWidth="1"/>
    <col min="7685" max="7685" width="39.109375" style="1" customWidth="1"/>
    <col min="7686" max="7686" width="8.44140625" style="1" bestFit="1" customWidth="1"/>
    <col min="7687" max="7687" width="0.88671875" style="1" customWidth="1"/>
    <col min="7688" max="7688" width="15" style="1" customWidth="1"/>
    <col min="7689" max="7689" width="0.88671875" style="1" customWidth="1"/>
    <col min="7690" max="7690" width="15.109375" style="1" customWidth="1"/>
    <col min="7691" max="7691" width="0.88671875" style="1" customWidth="1"/>
    <col min="7692" max="7692" width="15" style="1" customWidth="1"/>
    <col min="7693" max="7693" width="0.88671875" style="1" customWidth="1"/>
    <col min="7694" max="7694" width="15.109375" style="1" customWidth="1"/>
    <col min="7695" max="7695" width="1.109375" style="1" customWidth="1"/>
    <col min="7696" max="7937" width="9.109375" style="1"/>
    <col min="7938" max="7940" width="2.44140625" style="1" customWidth="1"/>
    <col min="7941" max="7941" width="39.109375" style="1" customWidth="1"/>
    <col min="7942" max="7942" width="8.44140625" style="1" bestFit="1" customWidth="1"/>
    <col min="7943" max="7943" width="0.88671875" style="1" customWidth="1"/>
    <col min="7944" max="7944" width="15" style="1" customWidth="1"/>
    <col min="7945" max="7945" width="0.88671875" style="1" customWidth="1"/>
    <col min="7946" max="7946" width="15.109375" style="1" customWidth="1"/>
    <col min="7947" max="7947" width="0.88671875" style="1" customWidth="1"/>
    <col min="7948" max="7948" width="15" style="1" customWidth="1"/>
    <col min="7949" max="7949" width="0.88671875" style="1" customWidth="1"/>
    <col min="7950" max="7950" width="15.109375" style="1" customWidth="1"/>
    <col min="7951" max="7951" width="1.109375" style="1" customWidth="1"/>
    <col min="7952" max="8193" width="9.109375" style="1"/>
    <col min="8194" max="8196" width="2.44140625" style="1" customWidth="1"/>
    <col min="8197" max="8197" width="39.109375" style="1" customWidth="1"/>
    <col min="8198" max="8198" width="8.44140625" style="1" bestFit="1" customWidth="1"/>
    <col min="8199" max="8199" width="0.88671875" style="1" customWidth="1"/>
    <col min="8200" max="8200" width="15" style="1" customWidth="1"/>
    <col min="8201" max="8201" width="0.88671875" style="1" customWidth="1"/>
    <col min="8202" max="8202" width="15.109375" style="1" customWidth="1"/>
    <col min="8203" max="8203" width="0.88671875" style="1" customWidth="1"/>
    <col min="8204" max="8204" width="15" style="1" customWidth="1"/>
    <col min="8205" max="8205" width="0.88671875" style="1" customWidth="1"/>
    <col min="8206" max="8206" width="15.109375" style="1" customWidth="1"/>
    <col min="8207" max="8207" width="1.109375" style="1" customWidth="1"/>
    <col min="8208" max="8449" width="9.109375" style="1"/>
    <col min="8450" max="8452" width="2.44140625" style="1" customWidth="1"/>
    <col min="8453" max="8453" width="39.109375" style="1" customWidth="1"/>
    <col min="8454" max="8454" width="8.44140625" style="1" bestFit="1" customWidth="1"/>
    <col min="8455" max="8455" width="0.88671875" style="1" customWidth="1"/>
    <col min="8456" max="8456" width="15" style="1" customWidth="1"/>
    <col min="8457" max="8457" width="0.88671875" style="1" customWidth="1"/>
    <col min="8458" max="8458" width="15.109375" style="1" customWidth="1"/>
    <col min="8459" max="8459" width="0.88671875" style="1" customWidth="1"/>
    <col min="8460" max="8460" width="15" style="1" customWidth="1"/>
    <col min="8461" max="8461" width="0.88671875" style="1" customWidth="1"/>
    <col min="8462" max="8462" width="15.109375" style="1" customWidth="1"/>
    <col min="8463" max="8463" width="1.109375" style="1" customWidth="1"/>
    <col min="8464" max="8705" width="9.109375" style="1"/>
    <col min="8706" max="8708" width="2.44140625" style="1" customWidth="1"/>
    <col min="8709" max="8709" width="39.109375" style="1" customWidth="1"/>
    <col min="8710" max="8710" width="8.44140625" style="1" bestFit="1" customWidth="1"/>
    <col min="8711" max="8711" width="0.88671875" style="1" customWidth="1"/>
    <col min="8712" max="8712" width="15" style="1" customWidth="1"/>
    <col min="8713" max="8713" width="0.88671875" style="1" customWidth="1"/>
    <col min="8714" max="8714" width="15.109375" style="1" customWidth="1"/>
    <col min="8715" max="8715" width="0.88671875" style="1" customWidth="1"/>
    <col min="8716" max="8716" width="15" style="1" customWidth="1"/>
    <col min="8717" max="8717" width="0.88671875" style="1" customWidth="1"/>
    <col min="8718" max="8718" width="15.109375" style="1" customWidth="1"/>
    <col min="8719" max="8719" width="1.109375" style="1" customWidth="1"/>
    <col min="8720" max="8961" width="9.109375" style="1"/>
    <col min="8962" max="8964" width="2.44140625" style="1" customWidth="1"/>
    <col min="8965" max="8965" width="39.109375" style="1" customWidth="1"/>
    <col min="8966" max="8966" width="8.44140625" style="1" bestFit="1" customWidth="1"/>
    <col min="8967" max="8967" width="0.88671875" style="1" customWidth="1"/>
    <col min="8968" max="8968" width="15" style="1" customWidth="1"/>
    <col min="8969" max="8969" width="0.88671875" style="1" customWidth="1"/>
    <col min="8970" max="8970" width="15.109375" style="1" customWidth="1"/>
    <col min="8971" max="8971" width="0.88671875" style="1" customWidth="1"/>
    <col min="8972" max="8972" width="15" style="1" customWidth="1"/>
    <col min="8973" max="8973" width="0.88671875" style="1" customWidth="1"/>
    <col min="8974" max="8974" width="15.109375" style="1" customWidth="1"/>
    <col min="8975" max="8975" width="1.109375" style="1" customWidth="1"/>
    <col min="8976" max="9217" width="9.109375" style="1"/>
    <col min="9218" max="9220" width="2.44140625" style="1" customWidth="1"/>
    <col min="9221" max="9221" width="39.109375" style="1" customWidth="1"/>
    <col min="9222" max="9222" width="8.44140625" style="1" bestFit="1" customWidth="1"/>
    <col min="9223" max="9223" width="0.88671875" style="1" customWidth="1"/>
    <col min="9224" max="9224" width="15" style="1" customWidth="1"/>
    <col min="9225" max="9225" width="0.88671875" style="1" customWidth="1"/>
    <col min="9226" max="9226" width="15.109375" style="1" customWidth="1"/>
    <col min="9227" max="9227" width="0.88671875" style="1" customWidth="1"/>
    <col min="9228" max="9228" width="15" style="1" customWidth="1"/>
    <col min="9229" max="9229" width="0.88671875" style="1" customWidth="1"/>
    <col min="9230" max="9230" width="15.109375" style="1" customWidth="1"/>
    <col min="9231" max="9231" width="1.109375" style="1" customWidth="1"/>
    <col min="9232" max="9473" width="9.109375" style="1"/>
    <col min="9474" max="9476" width="2.44140625" style="1" customWidth="1"/>
    <col min="9477" max="9477" width="39.109375" style="1" customWidth="1"/>
    <col min="9478" max="9478" width="8.44140625" style="1" bestFit="1" customWidth="1"/>
    <col min="9479" max="9479" width="0.88671875" style="1" customWidth="1"/>
    <col min="9480" max="9480" width="15" style="1" customWidth="1"/>
    <col min="9481" max="9481" width="0.88671875" style="1" customWidth="1"/>
    <col min="9482" max="9482" width="15.109375" style="1" customWidth="1"/>
    <col min="9483" max="9483" width="0.88671875" style="1" customWidth="1"/>
    <col min="9484" max="9484" width="15" style="1" customWidth="1"/>
    <col min="9485" max="9485" width="0.88671875" style="1" customWidth="1"/>
    <col min="9486" max="9486" width="15.109375" style="1" customWidth="1"/>
    <col min="9487" max="9487" width="1.109375" style="1" customWidth="1"/>
    <col min="9488" max="9729" width="9.109375" style="1"/>
    <col min="9730" max="9732" width="2.44140625" style="1" customWidth="1"/>
    <col min="9733" max="9733" width="39.109375" style="1" customWidth="1"/>
    <col min="9734" max="9734" width="8.44140625" style="1" bestFit="1" customWidth="1"/>
    <col min="9735" max="9735" width="0.88671875" style="1" customWidth="1"/>
    <col min="9736" max="9736" width="15" style="1" customWidth="1"/>
    <col min="9737" max="9737" width="0.88671875" style="1" customWidth="1"/>
    <col min="9738" max="9738" width="15.109375" style="1" customWidth="1"/>
    <col min="9739" max="9739" width="0.88671875" style="1" customWidth="1"/>
    <col min="9740" max="9740" width="15" style="1" customWidth="1"/>
    <col min="9741" max="9741" width="0.88671875" style="1" customWidth="1"/>
    <col min="9742" max="9742" width="15.109375" style="1" customWidth="1"/>
    <col min="9743" max="9743" width="1.109375" style="1" customWidth="1"/>
    <col min="9744" max="9985" width="9.109375" style="1"/>
    <col min="9986" max="9988" width="2.44140625" style="1" customWidth="1"/>
    <col min="9989" max="9989" width="39.109375" style="1" customWidth="1"/>
    <col min="9990" max="9990" width="8.44140625" style="1" bestFit="1" customWidth="1"/>
    <col min="9991" max="9991" width="0.88671875" style="1" customWidth="1"/>
    <col min="9992" max="9992" width="15" style="1" customWidth="1"/>
    <col min="9993" max="9993" width="0.88671875" style="1" customWidth="1"/>
    <col min="9994" max="9994" width="15.109375" style="1" customWidth="1"/>
    <col min="9995" max="9995" width="0.88671875" style="1" customWidth="1"/>
    <col min="9996" max="9996" width="15" style="1" customWidth="1"/>
    <col min="9997" max="9997" width="0.88671875" style="1" customWidth="1"/>
    <col min="9998" max="9998" width="15.109375" style="1" customWidth="1"/>
    <col min="9999" max="9999" width="1.109375" style="1" customWidth="1"/>
    <col min="10000" max="10241" width="9.109375" style="1"/>
    <col min="10242" max="10244" width="2.44140625" style="1" customWidth="1"/>
    <col min="10245" max="10245" width="39.109375" style="1" customWidth="1"/>
    <col min="10246" max="10246" width="8.44140625" style="1" bestFit="1" customWidth="1"/>
    <col min="10247" max="10247" width="0.88671875" style="1" customWidth="1"/>
    <col min="10248" max="10248" width="15" style="1" customWidth="1"/>
    <col min="10249" max="10249" width="0.88671875" style="1" customWidth="1"/>
    <col min="10250" max="10250" width="15.109375" style="1" customWidth="1"/>
    <col min="10251" max="10251" width="0.88671875" style="1" customWidth="1"/>
    <col min="10252" max="10252" width="15" style="1" customWidth="1"/>
    <col min="10253" max="10253" width="0.88671875" style="1" customWidth="1"/>
    <col min="10254" max="10254" width="15.109375" style="1" customWidth="1"/>
    <col min="10255" max="10255" width="1.109375" style="1" customWidth="1"/>
    <col min="10256" max="10497" width="9.109375" style="1"/>
    <col min="10498" max="10500" width="2.44140625" style="1" customWidth="1"/>
    <col min="10501" max="10501" width="39.109375" style="1" customWidth="1"/>
    <col min="10502" max="10502" width="8.44140625" style="1" bestFit="1" customWidth="1"/>
    <col min="10503" max="10503" width="0.88671875" style="1" customWidth="1"/>
    <col min="10504" max="10504" width="15" style="1" customWidth="1"/>
    <col min="10505" max="10505" width="0.88671875" style="1" customWidth="1"/>
    <col min="10506" max="10506" width="15.109375" style="1" customWidth="1"/>
    <col min="10507" max="10507" width="0.88671875" style="1" customWidth="1"/>
    <col min="10508" max="10508" width="15" style="1" customWidth="1"/>
    <col min="10509" max="10509" width="0.88671875" style="1" customWidth="1"/>
    <col min="10510" max="10510" width="15.109375" style="1" customWidth="1"/>
    <col min="10511" max="10511" width="1.109375" style="1" customWidth="1"/>
    <col min="10512" max="10753" width="9.109375" style="1"/>
    <col min="10754" max="10756" width="2.44140625" style="1" customWidth="1"/>
    <col min="10757" max="10757" width="39.109375" style="1" customWidth="1"/>
    <col min="10758" max="10758" width="8.44140625" style="1" bestFit="1" customWidth="1"/>
    <col min="10759" max="10759" width="0.88671875" style="1" customWidth="1"/>
    <col min="10760" max="10760" width="15" style="1" customWidth="1"/>
    <col min="10761" max="10761" width="0.88671875" style="1" customWidth="1"/>
    <col min="10762" max="10762" width="15.109375" style="1" customWidth="1"/>
    <col min="10763" max="10763" width="0.88671875" style="1" customWidth="1"/>
    <col min="10764" max="10764" width="15" style="1" customWidth="1"/>
    <col min="10765" max="10765" width="0.88671875" style="1" customWidth="1"/>
    <col min="10766" max="10766" width="15.109375" style="1" customWidth="1"/>
    <col min="10767" max="10767" width="1.109375" style="1" customWidth="1"/>
    <col min="10768" max="11009" width="9.109375" style="1"/>
    <col min="11010" max="11012" width="2.44140625" style="1" customWidth="1"/>
    <col min="11013" max="11013" width="39.109375" style="1" customWidth="1"/>
    <col min="11014" max="11014" width="8.44140625" style="1" bestFit="1" customWidth="1"/>
    <col min="11015" max="11015" width="0.88671875" style="1" customWidth="1"/>
    <col min="11016" max="11016" width="15" style="1" customWidth="1"/>
    <col min="11017" max="11017" width="0.88671875" style="1" customWidth="1"/>
    <col min="11018" max="11018" width="15.109375" style="1" customWidth="1"/>
    <col min="11019" max="11019" width="0.88671875" style="1" customWidth="1"/>
    <col min="11020" max="11020" width="15" style="1" customWidth="1"/>
    <col min="11021" max="11021" width="0.88671875" style="1" customWidth="1"/>
    <col min="11022" max="11022" width="15.109375" style="1" customWidth="1"/>
    <col min="11023" max="11023" width="1.109375" style="1" customWidth="1"/>
    <col min="11024" max="11265" width="9.109375" style="1"/>
    <col min="11266" max="11268" width="2.44140625" style="1" customWidth="1"/>
    <col min="11269" max="11269" width="39.109375" style="1" customWidth="1"/>
    <col min="11270" max="11270" width="8.44140625" style="1" bestFit="1" customWidth="1"/>
    <col min="11271" max="11271" width="0.88671875" style="1" customWidth="1"/>
    <col min="11272" max="11272" width="15" style="1" customWidth="1"/>
    <col min="11273" max="11273" width="0.88671875" style="1" customWidth="1"/>
    <col min="11274" max="11274" width="15.109375" style="1" customWidth="1"/>
    <col min="11275" max="11275" width="0.88671875" style="1" customWidth="1"/>
    <col min="11276" max="11276" width="15" style="1" customWidth="1"/>
    <col min="11277" max="11277" width="0.88671875" style="1" customWidth="1"/>
    <col min="11278" max="11278" width="15.109375" style="1" customWidth="1"/>
    <col min="11279" max="11279" width="1.109375" style="1" customWidth="1"/>
    <col min="11280" max="11521" width="9.109375" style="1"/>
    <col min="11522" max="11524" width="2.44140625" style="1" customWidth="1"/>
    <col min="11525" max="11525" width="39.109375" style="1" customWidth="1"/>
    <col min="11526" max="11526" width="8.44140625" style="1" bestFit="1" customWidth="1"/>
    <col min="11527" max="11527" width="0.88671875" style="1" customWidth="1"/>
    <col min="11528" max="11528" width="15" style="1" customWidth="1"/>
    <col min="11529" max="11529" width="0.88671875" style="1" customWidth="1"/>
    <col min="11530" max="11530" width="15.109375" style="1" customWidth="1"/>
    <col min="11531" max="11531" width="0.88671875" style="1" customWidth="1"/>
    <col min="11532" max="11532" width="15" style="1" customWidth="1"/>
    <col min="11533" max="11533" width="0.88671875" style="1" customWidth="1"/>
    <col min="11534" max="11534" width="15.109375" style="1" customWidth="1"/>
    <col min="11535" max="11535" width="1.109375" style="1" customWidth="1"/>
    <col min="11536" max="11777" width="9.109375" style="1"/>
    <col min="11778" max="11780" width="2.44140625" style="1" customWidth="1"/>
    <col min="11781" max="11781" width="39.109375" style="1" customWidth="1"/>
    <col min="11782" max="11782" width="8.44140625" style="1" bestFit="1" customWidth="1"/>
    <col min="11783" max="11783" width="0.88671875" style="1" customWidth="1"/>
    <col min="11784" max="11784" width="15" style="1" customWidth="1"/>
    <col min="11785" max="11785" width="0.88671875" style="1" customWidth="1"/>
    <col min="11786" max="11786" width="15.109375" style="1" customWidth="1"/>
    <col min="11787" max="11787" width="0.88671875" style="1" customWidth="1"/>
    <col min="11788" max="11788" width="15" style="1" customWidth="1"/>
    <col min="11789" max="11789" width="0.88671875" style="1" customWidth="1"/>
    <col min="11790" max="11790" width="15.109375" style="1" customWidth="1"/>
    <col min="11791" max="11791" width="1.109375" style="1" customWidth="1"/>
    <col min="11792" max="12033" width="9.109375" style="1"/>
    <col min="12034" max="12036" width="2.44140625" style="1" customWidth="1"/>
    <col min="12037" max="12037" width="39.109375" style="1" customWidth="1"/>
    <col min="12038" max="12038" width="8.44140625" style="1" bestFit="1" customWidth="1"/>
    <col min="12039" max="12039" width="0.88671875" style="1" customWidth="1"/>
    <col min="12040" max="12040" width="15" style="1" customWidth="1"/>
    <col min="12041" max="12041" width="0.88671875" style="1" customWidth="1"/>
    <col min="12042" max="12042" width="15.109375" style="1" customWidth="1"/>
    <col min="12043" max="12043" width="0.88671875" style="1" customWidth="1"/>
    <col min="12044" max="12044" width="15" style="1" customWidth="1"/>
    <col min="12045" max="12045" width="0.88671875" style="1" customWidth="1"/>
    <col min="12046" max="12046" width="15.109375" style="1" customWidth="1"/>
    <col min="12047" max="12047" width="1.109375" style="1" customWidth="1"/>
    <col min="12048" max="12289" width="9.109375" style="1"/>
    <col min="12290" max="12292" width="2.44140625" style="1" customWidth="1"/>
    <col min="12293" max="12293" width="39.109375" style="1" customWidth="1"/>
    <col min="12294" max="12294" width="8.44140625" style="1" bestFit="1" customWidth="1"/>
    <col min="12295" max="12295" width="0.88671875" style="1" customWidth="1"/>
    <col min="12296" max="12296" width="15" style="1" customWidth="1"/>
    <col min="12297" max="12297" width="0.88671875" style="1" customWidth="1"/>
    <col min="12298" max="12298" width="15.109375" style="1" customWidth="1"/>
    <col min="12299" max="12299" width="0.88671875" style="1" customWidth="1"/>
    <col min="12300" max="12300" width="15" style="1" customWidth="1"/>
    <col min="12301" max="12301" width="0.88671875" style="1" customWidth="1"/>
    <col min="12302" max="12302" width="15.109375" style="1" customWidth="1"/>
    <col min="12303" max="12303" width="1.109375" style="1" customWidth="1"/>
    <col min="12304" max="12545" width="9.109375" style="1"/>
    <col min="12546" max="12548" width="2.44140625" style="1" customWidth="1"/>
    <col min="12549" max="12549" width="39.109375" style="1" customWidth="1"/>
    <col min="12550" max="12550" width="8.44140625" style="1" bestFit="1" customWidth="1"/>
    <col min="12551" max="12551" width="0.88671875" style="1" customWidth="1"/>
    <col min="12552" max="12552" width="15" style="1" customWidth="1"/>
    <col min="12553" max="12553" width="0.88671875" style="1" customWidth="1"/>
    <col min="12554" max="12554" width="15.109375" style="1" customWidth="1"/>
    <col min="12555" max="12555" width="0.88671875" style="1" customWidth="1"/>
    <col min="12556" max="12556" width="15" style="1" customWidth="1"/>
    <col min="12557" max="12557" width="0.88671875" style="1" customWidth="1"/>
    <col min="12558" max="12558" width="15.109375" style="1" customWidth="1"/>
    <col min="12559" max="12559" width="1.109375" style="1" customWidth="1"/>
    <col min="12560" max="12801" width="9.109375" style="1"/>
    <col min="12802" max="12804" width="2.44140625" style="1" customWidth="1"/>
    <col min="12805" max="12805" width="39.109375" style="1" customWidth="1"/>
    <col min="12806" max="12806" width="8.44140625" style="1" bestFit="1" customWidth="1"/>
    <col min="12807" max="12807" width="0.88671875" style="1" customWidth="1"/>
    <col min="12808" max="12808" width="15" style="1" customWidth="1"/>
    <col min="12809" max="12809" width="0.88671875" style="1" customWidth="1"/>
    <col min="12810" max="12810" width="15.109375" style="1" customWidth="1"/>
    <col min="12811" max="12811" width="0.88671875" style="1" customWidth="1"/>
    <col min="12812" max="12812" width="15" style="1" customWidth="1"/>
    <col min="12813" max="12813" width="0.88671875" style="1" customWidth="1"/>
    <col min="12814" max="12814" width="15.109375" style="1" customWidth="1"/>
    <col min="12815" max="12815" width="1.109375" style="1" customWidth="1"/>
    <col min="12816" max="13057" width="9.109375" style="1"/>
    <col min="13058" max="13060" width="2.44140625" style="1" customWidth="1"/>
    <col min="13061" max="13061" width="39.109375" style="1" customWidth="1"/>
    <col min="13062" max="13062" width="8.44140625" style="1" bestFit="1" customWidth="1"/>
    <col min="13063" max="13063" width="0.88671875" style="1" customWidth="1"/>
    <col min="13064" max="13064" width="15" style="1" customWidth="1"/>
    <col min="13065" max="13065" width="0.88671875" style="1" customWidth="1"/>
    <col min="13066" max="13066" width="15.109375" style="1" customWidth="1"/>
    <col min="13067" max="13067" width="0.88671875" style="1" customWidth="1"/>
    <col min="13068" max="13068" width="15" style="1" customWidth="1"/>
    <col min="13069" max="13069" width="0.88671875" style="1" customWidth="1"/>
    <col min="13070" max="13070" width="15.109375" style="1" customWidth="1"/>
    <col min="13071" max="13071" width="1.109375" style="1" customWidth="1"/>
    <col min="13072" max="13313" width="9.109375" style="1"/>
    <col min="13314" max="13316" width="2.44140625" style="1" customWidth="1"/>
    <col min="13317" max="13317" width="39.109375" style="1" customWidth="1"/>
    <col min="13318" max="13318" width="8.44140625" style="1" bestFit="1" customWidth="1"/>
    <col min="13319" max="13319" width="0.88671875" style="1" customWidth="1"/>
    <col min="13320" max="13320" width="15" style="1" customWidth="1"/>
    <col min="13321" max="13321" width="0.88671875" style="1" customWidth="1"/>
    <col min="13322" max="13322" width="15.109375" style="1" customWidth="1"/>
    <col min="13323" max="13323" width="0.88671875" style="1" customWidth="1"/>
    <col min="13324" max="13324" width="15" style="1" customWidth="1"/>
    <col min="13325" max="13325" width="0.88671875" style="1" customWidth="1"/>
    <col min="13326" max="13326" width="15.109375" style="1" customWidth="1"/>
    <col min="13327" max="13327" width="1.109375" style="1" customWidth="1"/>
    <col min="13328" max="13569" width="9.109375" style="1"/>
    <col min="13570" max="13572" width="2.44140625" style="1" customWidth="1"/>
    <col min="13573" max="13573" width="39.109375" style="1" customWidth="1"/>
    <col min="13574" max="13574" width="8.44140625" style="1" bestFit="1" customWidth="1"/>
    <col min="13575" max="13575" width="0.88671875" style="1" customWidth="1"/>
    <col min="13576" max="13576" width="15" style="1" customWidth="1"/>
    <col min="13577" max="13577" width="0.88671875" style="1" customWidth="1"/>
    <col min="13578" max="13578" width="15.109375" style="1" customWidth="1"/>
    <col min="13579" max="13579" width="0.88671875" style="1" customWidth="1"/>
    <col min="13580" max="13580" width="15" style="1" customWidth="1"/>
    <col min="13581" max="13581" width="0.88671875" style="1" customWidth="1"/>
    <col min="13582" max="13582" width="15.109375" style="1" customWidth="1"/>
    <col min="13583" max="13583" width="1.109375" style="1" customWidth="1"/>
    <col min="13584" max="13825" width="9.109375" style="1"/>
    <col min="13826" max="13828" width="2.44140625" style="1" customWidth="1"/>
    <col min="13829" max="13829" width="39.109375" style="1" customWidth="1"/>
    <col min="13830" max="13830" width="8.44140625" style="1" bestFit="1" customWidth="1"/>
    <col min="13831" max="13831" width="0.88671875" style="1" customWidth="1"/>
    <col min="13832" max="13832" width="15" style="1" customWidth="1"/>
    <col min="13833" max="13833" width="0.88671875" style="1" customWidth="1"/>
    <col min="13834" max="13834" width="15.109375" style="1" customWidth="1"/>
    <col min="13835" max="13835" width="0.88671875" style="1" customWidth="1"/>
    <col min="13836" max="13836" width="15" style="1" customWidth="1"/>
    <col min="13837" max="13837" width="0.88671875" style="1" customWidth="1"/>
    <col min="13838" max="13838" width="15.109375" style="1" customWidth="1"/>
    <col min="13839" max="13839" width="1.109375" style="1" customWidth="1"/>
    <col min="13840" max="14081" width="9.109375" style="1"/>
    <col min="14082" max="14084" width="2.44140625" style="1" customWidth="1"/>
    <col min="14085" max="14085" width="39.109375" style="1" customWidth="1"/>
    <col min="14086" max="14086" width="8.44140625" style="1" bestFit="1" customWidth="1"/>
    <col min="14087" max="14087" width="0.88671875" style="1" customWidth="1"/>
    <col min="14088" max="14088" width="15" style="1" customWidth="1"/>
    <col min="14089" max="14089" width="0.88671875" style="1" customWidth="1"/>
    <col min="14090" max="14090" width="15.109375" style="1" customWidth="1"/>
    <col min="14091" max="14091" width="0.88671875" style="1" customWidth="1"/>
    <col min="14092" max="14092" width="15" style="1" customWidth="1"/>
    <col min="14093" max="14093" width="0.88671875" style="1" customWidth="1"/>
    <col min="14094" max="14094" width="15.109375" style="1" customWidth="1"/>
    <col min="14095" max="14095" width="1.109375" style="1" customWidth="1"/>
    <col min="14096" max="14337" width="9.109375" style="1"/>
    <col min="14338" max="14340" width="2.44140625" style="1" customWidth="1"/>
    <col min="14341" max="14341" width="39.109375" style="1" customWidth="1"/>
    <col min="14342" max="14342" width="8.44140625" style="1" bestFit="1" customWidth="1"/>
    <col min="14343" max="14343" width="0.88671875" style="1" customWidth="1"/>
    <col min="14344" max="14344" width="15" style="1" customWidth="1"/>
    <col min="14345" max="14345" width="0.88671875" style="1" customWidth="1"/>
    <col min="14346" max="14346" width="15.109375" style="1" customWidth="1"/>
    <col min="14347" max="14347" width="0.88671875" style="1" customWidth="1"/>
    <col min="14348" max="14348" width="15" style="1" customWidth="1"/>
    <col min="14349" max="14349" width="0.88671875" style="1" customWidth="1"/>
    <col min="14350" max="14350" width="15.109375" style="1" customWidth="1"/>
    <col min="14351" max="14351" width="1.109375" style="1" customWidth="1"/>
    <col min="14352" max="14593" width="9.109375" style="1"/>
    <col min="14594" max="14596" width="2.44140625" style="1" customWidth="1"/>
    <col min="14597" max="14597" width="39.109375" style="1" customWidth="1"/>
    <col min="14598" max="14598" width="8.44140625" style="1" bestFit="1" customWidth="1"/>
    <col min="14599" max="14599" width="0.88671875" style="1" customWidth="1"/>
    <col min="14600" max="14600" width="15" style="1" customWidth="1"/>
    <col min="14601" max="14601" width="0.88671875" style="1" customWidth="1"/>
    <col min="14602" max="14602" width="15.109375" style="1" customWidth="1"/>
    <col min="14603" max="14603" width="0.88671875" style="1" customWidth="1"/>
    <col min="14604" max="14604" width="15" style="1" customWidth="1"/>
    <col min="14605" max="14605" width="0.88671875" style="1" customWidth="1"/>
    <col min="14606" max="14606" width="15.109375" style="1" customWidth="1"/>
    <col min="14607" max="14607" width="1.109375" style="1" customWidth="1"/>
    <col min="14608" max="14849" width="9.109375" style="1"/>
    <col min="14850" max="14852" width="2.44140625" style="1" customWidth="1"/>
    <col min="14853" max="14853" width="39.109375" style="1" customWidth="1"/>
    <col min="14854" max="14854" width="8.44140625" style="1" bestFit="1" customWidth="1"/>
    <col min="14855" max="14855" width="0.88671875" style="1" customWidth="1"/>
    <col min="14856" max="14856" width="15" style="1" customWidth="1"/>
    <col min="14857" max="14857" width="0.88671875" style="1" customWidth="1"/>
    <col min="14858" max="14858" width="15.109375" style="1" customWidth="1"/>
    <col min="14859" max="14859" width="0.88671875" style="1" customWidth="1"/>
    <col min="14860" max="14860" width="15" style="1" customWidth="1"/>
    <col min="14861" max="14861" width="0.88671875" style="1" customWidth="1"/>
    <col min="14862" max="14862" width="15.109375" style="1" customWidth="1"/>
    <col min="14863" max="14863" width="1.109375" style="1" customWidth="1"/>
    <col min="14864" max="15105" width="9.109375" style="1"/>
    <col min="15106" max="15108" width="2.44140625" style="1" customWidth="1"/>
    <col min="15109" max="15109" width="39.109375" style="1" customWidth="1"/>
    <col min="15110" max="15110" width="8.44140625" style="1" bestFit="1" customWidth="1"/>
    <col min="15111" max="15111" width="0.88671875" style="1" customWidth="1"/>
    <col min="15112" max="15112" width="15" style="1" customWidth="1"/>
    <col min="15113" max="15113" width="0.88671875" style="1" customWidth="1"/>
    <col min="15114" max="15114" width="15.109375" style="1" customWidth="1"/>
    <col min="15115" max="15115" width="0.88671875" style="1" customWidth="1"/>
    <col min="15116" max="15116" width="15" style="1" customWidth="1"/>
    <col min="15117" max="15117" width="0.88671875" style="1" customWidth="1"/>
    <col min="15118" max="15118" width="15.109375" style="1" customWidth="1"/>
    <col min="15119" max="15119" width="1.109375" style="1" customWidth="1"/>
    <col min="15120" max="15361" width="9.109375" style="1"/>
    <col min="15362" max="15364" width="2.44140625" style="1" customWidth="1"/>
    <col min="15365" max="15365" width="39.109375" style="1" customWidth="1"/>
    <col min="15366" max="15366" width="8.44140625" style="1" bestFit="1" customWidth="1"/>
    <col min="15367" max="15367" width="0.88671875" style="1" customWidth="1"/>
    <col min="15368" max="15368" width="15" style="1" customWidth="1"/>
    <col min="15369" max="15369" width="0.88671875" style="1" customWidth="1"/>
    <col min="15370" max="15370" width="15.109375" style="1" customWidth="1"/>
    <col min="15371" max="15371" width="0.88671875" style="1" customWidth="1"/>
    <col min="15372" max="15372" width="15" style="1" customWidth="1"/>
    <col min="15373" max="15373" width="0.88671875" style="1" customWidth="1"/>
    <col min="15374" max="15374" width="15.109375" style="1" customWidth="1"/>
    <col min="15375" max="15375" width="1.109375" style="1" customWidth="1"/>
    <col min="15376" max="15617" width="9.109375" style="1"/>
    <col min="15618" max="15620" width="2.44140625" style="1" customWidth="1"/>
    <col min="15621" max="15621" width="39.109375" style="1" customWidth="1"/>
    <col min="15622" max="15622" width="8.44140625" style="1" bestFit="1" customWidth="1"/>
    <col min="15623" max="15623" width="0.88671875" style="1" customWidth="1"/>
    <col min="15624" max="15624" width="15" style="1" customWidth="1"/>
    <col min="15625" max="15625" width="0.88671875" style="1" customWidth="1"/>
    <col min="15626" max="15626" width="15.109375" style="1" customWidth="1"/>
    <col min="15627" max="15627" width="0.88671875" style="1" customWidth="1"/>
    <col min="15628" max="15628" width="15" style="1" customWidth="1"/>
    <col min="15629" max="15629" width="0.88671875" style="1" customWidth="1"/>
    <col min="15630" max="15630" width="15.109375" style="1" customWidth="1"/>
    <col min="15631" max="15631" width="1.109375" style="1" customWidth="1"/>
    <col min="15632" max="15873" width="9.109375" style="1"/>
    <col min="15874" max="15876" width="2.44140625" style="1" customWidth="1"/>
    <col min="15877" max="15877" width="39.109375" style="1" customWidth="1"/>
    <col min="15878" max="15878" width="8.44140625" style="1" bestFit="1" customWidth="1"/>
    <col min="15879" max="15879" width="0.88671875" style="1" customWidth="1"/>
    <col min="15880" max="15880" width="15" style="1" customWidth="1"/>
    <col min="15881" max="15881" width="0.88671875" style="1" customWidth="1"/>
    <col min="15882" max="15882" width="15.109375" style="1" customWidth="1"/>
    <col min="15883" max="15883" width="0.88671875" style="1" customWidth="1"/>
    <col min="15884" max="15884" width="15" style="1" customWidth="1"/>
    <col min="15885" max="15885" width="0.88671875" style="1" customWidth="1"/>
    <col min="15886" max="15886" width="15.109375" style="1" customWidth="1"/>
    <col min="15887" max="15887" width="1.109375" style="1" customWidth="1"/>
    <col min="15888" max="16129" width="9.109375" style="1"/>
    <col min="16130" max="16132" width="2.44140625" style="1" customWidth="1"/>
    <col min="16133" max="16133" width="39.109375" style="1" customWidth="1"/>
    <col min="16134" max="16134" width="8.44140625" style="1" bestFit="1" customWidth="1"/>
    <col min="16135" max="16135" width="0.88671875" style="1" customWidth="1"/>
    <col min="16136" max="16136" width="15" style="1" customWidth="1"/>
    <col min="16137" max="16137" width="0.88671875" style="1" customWidth="1"/>
    <col min="16138" max="16138" width="15.109375" style="1" customWidth="1"/>
    <col min="16139" max="16139" width="0.88671875" style="1" customWidth="1"/>
    <col min="16140" max="16140" width="15" style="1" customWidth="1"/>
    <col min="16141" max="16141" width="0.88671875" style="1" customWidth="1"/>
    <col min="16142" max="16142" width="15.109375" style="1" customWidth="1"/>
    <col min="16143" max="16143" width="1.109375" style="1" customWidth="1"/>
    <col min="16144" max="16384" width="9.109375" style="1"/>
  </cols>
  <sheetData>
    <row r="1" spans="1:19" ht="23.2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19" ht="23.25" customHeight="1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9" ht="23.25" customHeight="1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12"/>
      <c r="O3" s="2"/>
    </row>
    <row r="4" spans="1:19" ht="7.95" customHeight="1"/>
    <row r="5" spans="1:19" ht="23.25" customHeight="1">
      <c r="A5" s="2"/>
      <c r="G5" s="141" t="s">
        <v>3</v>
      </c>
      <c r="H5" s="141"/>
      <c r="I5" s="141"/>
      <c r="J5" s="141"/>
      <c r="K5" s="141"/>
      <c r="L5" s="141"/>
      <c r="M5" s="141"/>
      <c r="N5" s="4"/>
    </row>
    <row r="6" spans="1:19" ht="23.25" customHeight="1">
      <c r="A6" s="2"/>
      <c r="E6" s="4"/>
      <c r="F6" s="4"/>
      <c r="G6" s="141" t="s">
        <v>4</v>
      </c>
      <c r="H6" s="141"/>
      <c r="I6" s="141"/>
      <c r="K6" s="142" t="s">
        <v>5</v>
      </c>
      <c r="L6" s="142"/>
      <c r="M6" s="142"/>
      <c r="N6" s="4"/>
    </row>
    <row r="7" spans="1:19" ht="23.25" customHeight="1">
      <c r="A7" s="2"/>
      <c r="E7" s="4"/>
      <c r="F7" s="4"/>
      <c r="G7" s="5" t="s">
        <v>6</v>
      </c>
      <c r="H7" s="4"/>
      <c r="I7" s="5" t="s">
        <v>7</v>
      </c>
      <c r="K7" s="98" t="str">
        <f>G7</f>
        <v>March 31, 2026</v>
      </c>
      <c r="L7" s="4"/>
      <c r="M7" s="5" t="s">
        <v>7</v>
      </c>
      <c r="N7" s="30"/>
    </row>
    <row r="8" spans="1:19" ht="23.25" customHeight="1">
      <c r="A8" s="2"/>
      <c r="E8" s="4"/>
      <c r="F8" s="4"/>
      <c r="G8" s="4" t="s">
        <v>8</v>
      </c>
      <c r="H8" s="4"/>
      <c r="I8" s="4" t="s">
        <v>9</v>
      </c>
      <c r="K8" s="4" t="s">
        <v>8</v>
      </c>
      <c r="L8" s="4"/>
      <c r="M8" s="4" t="s">
        <v>9</v>
      </c>
      <c r="N8" s="4"/>
    </row>
    <row r="9" spans="1:19" ht="23.25" customHeight="1">
      <c r="A9" s="2"/>
      <c r="E9" s="3" t="s">
        <v>10</v>
      </c>
      <c r="F9" s="4"/>
      <c r="G9" s="6" t="s">
        <v>11</v>
      </c>
      <c r="H9" s="4"/>
      <c r="I9" s="7"/>
      <c r="J9" s="4"/>
      <c r="K9" s="6" t="s">
        <v>11</v>
      </c>
      <c r="L9" s="4"/>
      <c r="M9" s="7"/>
    </row>
    <row r="10" spans="1:19" ht="23.25" customHeight="1">
      <c r="A10" s="2" t="e">
        <f>PROPER(BS!#REF!)</f>
        <v>#REF!</v>
      </c>
      <c r="E10" s="4"/>
      <c r="F10" s="4"/>
      <c r="G10" s="8"/>
      <c r="H10" s="4"/>
      <c r="I10" s="8"/>
      <c r="J10" s="4"/>
      <c r="K10" s="8"/>
      <c r="L10" s="4"/>
      <c r="M10" s="8"/>
      <c r="N10" s="8"/>
    </row>
    <row r="11" spans="1:19" ht="23.25" customHeight="1">
      <c r="A11" s="2" t="str">
        <f>PROPER(BS!A11)</f>
        <v>Current Assets</v>
      </c>
      <c r="E11" s="4"/>
    </row>
    <row r="12" spans="1:19" ht="23.25" customHeight="1">
      <c r="B12" s="1" t="str">
        <f>PROPER(BS!B12)</f>
        <v>Cash And Cash Equivalents</v>
      </c>
      <c r="E12" s="4"/>
      <c r="G12" s="9">
        <v>11238723</v>
      </c>
      <c r="H12" s="10"/>
      <c r="I12" s="9">
        <v>13860123</v>
      </c>
      <c r="J12" s="9"/>
      <c r="K12" s="9">
        <v>6413987</v>
      </c>
      <c r="L12" s="9"/>
      <c r="M12" s="9">
        <v>10893189</v>
      </c>
      <c r="N12" s="9"/>
      <c r="O12" s="9" t="s">
        <v>15</v>
      </c>
      <c r="P12" s="10"/>
      <c r="Q12" s="10"/>
      <c r="R12" s="10"/>
      <c r="S12" s="10"/>
    </row>
    <row r="13" spans="1:19" ht="23.25" customHeight="1">
      <c r="B13" s="1" t="str">
        <f>PROPER(BS!B13)</f>
        <v>Trade And Other Current Receivables</v>
      </c>
      <c r="E13" s="4">
        <v>5</v>
      </c>
      <c r="G13" s="9">
        <v>9908969</v>
      </c>
      <c r="H13" s="10"/>
      <c r="I13" s="9">
        <v>16032913</v>
      </c>
      <c r="J13" s="9"/>
      <c r="K13" s="9">
        <v>9292792</v>
      </c>
      <c r="L13" s="9"/>
      <c r="M13" s="9">
        <v>9221542</v>
      </c>
      <c r="N13" s="9"/>
      <c r="O13" s="9"/>
      <c r="P13" s="10"/>
      <c r="Q13" s="10"/>
      <c r="R13" s="10"/>
      <c r="S13" s="10"/>
    </row>
    <row r="14" spans="1:19">
      <c r="B14" s="1" t="str">
        <f>PROPER(BS!B15)</f>
        <v>Short-Term Loans To Related Companies</v>
      </c>
      <c r="E14" s="4">
        <v>8</v>
      </c>
      <c r="G14" s="9">
        <v>0</v>
      </c>
      <c r="I14" s="9">
        <v>0</v>
      </c>
      <c r="K14" s="9">
        <v>5577940</v>
      </c>
      <c r="L14" s="9"/>
      <c r="M14" s="9">
        <v>5503227</v>
      </c>
    </row>
    <row r="15" spans="1:19" hidden="1">
      <c r="B15" s="46" t="e">
        <f>PROPER(BS!#REF!)</f>
        <v>#REF!</v>
      </c>
      <c r="C15" s="46"/>
      <c r="D15" s="46"/>
      <c r="I15" s="9">
        <v>0</v>
      </c>
      <c r="M15" s="9">
        <v>0</v>
      </c>
    </row>
    <row r="16" spans="1:19" ht="23.25" customHeight="1">
      <c r="B16" s="1" t="e">
        <f>PROPER(BS!#REF!)</f>
        <v>#REF!</v>
      </c>
      <c r="E16" s="4">
        <v>6</v>
      </c>
      <c r="G16" s="9">
        <v>32677</v>
      </c>
      <c r="H16" s="10"/>
      <c r="I16" s="9">
        <v>312333</v>
      </c>
      <c r="J16" s="9"/>
      <c r="K16" s="9">
        <v>7192677</v>
      </c>
      <c r="L16" s="9"/>
      <c r="M16" s="9">
        <v>7472333</v>
      </c>
      <c r="N16" s="9"/>
      <c r="O16" s="10"/>
      <c r="P16" s="10"/>
      <c r="Q16" s="10"/>
      <c r="R16" s="10"/>
      <c r="S16" s="10"/>
    </row>
    <row r="17" spans="1:19" ht="23.25" customHeight="1">
      <c r="B17" s="1" t="str">
        <f>PROPER(BS!B17)</f>
        <v>Other Current Financial Assets</v>
      </c>
      <c r="E17" s="4">
        <v>7</v>
      </c>
      <c r="G17" s="9">
        <v>773063</v>
      </c>
      <c r="H17" s="10"/>
      <c r="I17" s="9">
        <v>730004</v>
      </c>
      <c r="J17" s="9"/>
      <c r="K17" s="9">
        <v>773063</v>
      </c>
      <c r="L17" s="9"/>
      <c r="M17" s="9">
        <v>730004</v>
      </c>
      <c r="N17" s="9"/>
      <c r="O17" s="10"/>
      <c r="P17" s="10"/>
      <c r="Q17" s="10"/>
      <c r="R17" s="10"/>
      <c r="S17" s="10"/>
    </row>
    <row r="18" spans="1:19" ht="23.25" customHeight="1">
      <c r="B18" s="12" t="str">
        <f>PROPER(BS!B18)</f>
        <v>Other Current Assets</v>
      </c>
      <c r="E18" s="4"/>
      <c r="G18" s="13">
        <v>1295076</v>
      </c>
      <c r="H18" s="10"/>
      <c r="I18" s="13">
        <v>2052741</v>
      </c>
      <c r="J18" s="9"/>
      <c r="K18" s="13">
        <v>468830</v>
      </c>
      <c r="L18" s="9"/>
      <c r="M18" s="13">
        <v>463681</v>
      </c>
      <c r="N18" s="9"/>
      <c r="O18" s="10"/>
      <c r="P18" s="10"/>
      <c r="Q18" s="10"/>
      <c r="R18" s="10"/>
      <c r="S18" s="10"/>
    </row>
    <row r="19" spans="1:19" ht="5.7" customHeight="1">
      <c r="E19" s="4"/>
      <c r="G19" s="14"/>
      <c r="H19" s="14"/>
      <c r="I19" s="14"/>
      <c r="N19" s="9"/>
      <c r="P19" s="10"/>
      <c r="Q19" s="10"/>
      <c r="R19" s="10"/>
      <c r="S19" s="10"/>
    </row>
    <row r="20" spans="1:19" ht="23.25" customHeight="1">
      <c r="A20" s="2" t="str">
        <f>PROPER(BS!A20)</f>
        <v>Total Current Assets</v>
      </c>
      <c r="E20" s="4"/>
      <c r="G20" s="13">
        <f>SUM(G12:G18)</f>
        <v>23248508</v>
      </c>
      <c r="H20" s="10"/>
      <c r="I20" s="13">
        <f>SUM(I12:I18)</f>
        <v>32988114</v>
      </c>
      <c r="J20" s="9"/>
      <c r="K20" s="13">
        <f>SUM(K12:K18)</f>
        <v>29719289</v>
      </c>
      <c r="L20" s="9"/>
      <c r="M20" s="13">
        <f>SUM(M12:M18)</f>
        <v>34283976</v>
      </c>
      <c r="N20" s="9"/>
      <c r="O20" s="10"/>
      <c r="P20" s="10"/>
      <c r="Q20" s="10"/>
      <c r="R20" s="10"/>
      <c r="S20" s="10"/>
    </row>
    <row r="21" spans="1:19" ht="15.75" customHeight="1">
      <c r="A21" s="2"/>
      <c r="E21" s="4"/>
      <c r="G21" s="10"/>
      <c r="H21" s="10"/>
      <c r="I21" s="10"/>
      <c r="J21" s="10"/>
      <c r="K21" s="10"/>
      <c r="L21" s="10"/>
      <c r="M21" s="10"/>
      <c r="N21" s="10"/>
      <c r="O21" s="10"/>
    </row>
    <row r="22" spans="1:19" ht="22.2">
      <c r="A22" s="2" t="str">
        <f>PROPER(BS!A22)</f>
        <v>Non-Current Assets</v>
      </c>
      <c r="E22" s="4"/>
      <c r="G22" s="10"/>
      <c r="H22" s="10"/>
      <c r="I22" s="10"/>
      <c r="J22" s="10"/>
      <c r="K22" s="10"/>
      <c r="L22" s="10"/>
      <c r="M22" s="10"/>
      <c r="N22" s="10"/>
      <c r="O22" s="10"/>
    </row>
    <row r="23" spans="1:19" ht="22.2">
      <c r="A23" s="2"/>
      <c r="B23" s="1" t="str">
        <f>PROPER(BS!B23)</f>
        <v>Other Non-Current Financial Assets</v>
      </c>
      <c r="E23" s="4">
        <v>7</v>
      </c>
      <c r="G23" s="10">
        <v>27386103</v>
      </c>
      <c r="H23" s="10"/>
      <c r="I23" s="10">
        <v>25538617</v>
      </c>
      <c r="J23" s="10"/>
      <c r="K23" s="10">
        <v>27386103</v>
      </c>
      <c r="L23" s="10"/>
      <c r="M23" s="10">
        <v>25519348</v>
      </c>
      <c r="N23" s="10"/>
      <c r="O23" s="10"/>
      <c r="P23" s="10"/>
      <c r="R23" s="10"/>
      <c r="S23" s="10"/>
    </row>
    <row r="24" spans="1:19" ht="23.25" customHeight="1">
      <c r="B24" s="1" t="str">
        <f>PROPER(BS!B24)</f>
        <v xml:space="preserve">Investments In Subsidiaries </v>
      </c>
      <c r="E24" s="4">
        <v>9</v>
      </c>
      <c r="G24" s="15">
        <v>0</v>
      </c>
      <c r="H24" s="10"/>
      <c r="I24" s="15">
        <v>0</v>
      </c>
      <c r="J24" s="16"/>
      <c r="K24" s="16">
        <v>4999800</v>
      </c>
      <c r="L24" s="16"/>
      <c r="M24" s="16">
        <v>5033372</v>
      </c>
      <c r="N24" s="16"/>
      <c r="O24" s="10"/>
      <c r="P24" s="10"/>
      <c r="Q24" s="10"/>
      <c r="R24" s="10"/>
      <c r="S24" s="10"/>
    </row>
    <row r="25" spans="1:19" ht="23.25" customHeight="1">
      <c r="B25" s="1" t="str">
        <f>PROPER(BS!B25)</f>
        <v>Investments In Joint Venture</v>
      </c>
      <c r="E25" s="4">
        <v>10</v>
      </c>
      <c r="G25" s="15">
        <v>0</v>
      </c>
      <c r="H25" s="10"/>
      <c r="I25" s="15">
        <v>0</v>
      </c>
      <c r="J25" s="16"/>
      <c r="K25" s="16">
        <v>5359295</v>
      </c>
      <c r="L25" s="16"/>
      <c r="M25" s="16">
        <v>5803427</v>
      </c>
      <c r="N25" s="16"/>
      <c r="O25" s="10"/>
      <c r="P25" s="10"/>
      <c r="Q25" s="10"/>
      <c r="R25" s="10"/>
      <c r="S25" s="10"/>
    </row>
    <row r="26" spans="1:19" ht="23.25" customHeight="1">
      <c r="B26" s="1" t="str">
        <f>PROPER(BS!B26)</f>
        <v>Leasehold Improvement And Equipment</v>
      </c>
      <c r="E26" s="4"/>
      <c r="G26" s="15">
        <v>21291944</v>
      </c>
      <c r="H26" s="10"/>
      <c r="I26" s="15">
        <v>23988574</v>
      </c>
      <c r="J26" s="16"/>
      <c r="K26" s="9">
        <v>21156113</v>
      </c>
      <c r="L26" s="16"/>
      <c r="M26" s="16">
        <v>23841295</v>
      </c>
      <c r="N26" s="16"/>
      <c r="O26" s="10"/>
      <c r="P26" s="10"/>
      <c r="Q26" s="10"/>
      <c r="R26" s="10"/>
      <c r="S26" s="10"/>
    </row>
    <row r="27" spans="1:19" ht="23.25" customHeight="1">
      <c r="B27" s="1" t="str">
        <f>PROPER(BS!B27)</f>
        <v xml:space="preserve">Right-Of-Use Assets </v>
      </c>
      <c r="E27" s="4"/>
      <c r="G27" s="9">
        <v>2135777</v>
      </c>
      <c r="H27" s="10"/>
      <c r="I27" s="9">
        <v>2489841</v>
      </c>
      <c r="J27" s="9"/>
      <c r="K27" s="9">
        <v>2135777</v>
      </c>
      <c r="L27" s="9"/>
      <c r="M27" s="9">
        <v>2489841</v>
      </c>
      <c r="N27" s="9"/>
      <c r="O27" s="10"/>
      <c r="P27" s="10"/>
      <c r="Q27" s="10"/>
      <c r="R27" s="10"/>
      <c r="S27" s="10"/>
    </row>
    <row r="28" spans="1:19" ht="23.25" customHeight="1">
      <c r="B28" s="1" t="str">
        <f>PROPER(BS!B28)</f>
        <v>Intangible Assets</v>
      </c>
      <c r="E28" s="4"/>
      <c r="G28" s="9">
        <v>10856697</v>
      </c>
      <c r="H28" s="10"/>
      <c r="I28" s="9">
        <v>13352675</v>
      </c>
      <c r="J28" s="9"/>
      <c r="K28" s="9">
        <v>10856697</v>
      </c>
      <c r="L28" s="9"/>
      <c r="M28" s="9">
        <v>11445128</v>
      </c>
      <c r="N28" s="9"/>
      <c r="O28" s="9"/>
      <c r="P28" s="10"/>
      <c r="Q28" s="10"/>
      <c r="R28" s="10"/>
      <c r="S28" s="10"/>
    </row>
    <row r="29" spans="1:19" ht="23.25" customHeight="1">
      <c r="B29" s="1" t="str">
        <f>PROPER(BS!B29)</f>
        <v>Other Non-Current Assets</v>
      </c>
      <c r="E29" s="4"/>
      <c r="G29" s="9">
        <v>769240</v>
      </c>
      <c r="H29" s="10"/>
      <c r="I29" s="9">
        <v>1019840</v>
      </c>
      <c r="J29" s="9"/>
      <c r="K29" s="9">
        <v>769240</v>
      </c>
      <c r="L29" s="9"/>
      <c r="M29" s="9">
        <v>1019840</v>
      </c>
      <c r="N29" s="9"/>
      <c r="O29" s="10"/>
      <c r="P29" s="10"/>
      <c r="Q29" s="10"/>
      <c r="R29" s="10"/>
      <c r="S29" s="10"/>
    </row>
    <row r="30" spans="1:19" ht="21.75" hidden="1" customHeight="1">
      <c r="C30" s="1" t="s">
        <v>30</v>
      </c>
      <c r="E30" s="4"/>
      <c r="G30" s="18"/>
      <c r="H30" s="10"/>
      <c r="I30" s="18"/>
      <c r="J30" s="9"/>
      <c r="K30" s="18"/>
      <c r="L30" s="9"/>
      <c r="M30" s="18"/>
      <c r="N30" s="9"/>
      <c r="O30" s="10"/>
    </row>
    <row r="31" spans="1:19" ht="21.75" hidden="1" customHeight="1">
      <c r="C31" s="1" t="s">
        <v>31</v>
      </c>
      <c r="E31" s="4"/>
      <c r="G31" s="19"/>
      <c r="H31" s="10"/>
      <c r="I31" s="19"/>
      <c r="J31" s="9"/>
      <c r="K31" s="19"/>
      <c r="L31" s="9"/>
      <c r="M31" s="19"/>
      <c r="N31" s="9"/>
      <c r="O31" s="10"/>
    </row>
    <row r="32" spans="1:19" ht="21.75" hidden="1" customHeight="1">
      <c r="C32" s="1" t="s">
        <v>32</v>
      </c>
      <c r="E32" s="4"/>
      <c r="G32" s="20"/>
      <c r="H32" s="10"/>
      <c r="I32" s="20"/>
      <c r="J32" s="9"/>
      <c r="K32" s="20"/>
      <c r="L32" s="9"/>
      <c r="M32" s="20"/>
      <c r="N32" s="9"/>
      <c r="O32" s="10"/>
    </row>
    <row r="33" spans="1:19" ht="21.75" hidden="1" customHeight="1">
      <c r="B33" s="1" t="s">
        <v>33</v>
      </c>
      <c r="E33" s="4"/>
      <c r="G33" s="13">
        <f>SUM(G30:G32)</f>
        <v>0</v>
      </c>
      <c r="H33" s="10"/>
      <c r="I33" s="13">
        <f>SUM(I30:I32)</f>
        <v>0</v>
      </c>
      <c r="J33" s="9"/>
      <c r="K33" s="13">
        <f>SUM(K30:K32)</f>
        <v>0</v>
      </c>
      <c r="L33" s="9"/>
      <c r="M33" s="13">
        <f>SUM(M30:M32)</f>
        <v>0</v>
      </c>
      <c r="N33" s="9"/>
      <c r="O33" s="10"/>
    </row>
    <row r="34" spans="1:19" ht="21.75" hidden="1" customHeight="1">
      <c r="E34" s="4"/>
      <c r="G34" s="14"/>
      <c r="H34" s="14"/>
      <c r="I34" s="14"/>
    </row>
    <row r="35" spans="1:19" ht="23.25" customHeight="1">
      <c r="A35" s="2" t="str">
        <f>PROPER(BS!A30)</f>
        <v>Total Non-Current Assets</v>
      </c>
      <c r="E35" s="4"/>
      <c r="G35" s="21">
        <f>SUM(G23:G34)</f>
        <v>62439761</v>
      </c>
      <c r="H35" s="10"/>
      <c r="I35" s="21">
        <f>SUM(I23:I34)</f>
        <v>66389547</v>
      </c>
      <c r="J35" s="9"/>
      <c r="K35" s="21">
        <f>SUM(K23:K34)</f>
        <v>72663025</v>
      </c>
      <c r="L35" s="9"/>
      <c r="M35" s="21">
        <f>SUM(M23:M34)</f>
        <v>75152251</v>
      </c>
      <c r="N35" s="9"/>
      <c r="O35" s="10"/>
      <c r="P35" s="10"/>
      <c r="Q35" s="10"/>
      <c r="R35" s="10"/>
      <c r="S35" s="10"/>
    </row>
    <row r="36" spans="1:19" ht="5.7" customHeight="1">
      <c r="E36" s="4"/>
      <c r="G36" s="22"/>
      <c r="H36" s="14"/>
      <c r="I36" s="22"/>
      <c r="K36" s="23"/>
      <c r="M36" s="23"/>
    </row>
    <row r="37" spans="1:19" ht="23.25" customHeight="1" thickBot="1">
      <c r="A37" s="2" t="str">
        <f>PROPER(BS!A32)</f>
        <v>Total Assets</v>
      </c>
      <c r="E37" s="4"/>
      <c r="G37" s="24">
        <f>+G20+G35</f>
        <v>85688269</v>
      </c>
      <c r="H37" s="10"/>
      <c r="I37" s="24">
        <f>+I35+I20</f>
        <v>99377661</v>
      </c>
      <c r="J37" s="25"/>
      <c r="K37" s="24">
        <f>+K35+K20</f>
        <v>102382314</v>
      </c>
      <c r="L37" s="25"/>
      <c r="M37" s="24">
        <f>+M35+M20</f>
        <v>109436227</v>
      </c>
      <c r="N37" s="9"/>
      <c r="O37" s="10"/>
      <c r="P37" s="10"/>
      <c r="Q37" s="10"/>
      <c r="R37" s="10"/>
      <c r="S37" s="10"/>
    </row>
    <row r="38" spans="1:19" ht="22.2" thickTop="1">
      <c r="E38" s="4"/>
      <c r="G38" s="9"/>
      <c r="H38" s="10"/>
      <c r="I38" s="9"/>
      <c r="J38" s="9"/>
      <c r="K38" s="9"/>
      <c r="L38" s="9"/>
      <c r="M38" s="9"/>
      <c r="N38" s="9"/>
      <c r="O38" s="10"/>
    </row>
    <row r="39" spans="1:19">
      <c r="E39" s="4"/>
      <c r="G39" s="9"/>
      <c r="H39" s="10"/>
      <c r="I39" s="9"/>
      <c r="J39" s="9"/>
      <c r="K39" s="9"/>
      <c r="L39" s="9"/>
      <c r="M39" s="9"/>
      <c r="N39" s="9"/>
      <c r="O39" s="10"/>
    </row>
    <row r="40" spans="1:19">
      <c r="E40" s="4"/>
      <c r="G40" s="9"/>
      <c r="H40" s="10"/>
      <c r="I40" s="9"/>
      <c r="J40" s="9"/>
      <c r="K40" s="9"/>
      <c r="L40" s="9"/>
      <c r="M40" s="9"/>
      <c r="N40" s="9"/>
      <c r="O40" s="10"/>
    </row>
    <row r="41" spans="1:19">
      <c r="E41" s="4"/>
      <c r="G41" s="9"/>
      <c r="H41" s="10"/>
      <c r="I41" s="9"/>
      <c r="J41" s="9"/>
      <c r="K41" s="9"/>
      <c r="L41" s="9"/>
      <c r="M41" s="9"/>
      <c r="N41" s="9"/>
      <c r="O41" s="10"/>
    </row>
    <row r="42" spans="1:19">
      <c r="E42" s="4"/>
      <c r="G42" s="9"/>
      <c r="H42" s="10"/>
      <c r="I42" s="9"/>
      <c r="J42" s="9"/>
      <c r="K42" s="9"/>
      <c r="L42" s="9"/>
      <c r="M42" s="9"/>
      <c r="N42" s="9"/>
      <c r="O42" s="10"/>
    </row>
    <row r="43" spans="1:19">
      <c r="E43" s="4"/>
      <c r="G43" s="9"/>
      <c r="H43" s="10"/>
      <c r="I43" s="9"/>
      <c r="J43" s="9"/>
      <c r="K43" s="9"/>
      <c r="L43" s="9"/>
      <c r="M43" s="9"/>
      <c r="N43" s="9"/>
      <c r="O43" s="10"/>
    </row>
    <row r="44" spans="1:19">
      <c r="E44" s="4"/>
      <c r="G44" s="9"/>
      <c r="H44" s="10"/>
      <c r="I44" s="9"/>
      <c r="J44" s="9"/>
      <c r="K44" s="9"/>
      <c r="L44" s="9"/>
      <c r="M44" s="9"/>
      <c r="N44" s="9"/>
      <c r="O44" s="10"/>
    </row>
    <row r="45" spans="1:19">
      <c r="E45" s="4"/>
      <c r="G45" s="9"/>
      <c r="H45" s="10"/>
      <c r="I45" s="9"/>
      <c r="J45" s="9"/>
      <c r="K45" s="9"/>
      <c r="L45" s="9"/>
      <c r="M45" s="9"/>
      <c r="N45" s="9"/>
      <c r="O45" s="10"/>
    </row>
    <row r="46" spans="1:19">
      <c r="E46" s="4"/>
      <c r="G46" s="9"/>
      <c r="H46" s="10"/>
      <c r="I46" s="9"/>
      <c r="J46" s="9"/>
      <c r="K46" s="9"/>
      <c r="L46" s="9"/>
      <c r="M46" s="9"/>
      <c r="N46" s="9"/>
      <c r="O46" s="10"/>
    </row>
    <row r="47" spans="1:19">
      <c r="E47" s="4"/>
      <c r="G47" s="9"/>
      <c r="H47" s="10"/>
      <c r="I47" s="9"/>
      <c r="J47" s="9"/>
      <c r="K47" s="9"/>
      <c r="L47" s="9"/>
      <c r="M47" s="9"/>
      <c r="N47" s="9"/>
      <c r="O47" s="10"/>
    </row>
    <row r="48" spans="1:19">
      <c r="E48" s="4"/>
      <c r="G48" s="9"/>
      <c r="H48" s="10"/>
      <c r="I48" s="9"/>
      <c r="J48" s="9"/>
      <c r="K48" s="9"/>
      <c r="L48" s="9"/>
      <c r="M48" s="9"/>
      <c r="N48" s="9"/>
      <c r="O48" s="10"/>
    </row>
    <row r="49" spans="1:15">
      <c r="E49" s="4"/>
      <c r="G49" s="9"/>
      <c r="H49" s="10"/>
      <c r="I49" s="9"/>
      <c r="J49" s="9"/>
      <c r="K49" s="9"/>
      <c r="L49" s="9"/>
      <c r="M49" s="9"/>
      <c r="N49" s="9"/>
      <c r="O49" s="10"/>
    </row>
    <row r="50" spans="1:15" ht="24.75" customHeight="1">
      <c r="E50" s="4"/>
      <c r="G50" s="9"/>
      <c r="H50" s="10"/>
      <c r="I50" s="9"/>
      <c r="J50" s="9"/>
      <c r="K50" s="9"/>
      <c r="L50" s="9"/>
      <c r="M50" s="9"/>
      <c r="N50" s="9"/>
      <c r="O50" s="10"/>
    </row>
    <row r="51" spans="1:15">
      <c r="E51" s="4"/>
      <c r="G51" s="9"/>
      <c r="H51" s="10"/>
      <c r="I51" s="9"/>
      <c r="J51" s="9"/>
      <c r="K51" s="9"/>
      <c r="L51" s="9"/>
      <c r="M51" s="9"/>
      <c r="N51" s="9"/>
      <c r="O51" s="10"/>
    </row>
    <row r="52" spans="1:15" ht="13.2" customHeight="1">
      <c r="E52" s="4"/>
      <c r="G52" s="9"/>
      <c r="H52" s="10"/>
      <c r="I52" s="9"/>
      <c r="J52" s="9"/>
      <c r="K52" s="9"/>
      <c r="L52" s="9"/>
      <c r="M52" s="9"/>
      <c r="N52" s="9"/>
      <c r="O52" s="10"/>
    </row>
    <row r="53" spans="1:15" ht="27" customHeight="1">
      <c r="A53" s="23" t="s">
        <v>36</v>
      </c>
      <c r="B53" s="23"/>
      <c r="C53" s="23"/>
      <c r="D53" s="23"/>
      <c r="E53" s="26"/>
      <c r="F53" s="23"/>
      <c r="G53" s="23"/>
      <c r="H53" s="23"/>
      <c r="I53" s="23"/>
      <c r="J53" s="23"/>
      <c r="K53" s="23"/>
      <c r="L53" s="23"/>
      <c r="M53" s="27" t="s">
        <v>38</v>
      </c>
      <c r="N53" s="28"/>
      <c r="O53" s="28"/>
    </row>
    <row r="54" spans="1:15" ht="21" customHeight="1">
      <c r="G54" s="10" t="e">
        <f>+G37-'BS3'!H28</f>
        <v>#REF!</v>
      </c>
      <c r="H54" s="10"/>
      <c r="I54" s="10" t="e">
        <f>+I37-'BS3'!J28</f>
        <v>#REF!</v>
      </c>
      <c r="K54" s="10" t="e">
        <f>+K37-'BS3'!L28</f>
        <v>#REF!</v>
      </c>
      <c r="M54" s="10" t="e">
        <f>+M37-'BS3'!N28</f>
        <v>#REF!</v>
      </c>
      <c r="N54" s="10"/>
    </row>
  </sheetData>
  <mergeCells count="6">
    <mergeCell ref="A1:O1"/>
    <mergeCell ref="A2:O2"/>
    <mergeCell ref="A3:M3"/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3F543-651C-473A-9EF5-D5E022EADA8D}">
  <sheetPr>
    <tabColor theme="7" tint="0.39997558519241921"/>
  </sheetPr>
  <dimension ref="A1:O52"/>
  <sheetViews>
    <sheetView view="pageBreakPreview" topLeftCell="A7" zoomScale="67" zoomScaleNormal="40" zoomScaleSheetLayoutView="67" workbookViewId="0">
      <selection activeCell="R6" sqref="R6"/>
    </sheetView>
  </sheetViews>
  <sheetFormatPr defaultColWidth="8.88671875" defaultRowHeight="21.6"/>
  <cols>
    <col min="1" max="2" width="2.109375" style="1" customWidth="1"/>
    <col min="3" max="3" width="2" style="1" customWidth="1"/>
    <col min="4" max="4" width="2.44140625" style="1" customWidth="1"/>
    <col min="5" max="5" width="37.44140625" style="1" customWidth="1"/>
    <col min="6" max="6" width="4.109375" style="1" customWidth="1"/>
    <col min="7" max="7" width="1" style="1" customWidth="1"/>
    <col min="8" max="8" width="15.88671875" style="1" customWidth="1"/>
    <col min="9" max="9" width="1" style="1" customWidth="1"/>
    <col min="10" max="10" width="15.88671875" style="1" customWidth="1"/>
    <col min="11" max="11" width="1" style="1" customWidth="1"/>
    <col min="12" max="12" width="15.88671875" style="1" customWidth="1"/>
    <col min="13" max="13" width="1" style="1" customWidth="1"/>
    <col min="14" max="14" width="15.88671875" style="1" customWidth="1"/>
    <col min="15" max="15" width="0.88671875" style="1" customWidth="1"/>
    <col min="16" max="256" width="8.88671875" style="29"/>
    <col min="257" max="258" width="2.109375" style="29" customWidth="1"/>
    <col min="259" max="259" width="2" style="29" customWidth="1"/>
    <col min="260" max="260" width="2.44140625" style="29" customWidth="1"/>
    <col min="261" max="261" width="42.33203125" style="29" customWidth="1"/>
    <col min="262" max="262" width="7.44140625" style="29" customWidth="1"/>
    <col min="263" max="263" width="0.88671875" style="29" customWidth="1"/>
    <col min="264" max="264" width="14.33203125" style="29" customWidth="1"/>
    <col min="265" max="265" width="0.88671875" style="29" customWidth="1"/>
    <col min="266" max="266" width="15.109375" style="29" customWidth="1"/>
    <col min="267" max="267" width="0.88671875" style="29" customWidth="1"/>
    <col min="268" max="268" width="14.33203125" style="29" customWidth="1"/>
    <col min="269" max="269" width="0.88671875" style="29" customWidth="1"/>
    <col min="270" max="270" width="15.109375" style="29" customWidth="1"/>
    <col min="271" max="271" width="0.88671875" style="29" customWidth="1"/>
    <col min="272" max="512" width="8.88671875" style="29"/>
    <col min="513" max="514" width="2.109375" style="29" customWidth="1"/>
    <col min="515" max="515" width="2" style="29" customWidth="1"/>
    <col min="516" max="516" width="2.44140625" style="29" customWidth="1"/>
    <col min="517" max="517" width="42.33203125" style="29" customWidth="1"/>
    <col min="518" max="518" width="7.44140625" style="29" customWidth="1"/>
    <col min="519" max="519" width="0.88671875" style="29" customWidth="1"/>
    <col min="520" max="520" width="14.33203125" style="29" customWidth="1"/>
    <col min="521" max="521" width="0.88671875" style="29" customWidth="1"/>
    <col min="522" max="522" width="15.109375" style="29" customWidth="1"/>
    <col min="523" max="523" width="0.88671875" style="29" customWidth="1"/>
    <col min="524" max="524" width="14.33203125" style="29" customWidth="1"/>
    <col min="525" max="525" width="0.88671875" style="29" customWidth="1"/>
    <col min="526" max="526" width="15.109375" style="29" customWidth="1"/>
    <col min="527" max="527" width="0.88671875" style="29" customWidth="1"/>
    <col min="528" max="768" width="8.88671875" style="29"/>
    <col min="769" max="770" width="2.109375" style="29" customWidth="1"/>
    <col min="771" max="771" width="2" style="29" customWidth="1"/>
    <col min="772" max="772" width="2.44140625" style="29" customWidth="1"/>
    <col min="773" max="773" width="42.33203125" style="29" customWidth="1"/>
    <col min="774" max="774" width="7.44140625" style="29" customWidth="1"/>
    <col min="775" max="775" width="0.88671875" style="29" customWidth="1"/>
    <col min="776" max="776" width="14.33203125" style="29" customWidth="1"/>
    <col min="777" max="777" width="0.88671875" style="29" customWidth="1"/>
    <col min="778" max="778" width="15.109375" style="29" customWidth="1"/>
    <col min="779" max="779" width="0.88671875" style="29" customWidth="1"/>
    <col min="780" max="780" width="14.33203125" style="29" customWidth="1"/>
    <col min="781" max="781" width="0.88671875" style="29" customWidth="1"/>
    <col min="782" max="782" width="15.109375" style="29" customWidth="1"/>
    <col min="783" max="783" width="0.88671875" style="29" customWidth="1"/>
    <col min="784" max="1024" width="8.88671875" style="29"/>
    <col min="1025" max="1026" width="2.109375" style="29" customWidth="1"/>
    <col min="1027" max="1027" width="2" style="29" customWidth="1"/>
    <col min="1028" max="1028" width="2.44140625" style="29" customWidth="1"/>
    <col min="1029" max="1029" width="42.33203125" style="29" customWidth="1"/>
    <col min="1030" max="1030" width="7.44140625" style="29" customWidth="1"/>
    <col min="1031" max="1031" width="0.88671875" style="29" customWidth="1"/>
    <col min="1032" max="1032" width="14.33203125" style="29" customWidth="1"/>
    <col min="1033" max="1033" width="0.88671875" style="29" customWidth="1"/>
    <col min="1034" max="1034" width="15.109375" style="29" customWidth="1"/>
    <col min="1035" max="1035" width="0.88671875" style="29" customWidth="1"/>
    <col min="1036" max="1036" width="14.33203125" style="29" customWidth="1"/>
    <col min="1037" max="1037" width="0.88671875" style="29" customWidth="1"/>
    <col min="1038" max="1038" width="15.109375" style="29" customWidth="1"/>
    <col min="1039" max="1039" width="0.88671875" style="29" customWidth="1"/>
    <col min="1040" max="1280" width="8.88671875" style="29"/>
    <col min="1281" max="1282" width="2.109375" style="29" customWidth="1"/>
    <col min="1283" max="1283" width="2" style="29" customWidth="1"/>
    <col min="1284" max="1284" width="2.44140625" style="29" customWidth="1"/>
    <col min="1285" max="1285" width="42.33203125" style="29" customWidth="1"/>
    <col min="1286" max="1286" width="7.44140625" style="29" customWidth="1"/>
    <col min="1287" max="1287" width="0.88671875" style="29" customWidth="1"/>
    <col min="1288" max="1288" width="14.33203125" style="29" customWidth="1"/>
    <col min="1289" max="1289" width="0.88671875" style="29" customWidth="1"/>
    <col min="1290" max="1290" width="15.109375" style="29" customWidth="1"/>
    <col min="1291" max="1291" width="0.88671875" style="29" customWidth="1"/>
    <col min="1292" max="1292" width="14.33203125" style="29" customWidth="1"/>
    <col min="1293" max="1293" width="0.88671875" style="29" customWidth="1"/>
    <col min="1294" max="1294" width="15.109375" style="29" customWidth="1"/>
    <col min="1295" max="1295" width="0.88671875" style="29" customWidth="1"/>
    <col min="1296" max="1536" width="8.88671875" style="29"/>
    <col min="1537" max="1538" width="2.109375" style="29" customWidth="1"/>
    <col min="1539" max="1539" width="2" style="29" customWidth="1"/>
    <col min="1540" max="1540" width="2.44140625" style="29" customWidth="1"/>
    <col min="1541" max="1541" width="42.33203125" style="29" customWidth="1"/>
    <col min="1542" max="1542" width="7.44140625" style="29" customWidth="1"/>
    <col min="1543" max="1543" width="0.88671875" style="29" customWidth="1"/>
    <col min="1544" max="1544" width="14.33203125" style="29" customWidth="1"/>
    <col min="1545" max="1545" width="0.88671875" style="29" customWidth="1"/>
    <col min="1546" max="1546" width="15.109375" style="29" customWidth="1"/>
    <col min="1547" max="1547" width="0.88671875" style="29" customWidth="1"/>
    <col min="1548" max="1548" width="14.33203125" style="29" customWidth="1"/>
    <col min="1549" max="1549" width="0.88671875" style="29" customWidth="1"/>
    <col min="1550" max="1550" width="15.109375" style="29" customWidth="1"/>
    <col min="1551" max="1551" width="0.88671875" style="29" customWidth="1"/>
    <col min="1552" max="1792" width="8.88671875" style="29"/>
    <col min="1793" max="1794" width="2.109375" style="29" customWidth="1"/>
    <col min="1795" max="1795" width="2" style="29" customWidth="1"/>
    <col min="1796" max="1796" width="2.44140625" style="29" customWidth="1"/>
    <col min="1797" max="1797" width="42.33203125" style="29" customWidth="1"/>
    <col min="1798" max="1798" width="7.44140625" style="29" customWidth="1"/>
    <col min="1799" max="1799" width="0.88671875" style="29" customWidth="1"/>
    <col min="1800" max="1800" width="14.33203125" style="29" customWidth="1"/>
    <col min="1801" max="1801" width="0.88671875" style="29" customWidth="1"/>
    <col min="1802" max="1802" width="15.109375" style="29" customWidth="1"/>
    <col min="1803" max="1803" width="0.88671875" style="29" customWidth="1"/>
    <col min="1804" max="1804" width="14.33203125" style="29" customWidth="1"/>
    <col min="1805" max="1805" width="0.88671875" style="29" customWidth="1"/>
    <col min="1806" max="1806" width="15.109375" style="29" customWidth="1"/>
    <col min="1807" max="1807" width="0.88671875" style="29" customWidth="1"/>
    <col min="1808" max="2048" width="8.88671875" style="29"/>
    <col min="2049" max="2050" width="2.109375" style="29" customWidth="1"/>
    <col min="2051" max="2051" width="2" style="29" customWidth="1"/>
    <col min="2052" max="2052" width="2.44140625" style="29" customWidth="1"/>
    <col min="2053" max="2053" width="42.33203125" style="29" customWidth="1"/>
    <col min="2054" max="2054" width="7.44140625" style="29" customWidth="1"/>
    <col min="2055" max="2055" width="0.88671875" style="29" customWidth="1"/>
    <col min="2056" max="2056" width="14.33203125" style="29" customWidth="1"/>
    <col min="2057" max="2057" width="0.88671875" style="29" customWidth="1"/>
    <col min="2058" max="2058" width="15.109375" style="29" customWidth="1"/>
    <col min="2059" max="2059" width="0.88671875" style="29" customWidth="1"/>
    <col min="2060" max="2060" width="14.33203125" style="29" customWidth="1"/>
    <col min="2061" max="2061" width="0.88671875" style="29" customWidth="1"/>
    <col min="2062" max="2062" width="15.109375" style="29" customWidth="1"/>
    <col min="2063" max="2063" width="0.88671875" style="29" customWidth="1"/>
    <col min="2064" max="2304" width="8.88671875" style="29"/>
    <col min="2305" max="2306" width="2.109375" style="29" customWidth="1"/>
    <col min="2307" max="2307" width="2" style="29" customWidth="1"/>
    <col min="2308" max="2308" width="2.44140625" style="29" customWidth="1"/>
    <col min="2309" max="2309" width="42.33203125" style="29" customWidth="1"/>
    <col min="2310" max="2310" width="7.44140625" style="29" customWidth="1"/>
    <col min="2311" max="2311" width="0.88671875" style="29" customWidth="1"/>
    <col min="2312" max="2312" width="14.33203125" style="29" customWidth="1"/>
    <col min="2313" max="2313" width="0.88671875" style="29" customWidth="1"/>
    <col min="2314" max="2314" width="15.109375" style="29" customWidth="1"/>
    <col min="2315" max="2315" width="0.88671875" style="29" customWidth="1"/>
    <col min="2316" max="2316" width="14.33203125" style="29" customWidth="1"/>
    <col min="2317" max="2317" width="0.88671875" style="29" customWidth="1"/>
    <col min="2318" max="2318" width="15.109375" style="29" customWidth="1"/>
    <col min="2319" max="2319" width="0.88671875" style="29" customWidth="1"/>
    <col min="2320" max="2560" width="8.88671875" style="29"/>
    <col min="2561" max="2562" width="2.109375" style="29" customWidth="1"/>
    <col min="2563" max="2563" width="2" style="29" customWidth="1"/>
    <col min="2564" max="2564" width="2.44140625" style="29" customWidth="1"/>
    <col min="2565" max="2565" width="42.33203125" style="29" customWidth="1"/>
    <col min="2566" max="2566" width="7.44140625" style="29" customWidth="1"/>
    <col min="2567" max="2567" width="0.88671875" style="29" customWidth="1"/>
    <col min="2568" max="2568" width="14.33203125" style="29" customWidth="1"/>
    <col min="2569" max="2569" width="0.88671875" style="29" customWidth="1"/>
    <col min="2570" max="2570" width="15.109375" style="29" customWidth="1"/>
    <col min="2571" max="2571" width="0.88671875" style="29" customWidth="1"/>
    <col min="2572" max="2572" width="14.33203125" style="29" customWidth="1"/>
    <col min="2573" max="2573" width="0.88671875" style="29" customWidth="1"/>
    <col min="2574" max="2574" width="15.109375" style="29" customWidth="1"/>
    <col min="2575" max="2575" width="0.88671875" style="29" customWidth="1"/>
    <col min="2576" max="2816" width="8.88671875" style="29"/>
    <col min="2817" max="2818" width="2.109375" style="29" customWidth="1"/>
    <col min="2819" max="2819" width="2" style="29" customWidth="1"/>
    <col min="2820" max="2820" width="2.44140625" style="29" customWidth="1"/>
    <col min="2821" max="2821" width="42.33203125" style="29" customWidth="1"/>
    <col min="2822" max="2822" width="7.44140625" style="29" customWidth="1"/>
    <col min="2823" max="2823" width="0.88671875" style="29" customWidth="1"/>
    <col min="2824" max="2824" width="14.33203125" style="29" customWidth="1"/>
    <col min="2825" max="2825" width="0.88671875" style="29" customWidth="1"/>
    <col min="2826" max="2826" width="15.109375" style="29" customWidth="1"/>
    <col min="2827" max="2827" width="0.88671875" style="29" customWidth="1"/>
    <col min="2828" max="2828" width="14.33203125" style="29" customWidth="1"/>
    <col min="2829" max="2829" width="0.88671875" style="29" customWidth="1"/>
    <col min="2830" max="2830" width="15.109375" style="29" customWidth="1"/>
    <col min="2831" max="2831" width="0.88671875" style="29" customWidth="1"/>
    <col min="2832" max="3072" width="8.88671875" style="29"/>
    <col min="3073" max="3074" width="2.109375" style="29" customWidth="1"/>
    <col min="3075" max="3075" width="2" style="29" customWidth="1"/>
    <col min="3076" max="3076" width="2.44140625" style="29" customWidth="1"/>
    <col min="3077" max="3077" width="42.33203125" style="29" customWidth="1"/>
    <col min="3078" max="3078" width="7.44140625" style="29" customWidth="1"/>
    <col min="3079" max="3079" width="0.88671875" style="29" customWidth="1"/>
    <col min="3080" max="3080" width="14.33203125" style="29" customWidth="1"/>
    <col min="3081" max="3081" width="0.88671875" style="29" customWidth="1"/>
    <col min="3082" max="3082" width="15.109375" style="29" customWidth="1"/>
    <col min="3083" max="3083" width="0.88671875" style="29" customWidth="1"/>
    <col min="3084" max="3084" width="14.33203125" style="29" customWidth="1"/>
    <col min="3085" max="3085" width="0.88671875" style="29" customWidth="1"/>
    <col min="3086" max="3086" width="15.109375" style="29" customWidth="1"/>
    <col min="3087" max="3087" width="0.88671875" style="29" customWidth="1"/>
    <col min="3088" max="3328" width="8.88671875" style="29"/>
    <col min="3329" max="3330" width="2.109375" style="29" customWidth="1"/>
    <col min="3331" max="3331" width="2" style="29" customWidth="1"/>
    <col min="3332" max="3332" width="2.44140625" style="29" customWidth="1"/>
    <col min="3333" max="3333" width="42.33203125" style="29" customWidth="1"/>
    <col min="3334" max="3334" width="7.44140625" style="29" customWidth="1"/>
    <col min="3335" max="3335" width="0.88671875" style="29" customWidth="1"/>
    <col min="3336" max="3336" width="14.33203125" style="29" customWidth="1"/>
    <col min="3337" max="3337" width="0.88671875" style="29" customWidth="1"/>
    <col min="3338" max="3338" width="15.109375" style="29" customWidth="1"/>
    <col min="3339" max="3339" width="0.88671875" style="29" customWidth="1"/>
    <col min="3340" max="3340" width="14.33203125" style="29" customWidth="1"/>
    <col min="3341" max="3341" width="0.88671875" style="29" customWidth="1"/>
    <col min="3342" max="3342" width="15.109375" style="29" customWidth="1"/>
    <col min="3343" max="3343" width="0.88671875" style="29" customWidth="1"/>
    <col min="3344" max="3584" width="8.88671875" style="29"/>
    <col min="3585" max="3586" width="2.109375" style="29" customWidth="1"/>
    <col min="3587" max="3587" width="2" style="29" customWidth="1"/>
    <col min="3588" max="3588" width="2.44140625" style="29" customWidth="1"/>
    <col min="3589" max="3589" width="42.33203125" style="29" customWidth="1"/>
    <col min="3590" max="3590" width="7.44140625" style="29" customWidth="1"/>
    <col min="3591" max="3591" width="0.88671875" style="29" customWidth="1"/>
    <col min="3592" max="3592" width="14.33203125" style="29" customWidth="1"/>
    <col min="3593" max="3593" width="0.88671875" style="29" customWidth="1"/>
    <col min="3594" max="3594" width="15.109375" style="29" customWidth="1"/>
    <col min="3595" max="3595" width="0.88671875" style="29" customWidth="1"/>
    <col min="3596" max="3596" width="14.33203125" style="29" customWidth="1"/>
    <col min="3597" max="3597" width="0.88671875" style="29" customWidth="1"/>
    <col min="3598" max="3598" width="15.109375" style="29" customWidth="1"/>
    <col min="3599" max="3599" width="0.88671875" style="29" customWidth="1"/>
    <col min="3600" max="3840" width="8.88671875" style="29"/>
    <col min="3841" max="3842" width="2.109375" style="29" customWidth="1"/>
    <col min="3843" max="3843" width="2" style="29" customWidth="1"/>
    <col min="3844" max="3844" width="2.44140625" style="29" customWidth="1"/>
    <col min="3845" max="3845" width="42.33203125" style="29" customWidth="1"/>
    <col min="3846" max="3846" width="7.44140625" style="29" customWidth="1"/>
    <col min="3847" max="3847" width="0.88671875" style="29" customWidth="1"/>
    <col min="3848" max="3848" width="14.33203125" style="29" customWidth="1"/>
    <col min="3849" max="3849" width="0.88671875" style="29" customWidth="1"/>
    <col min="3850" max="3850" width="15.109375" style="29" customWidth="1"/>
    <col min="3851" max="3851" width="0.88671875" style="29" customWidth="1"/>
    <col min="3852" max="3852" width="14.33203125" style="29" customWidth="1"/>
    <col min="3853" max="3853" width="0.88671875" style="29" customWidth="1"/>
    <col min="3854" max="3854" width="15.109375" style="29" customWidth="1"/>
    <col min="3855" max="3855" width="0.88671875" style="29" customWidth="1"/>
    <col min="3856" max="4096" width="8.88671875" style="29"/>
    <col min="4097" max="4098" width="2.109375" style="29" customWidth="1"/>
    <col min="4099" max="4099" width="2" style="29" customWidth="1"/>
    <col min="4100" max="4100" width="2.44140625" style="29" customWidth="1"/>
    <col min="4101" max="4101" width="42.33203125" style="29" customWidth="1"/>
    <col min="4102" max="4102" width="7.44140625" style="29" customWidth="1"/>
    <col min="4103" max="4103" width="0.88671875" style="29" customWidth="1"/>
    <col min="4104" max="4104" width="14.33203125" style="29" customWidth="1"/>
    <col min="4105" max="4105" width="0.88671875" style="29" customWidth="1"/>
    <col min="4106" max="4106" width="15.109375" style="29" customWidth="1"/>
    <col min="4107" max="4107" width="0.88671875" style="29" customWidth="1"/>
    <col min="4108" max="4108" width="14.33203125" style="29" customWidth="1"/>
    <col min="4109" max="4109" width="0.88671875" style="29" customWidth="1"/>
    <col min="4110" max="4110" width="15.109375" style="29" customWidth="1"/>
    <col min="4111" max="4111" width="0.88671875" style="29" customWidth="1"/>
    <col min="4112" max="4352" width="8.88671875" style="29"/>
    <col min="4353" max="4354" width="2.109375" style="29" customWidth="1"/>
    <col min="4355" max="4355" width="2" style="29" customWidth="1"/>
    <col min="4356" max="4356" width="2.44140625" style="29" customWidth="1"/>
    <col min="4357" max="4357" width="42.33203125" style="29" customWidth="1"/>
    <col min="4358" max="4358" width="7.44140625" style="29" customWidth="1"/>
    <col min="4359" max="4359" width="0.88671875" style="29" customWidth="1"/>
    <col min="4360" max="4360" width="14.33203125" style="29" customWidth="1"/>
    <col min="4361" max="4361" width="0.88671875" style="29" customWidth="1"/>
    <col min="4362" max="4362" width="15.109375" style="29" customWidth="1"/>
    <col min="4363" max="4363" width="0.88671875" style="29" customWidth="1"/>
    <col min="4364" max="4364" width="14.33203125" style="29" customWidth="1"/>
    <col min="4365" max="4365" width="0.88671875" style="29" customWidth="1"/>
    <col min="4366" max="4366" width="15.109375" style="29" customWidth="1"/>
    <col min="4367" max="4367" width="0.88671875" style="29" customWidth="1"/>
    <col min="4368" max="4608" width="8.88671875" style="29"/>
    <col min="4609" max="4610" width="2.109375" style="29" customWidth="1"/>
    <col min="4611" max="4611" width="2" style="29" customWidth="1"/>
    <col min="4612" max="4612" width="2.44140625" style="29" customWidth="1"/>
    <col min="4613" max="4613" width="42.33203125" style="29" customWidth="1"/>
    <col min="4614" max="4614" width="7.44140625" style="29" customWidth="1"/>
    <col min="4615" max="4615" width="0.88671875" style="29" customWidth="1"/>
    <col min="4616" max="4616" width="14.33203125" style="29" customWidth="1"/>
    <col min="4617" max="4617" width="0.88671875" style="29" customWidth="1"/>
    <col min="4618" max="4618" width="15.109375" style="29" customWidth="1"/>
    <col min="4619" max="4619" width="0.88671875" style="29" customWidth="1"/>
    <col min="4620" max="4620" width="14.33203125" style="29" customWidth="1"/>
    <col min="4621" max="4621" width="0.88671875" style="29" customWidth="1"/>
    <col min="4622" max="4622" width="15.109375" style="29" customWidth="1"/>
    <col min="4623" max="4623" width="0.88671875" style="29" customWidth="1"/>
    <col min="4624" max="4864" width="8.88671875" style="29"/>
    <col min="4865" max="4866" width="2.109375" style="29" customWidth="1"/>
    <col min="4867" max="4867" width="2" style="29" customWidth="1"/>
    <col min="4868" max="4868" width="2.44140625" style="29" customWidth="1"/>
    <col min="4869" max="4869" width="42.33203125" style="29" customWidth="1"/>
    <col min="4870" max="4870" width="7.44140625" style="29" customWidth="1"/>
    <col min="4871" max="4871" width="0.88671875" style="29" customWidth="1"/>
    <col min="4872" max="4872" width="14.33203125" style="29" customWidth="1"/>
    <col min="4873" max="4873" width="0.88671875" style="29" customWidth="1"/>
    <col min="4874" max="4874" width="15.109375" style="29" customWidth="1"/>
    <col min="4875" max="4875" width="0.88671875" style="29" customWidth="1"/>
    <col min="4876" max="4876" width="14.33203125" style="29" customWidth="1"/>
    <col min="4877" max="4877" width="0.88671875" style="29" customWidth="1"/>
    <col min="4878" max="4878" width="15.109375" style="29" customWidth="1"/>
    <col min="4879" max="4879" width="0.88671875" style="29" customWidth="1"/>
    <col min="4880" max="5120" width="8.88671875" style="29"/>
    <col min="5121" max="5122" width="2.109375" style="29" customWidth="1"/>
    <col min="5123" max="5123" width="2" style="29" customWidth="1"/>
    <col min="5124" max="5124" width="2.44140625" style="29" customWidth="1"/>
    <col min="5125" max="5125" width="42.33203125" style="29" customWidth="1"/>
    <col min="5126" max="5126" width="7.44140625" style="29" customWidth="1"/>
    <col min="5127" max="5127" width="0.88671875" style="29" customWidth="1"/>
    <col min="5128" max="5128" width="14.33203125" style="29" customWidth="1"/>
    <col min="5129" max="5129" width="0.88671875" style="29" customWidth="1"/>
    <col min="5130" max="5130" width="15.109375" style="29" customWidth="1"/>
    <col min="5131" max="5131" width="0.88671875" style="29" customWidth="1"/>
    <col min="5132" max="5132" width="14.33203125" style="29" customWidth="1"/>
    <col min="5133" max="5133" width="0.88671875" style="29" customWidth="1"/>
    <col min="5134" max="5134" width="15.109375" style="29" customWidth="1"/>
    <col min="5135" max="5135" width="0.88671875" style="29" customWidth="1"/>
    <col min="5136" max="5376" width="8.88671875" style="29"/>
    <col min="5377" max="5378" width="2.109375" style="29" customWidth="1"/>
    <col min="5379" max="5379" width="2" style="29" customWidth="1"/>
    <col min="5380" max="5380" width="2.44140625" style="29" customWidth="1"/>
    <col min="5381" max="5381" width="42.33203125" style="29" customWidth="1"/>
    <col min="5382" max="5382" width="7.44140625" style="29" customWidth="1"/>
    <col min="5383" max="5383" width="0.88671875" style="29" customWidth="1"/>
    <col min="5384" max="5384" width="14.33203125" style="29" customWidth="1"/>
    <col min="5385" max="5385" width="0.88671875" style="29" customWidth="1"/>
    <col min="5386" max="5386" width="15.109375" style="29" customWidth="1"/>
    <col min="5387" max="5387" width="0.88671875" style="29" customWidth="1"/>
    <col min="5388" max="5388" width="14.33203125" style="29" customWidth="1"/>
    <col min="5389" max="5389" width="0.88671875" style="29" customWidth="1"/>
    <col min="5390" max="5390" width="15.109375" style="29" customWidth="1"/>
    <col min="5391" max="5391" width="0.88671875" style="29" customWidth="1"/>
    <col min="5392" max="5632" width="8.88671875" style="29"/>
    <col min="5633" max="5634" width="2.109375" style="29" customWidth="1"/>
    <col min="5635" max="5635" width="2" style="29" customWidth="1"/>
    <col min="5636" max="5636" width="2.44140625" style="29" customWidth="1"/>
    <col min="5637" max="5637" width="42.33203125" style="29" customWidth="1"/>
    <col min="5638" max="5638" width="7.44140625" style="29" customWidth="1"/>
    <col min="5639" max="5639" width="0.88671875" style="29" customWidth="1"/>
    <col min="5640" max="5640" width="14.33203125" style="29" customWidth="1"/>
    <col min="5641" max="5641" width="0.88671875" style="29" customWidth="1"/>
    <col min="5642" max="5642" width="15.109375" style="29" customWidth="1"/>
    <col min="5643" max="5643" width="0.88671875" style="29" customWidth="1"/>
    <col min="5644" max="5644" width="14.33203125" style="29" customWidth="1"/>
    <col min="5645" max="5645" width="0.88671875" style="29" customWidth="1"/>
    <col min="5646" max="5646" width="15.109375" style="29" customWidth="1"/>
    <col min="5647" max="5647" width="0.88671875" style="29" customWidth="1"/>
    <col min="5648" max="5888" width="8.88671875" style="29"/>
    <col min="5889" max="5890" width="2.109375" style="29" customWidth="1"/>
    <col min="5891" max="5891" width="2" style="29" customWidth="1"/>
    <col min="5892" max="5892" width="2.44140625" style="29" customWidth="1"/>
    <col min="5893" max="5893" width="42.33203125" style="29" customWidth="1"/>
    <col min="5894" max="5894" width="7.44140625" style="29" customWidth="1"/>
    <col min="5895" max="5895" width="0.88671875" style="29" customWidth="1"/>
    <col min="5896" max="5896" width="14.33203125" style="29" customWidth="1"/>
    <col min="5897" max="5897" width="0.88671875" style="29" customWidth="1"/>
    <col min="5898" max="5898" width="15.109375" style="29" customWidth="1"/>
    <col min="5899" max="5899" width="0.88671875" style="29" customWidth="1"/>
    <col min="5900" max="5900" width="14.33203125" style="29" customWidth="1"/>
    <col min="5901" max="5901" width="0.88671875" style="29" customWidth="1"/>
    <col min="5902" max="5902" width="15.109375" style="29" customWidth="1"/>
    <col min="5903" max="5903" width="0.88671875" style="29" customWidth="1"/>
    <col min="5904" max="6144" width="8.88671875" style="29"/>
    <col min="6145" max="6146" width="2.109375" style="29" customWidth="1"/>
    <col min="6147" max="6147" width="2" style="29" customWidth="1"/>
    <col min="6148" max="6148" width="2.44140625" style="29" customWidth="1"/>
    <col min="6149" max="6149" width="42.33203125" style="29" customWidth="1"/>
    <col min="6150" max="6150" width="7.44140625" style="29" customWidth="1"/>
    <col min="6151" max="6151" width="0.88671875" style="29" customWidth="1"/>
    <col min="6152" max="6152" width="14.33203125" style="29" customWidth="1"/>
    <col min="6153" max="6153" width="0.88671875" style="29" customWidth="1"/>
    <col min="6154" max="6154" width="15.109375" style="29" customWidth="1"/>
    <col min="6155" max="6155" width="0.88671875" style="29" customWidth="1"/>
    <col min="6156" max="6156" width="14.33203125" style="29" customWidth="1"/>
    <col min="6157" max="6157" width="0.88671875" style="29" customWidth="1"/>
    <col min="6158" max="6158" width="15.109375" style="29" customWidth="1"/>
    <col min="6159" max="6159" width="0.88671875" style="29" customWidth="1"/>
    <col min="6160" max="6400" width="8.88671875" style="29"/>
    <col min="6401" max="6402" width="2.109375" style="29" customWidth="1"/>
    <col min="6403" max="6403" width="2" style="29" customWidth="1"/>
    <col min="6404" max="6404" width="2.44140625" style="29" customWidth="1"/>
    <col min="6405" max="6405" width="42.33203125" style="29" customWidth="1"/>
    <col min="6406" max="6406" width="7.44140625" style="29" customWidth="1"/>
    <col min="6407" max="6407" width="0.88671875" style="29" customWidth="1"/>
    <col min="6408" max="6408" width="14.33203125" style="29" customWidth="1"/>
    <col min="6409" max="6409" width="0.88671875" style="29" customWidth="1"/>
    <col min="6410" max="6410" width="15.109375" style="29" customWidth="1"/>
    <col min="6411" max="6411" width="0.88671875" style="29" customWidth="1"/>
    <col min="6412" max="6412" width="14.33203125" style="29" customWidth="1"/>
    <col min="6413" max="6413" width="0.88671875" style="29" customWidth="1"/>
    <col min="6414" max="6414" width="15.109375" style="29" customWidth="1"/>
    <col min="6415" max="6415" width="0.88671875" style="29" customWidth="1"/>
    <col min="6416" max="6656" width="8.88671875" style="29"/>
    <col min="6657" max="6658" width="2.109375" style="29" customWidth="1"/>
    <col min="6659" max="6659" width="2" style="29" customWidth="1"/>
    <col min="6660" max="6660" width="2.44140625" style="29" customWidth="1"/>
    <col min="6661" max="6661" width="42.33203125" style="29" customWidth="1"/>
    <col min="6662" max="6662" width="7.44140625" style="29" customWidth="1"/>
    <col min="6663" max="6663" width="0.88671875" style="29" customWidth="1"/>
    <col min="6664" max="6664" width="14.33203125" style="29" customWidth="1"/>
    <col min="6665" max="6665" width="0.88671875" style="29" customWidth="1"/>
    <col min="6666" max="6666" width="15.109375" style="29" customWidth="1"/>
    <col min="6667" max="6667" width="0.88671875" style="29" customWidth="1"/>
    <col min="6668" max="6668" width="14.33203125" style="29" customWidth="1"/>
    <col min="6669" max="6669" width="0.88671875" style="29" customWidth="1"/>
    <col min="6670" max="6670" width="15.109375" style="29" customWidth="1"/>
    <col min="6671" max="6671" width="0.88671875" style="29" customWidth="1"/>
    <col min="6672" max="6912" width="8.88671875" style="29"/>
    <col min="6913" max="6914" width="2.109375" style="29" customWidth="1"/>
    <col min="6915" max="6915" width="2" style="29" customWidth="1"/>
    <col min="6916" max="6916" width="2.44140625" style="29" customWidth="1"/>
    <col min="6917" max="6917" width="42.33203125" style="29" customWidth="1"/>
    <col min="6918" max="6918" width="7.44140625" style="29" customWidth="1"/>
    <col min="6919" max="6919" width="0.88671875" style="29" customWidth="1"/>
    <col min="6920" max="6920" width="14.33203125" style="29" customWidth="1"/>
    <col min="6921" max="6921" width="0.88671875" style="29" customWidth="1"/>
    <col min="6922" max="6922" width="15.109375" style="29" customWidth="1"/>
    <col min="6923" max="6923" width="0.88671875" style="29" customWidth="1"/>
    <col min="6924" max="6924" width="14.33203125" style="29" customWidth="1"/>
    <col min="6925" max="6925" width="0.88671875" style="29" customWidth="1"/>
    <col min="6926" max="6926" width="15.109375" style="29" customWidth="1"/>
    <col min="6927" max="6927" width="0.88671875" style="29" customWidth="1"/>
    <col min="6928" max="7168" width="8.88671875" style="29"/>
    <col min="7169" max="7170" width="2.109375" style="29" customWidth="1"/>
    <col min="7171" max="7171" width="2" style="29" customWidth="1"/>
    <col min="7172" max="7172" width="2.44140625" style="29" customWidth="1"/>
    <col min="7173" max="7173" width="42.33203125" style="29" customWidth="1"/>
    <col min="7174" max="7174" width="7.44140625" style="29" customWidth="1"/>
    <col min="7175" max="7175" width="0.88671875" style="29" customWidth="1"/>
    <col min="7176" max="7176" width="14.33203125" style="29" customWidth="1"/>
    <col min="7177" max="7177" width="0.88671875" style="29" customWidth="1"/>
    <col min="7178" max="7178" width="15.109375" style="29" customWidth="1"/>
    <col min="7179" max="7179" width="0.88671875" style="29" customWidth="1"/>
    <col min="7180" max="7180" width="14.33203125" style="29" customWidth="1"/>
    <col min="7181" max="7181" width="0.88671875" style="29" customWidth="1"/>
    <col min="7182" max="7182" width="15.109375" style="29" customWidth="1"/>
    <col min="7183" max="7183" width="0.88671875" style="29" customWidth="1"/>
    <col min="7184" max="7424" width="8.88671875" style="29"/>
    <col min="7425" max="7426" width="2.109375" style="29" customWidth="1"/>
    <col min="7427" max="7427" width="2" style="29" customWidth="1"/>
    <col min="7428" max="7428" width="2.44140625" style="29" customWidth="1"/>
    <col min="7429" max="7429" width="42.33203125" style="29" customWidth="1"/>
    <col min="7430" max="7430" width="7.44140625" style="29" customWidth="1"/>
    <col min="7431" max="7431" width="0.88671875" style="29" customWidth="1"/>
    <col min="7432" max="7432" width="14.33203125" style="29" customWidth="1"/>
    <col min="7433" max="7433" width="0.88671875" style="29" customWidth="1"/>
    <col min="7434" max="7434" width="15.109375" style="29" customWidth="1"/>
    <col min="7435" max="7435" width="0.88671875" style="29" customWidth="1"/>
    <col min="7436" max="7436" width="14.33203125" style="29" customWidth="1"/>
    <col min="7437" max="7437" width="0.88671875" style="29" customWidth="1"/>
    <col min="7438" max="7438" width="15.109375" style="29" customWidth="1"/>
    <col min="7439" max="7439" width="0.88671875" style="29" customWidth="1"/>
    <col min="7440" max="7680" width="8.88671875" style="29"/>
    <col min="7681" max="7682" width="2.109375" style="29" customWidth="1"/>
    <col min="7683" max="7683" width="2" style="29" customWidth="1"/>
    <col min="7684" max="7684" width="2.44140625" style="29" customWidth="1"/>
    <col min="7685" max="7685" width="42.33203125" style="29" customWidth="1"/>
    <col min="7686" max="7686" width="7.44140625" style="29" customWidth="1"/>
    <col min="7687" max="7687" width="0.88671875" style="29" customWidth="1"/>
    <col min="7688" max="7688" width="14.33203125" style="29" customWidth="1"/>
    <col min="7689" max="7689" width="0.88671875" style="29" customWidth="1"/>
    <col min="7690" max="7690" width="15.109375" style="29" customWidth="1"/>
    <col min="7691" max="7691" width="0.88671875" style="29" customWidth="1"/>
    <col min="7692" max="7692" width="14.33203125" style="29" customWidth="1"/>
    <col min="7693" max="7693" width="0.88671875" style="29" customWidth="1"/>
    <col min="7694" max="7694" width="15.109375" style="29" customWidth="1"/>
    <col min="7695" max="7695" width="0.88671875" style="29" customWidth="1"/>
    <col min="7696" max="7936" width="8.88671875" style="29"/>
    <col min="7937" max="7938" width="2.109375" style="29" customWidth="1"/>
    <col min="7939" max="7939" width="2" style="29" customWidth="1"/>
    <col min="7940" max="7940" width="2.44140625" style="29" customWidth="1"/>
    <col min="7941" max="7941" width="42.33203125" style="29" customWidth="1"/>
    <col min="7942" max="7942" width="7.44140625" style="29" customWidth="1"/>
    <col min="7943" max="7943" width="0.88671875" style="29" customWidth="1"/>
    <col min="7944" max="7944" width="14.33203125" style="29" customWidth="1"/>
    <col min="7945" max="7945" width="0.88671875" style="29" customWidth="1"/>
    <col min="7946" max="7946" width="15.109375" style="29" customWidth="1"/>
    <col min="7947" max="7947" width="0.88671875" style="29" customWidth="1"/>
    <col min="7948" max="7948" width="14.33203125" style="29" customWidth="1"/>
    <col min="7949" max="7949" width="0.88671875" style="29" customWidth="1"/>
    <col min="7950" max="7950" width="15.109375" style="29" customWidth="1"/>
    <col min="7951" max="7951" width="0.88671875" style="29" customWidth="1"/>
    <col min="7952" max="8192" width="8.88671875" style="29"/>
    <col min="8193" max="8194" width="2.109375" style="29" customWidth="1"/>
    <col min="8195" max="8195" width="2" style="29" customWidth="1"/>
    <col min="8196" max="8196" width="2.44140625" style="29" customWidth="1"/>
    <col min="8197" max="8197" width="42.33203125" style="29" customWidth="1"/>
    <col min="8198" max="8198" width="7.44140625" style="29" customWidth="1"/>
    <col min="8199" max="8199" width="0.88671875" style="29" customWidth="1"/>
    <col min="8200" max="8200" width="14.33203125" style="29" customWidth="1"/>
    <col min="8201" max="8201" width="0.88671875" style="29" customWidth="1"/>
    <col min="8202" max="8202" width="15.109375" style="29" customWidth="1"/>
    <col min="8203" max="8203" width="0.88671875" style="29" customWidth="1"/>
    <col min="8204" max="8204" width="14.33203125" style="29" customWidth="1"/>
    <col min="8205" max="8205" width="0.88671875" style="29" customWidth="1"/>
    <col min="8206" max="8206" width="15.109375" style="29" customWidth="1"/>
    <col min="8207" max="8207" width="0.88671875" style="29" customWidth="1"/>
    <col min="8208" max="8448" width="8.88671875" style="29"/>
    <col min="8449" max="8450" width="2.109375" style="29" customWidth="1"/>
    <col min="8451" max="8451" width="2" style="29" customWidth="1"/>
    <col min="8452" max="8452" width="2.44140625" style="29" customWidth="1"/>
    <col min="8453" max="8453" width="42.33203125" style="29" customWidth="1"/>
    <col min="8454" max="8454" width="7.44140625" style="29" customWidth="1"/>
    <col min="8455" max="8455" width="0.88671875" style="29" customWidth="1"/>
    <col min="8456" max="8456" width="14.33203125" style="29" customWidth="1"/>
    <col min="8457" max="8457" width="0.88671875" style="29" customWidth="1"/>
    <col min="8458" max="8458" width="15.109375" style="29" customWidth="1"/>
    <col min="8459" max="8459" width="0.88671875" style="29" customWidth="1"/>
    <col min="8460" max="8460" width="14.33203125" style="29" customWidth="1"/>
    <col min="8461" max="8461" width="0.88671875" style="29" customWidth="1"/>
    <col min="8462" max="8462" width="15.109375" style="29" customWidth="1"/>
    <col min="8463" max="8463" width="0.88671875" style="29" customWidth="1"/>
    <col min="8464" max="8704" width="8.88671875" style="29"/>
    <col min="8705" max="8706" width="2.109375" style="29" customWidth="1"/>
    <col min="8707" max="8707" width="2" style="29" customWidth="1"/>
    <col min="8708" max="8708" width="2.44140625" style="29" customWidth="1"/>
    <col min="8709" max="8709" width="42.33203125" style="29" customWidth="1"/>
    <col min="8710" max="8710" width="7.44140625" style="29" customWidth="1"/>
    <col min="8711" max="8711" width="0.88671875" style="29" customWidth="1"/>
    <col min="8712" max="8712" width="14.33203125" style="29" customWidth="1"/>
    <col min="8713" max="8713" width="0.88671875" style="29" customWidth="1"/>
    <col min="8714" max="8714" width="15.109375" style="29" customWidth="1"/>
    <col min="8715" max="8715" width="0.88671875" style="29" customWidth="1"/>
    <col min="8716" max="8716" width="14.33203125" style="29" customWidth="1"/>
    <col min="8717" max="8717" width="0.88671875" style="29" customWidth="1"/>
    <col min="8718" max="8718" width="15.109375" style="29" customWidth="1"/>
    <col min="8719" max="8719" width="0.88671875" style="29" customWidth="1"/>
    <col min="8720" max="8960" width="8.88671875" style="29"/>
    <col min="8961" max="8962" width="2.109375" style="29" customWidth="1"/>
    <col min="8963" max="8963" width="2" style="29" customWidth="1"/>
    <col min="8964" max="8964" width="2.44140625" style="29" customWidth="1"/>
    <col min="8965" max="8965" width="42.33203125" style="29" customWidth="1"/>
    <col min="8966" max="8966" width="7.44140625" style="29" customWidth="1"/>
    <col min="8967" max="8967" width="0.88671875" style="29" customWidth="1"/>
    <col min="8968" max="8968" width="14.33203125" style="29" customWidth="1"/>
    <col min="8969" max="8969" width="0.88671875" style="29" customWidth="1"/>
    <col min="8970" max="8970" width="15.109375" style="29" customWidth="1"/>
    <col min="8971" max="8971" width="0.88671875" style="29" customWidth="1"/>
    <col min="8972" max="8972" width="14.33203125" style="29" customWidth="1"/>
    <col min="8973" max="8973" width="0.88671875" style="29" customWidth="1"/>
    <col min="8974" max="8974" width="15.109375" style="29" customWidth="1"/>
    <col min="8975" max="8975" width="0.88671875" style="29" customWidth="1"/>
    <col min="8976" max="9216" width="8.88671875" style="29"/>
    <col min="9217" max="9218" width="2.109375" style="29" customWidth="1"/>
    <col min="9219" max="9219" width="2" style="29" customWidth="1"/>
    <col min="9220" max="9220" width="2.44140625" style="29" customWidth="1"/>
    <col min="9221" max="9221" width="42.33203125" style="29" customWidth="1"/>
    <col min="9222" max="9222" width="7.44140625" style="29" customWidth="1"/>
    <col min="9223" max="9223" width="0.88671875" style="29" customWidth="1"/>
    <col min="9224" max="9224" width="14.33203125" style="29" customWidth="1"/>
    <col min="9225" max="9225" width="0.88671875" style="29" customWidth="1"/>
    <col min="9226" max="9226" width="15.109375" style="29" customWidth="1"/>
    <col min="9227" max="9227" width="0.88671875" style="29" customWidth="1"/>
    <col min="9228" max="9228" width="14.33203125" style="29" customWidth="1"/>
    <col min="9229" max="9229" width="0.88671875" style="29" customWidth="1"/>
    <col min="9230" max="9230" width="15.109375" style="29" customWidth="1"/>
    <col min="9231" max="9231" width="0.88671875" style="29" customWidth="1"/>
    <col min="9232" max="9472" width="8.88671875" style="29"/>
    <col min="9473" max="9474" width="2.109375" style="29" customWidth="1"/>
    <col min="9475" max="9475" width="2" style="29" customWidth="1"/>
    <col min="9476" max="9476" width="2.44140625" style="29" customWidth="1"/>
    <col min="9477" max="9477" width="42.33203125" style="29" customWidth="1"/>
    <col min="9478" max="9478" width="7.44140625" style="29" customWidth="1"/>
    <col min="9479" max="9479" width="0.88671875" style="29" customWidth="1"/>
    <col min="9480" max="9480" width="14.33203125" style="29" customWidth="1"/>
    <col min="9481" max="9481" width="0.88671875" style="29" customWidth="1"/>
    <col min="9482" max="9482" width="15.109375" style="29" customWidth="1"/>
    <col min="9483" max="9483" width="0.88671875" style="29" customWidth="1"/>
    <col min="9484" max="9484" width="14.33203125" style="29" customWidth="1"/>
    <col min="9485" max="9485" width="0.88671875" style="29" customWidth="1"/>
    <col min="9486" max="9486" width="15.109375" style="29" customWidth="1"/>
    <col min="9487" max="9487" width="0.88671875" style="29" customWidth="1"/>
    <col min="9488" max="9728" width="8.88671875" style="29"/>
    <col min="9729" max="9730" width="2.109375" style="29" customWidth="1"/>
    <col min="9731" max="9731" width="2" style="29" customWidth="1"/>
    <col min="9732" max="9732" width="2.44140625" style="29" customWidth="1"/>
    <col min="9733" max="9733" width="42.33203125" style="29" customWidth="1"/>
    <col min="9734" max="9734" width="7.44140625" style="29" customWidth="1"/>
    <col min="9735" max="9735" width="0.88671875" style="29" customWidth="1"/>
    <col min="9736" max="9736" width="14.33203125" style="29" customWidth="1"/>
    <col min="9737" max="9737" width="0.88671875" style="29" customWidth="1"/>
    <col min="9738" max="9738" width="15.109375" style="29" customWidth="1"/>
    <col min="9739" max="9739" width="0.88671875" style="29" customWidth="1"/>
    <col min="9740" max="9740" width="14.33203125" style="29" customWidth="1"/>
    <col min="9741" max="9741" width="0.88671875" style="29" customWidth="1"/>
    <col min="9742" max="9742" width="15.109375" style="29" customWidth="1"/>
    <col min="9743" max="9743" width="0.88671875" style="29" customWidth="1"/>
    <col min="9744" max="9984" width="8.88671875" style="29"/>
    <col min="9985" max="9986" width="2.109375" style="29" customWidth="1"/>
    <col min="9987" max="9987" width="2" style="29" customWidth="1"/>
    <col min="9988" max="9988" width="2.44140625" style="29" customWidth="1"/>
    <col min="9989" max="9989" width="42.33203125" style="29" customWidth="1"/>
    <col min="9990" max="9990" width="7.44140625" style="29" customWidth="1"/>
    <col min="9991" max="9991" width="0.88671875" style="29" customWidth="1"/>
    <col min="9992" max="9992" width="14.33203125" style="29" customWidth="1"/>
    <col min="9993" max="9993" width="0.88671875" style="29" customWidth="1"/>
    <col min="9994" max="9994" width="15.109375" style="29" customWidth="1"/>
    <col min="9995" max="9995" width="0.88671875" style="29" customWidth="1"/>
    <col min="9996" max="9996" width="14.33203125" style="29" customWidth="1"/>
    <col min="9997" max="9997" width="0.88671875" style="29" customWidth="1"/>
    <col min="9998" max="9998" width="15.109375" style="29" customWidth="1"/>
    <col min="9999" max="9999" width="0.88671875" style="29" customWidth="1"/>
    <col min="10000" max="10240" width="8.88671875" style="29"/>
    <col min="10241" max="10242" width="2.109375" style="29" customWidth="1"/>
    <col min="10243" max="10243" width="2" style="29" customWidth="1"/>
    <col min="10244" max="10244" width="2.44140625" style="29" customWidth="1"/>
    <col min="10245" max="10245" width="42.33203125" style="29" customWidth="1"/>
    <col min="10246" max="10246" width="7.44140625" style="29" customWidth="1"/>
    <col min="10247" max="10247" width="0.88671875" style="29" customWidth="1"/>
    <col min="10248" max="10248" width="14.33203125" style="29" customWidth="1"/>
    <col min="10249" max="10249" width="0.88671875" style="29" customWidth="1"/>
    <col min="10250" max="10250" width="15.109375" style="29" customWidth="1"/>
    <col min="10251" max="10251" width="0.88671875" style="29" customWidth="1"/>
    <col min="10252" max="10252" width="14.33203125" style="29" customWidth="1"/>
    <col min="10253" max="10253" width="0.88671875" style="29" customWidth="1"/>
    <col min="10254" max="10254" width="15.109375" style="29" customWidth="1"/>
    <col min="10255" max="10255" width="0.88671875" style="29" customWidth="1"/>
    <col min="10256" max="10496" width="8.88671875" style="29"/>
    <col min="10497" max="10498" width="2.109375" style="29" customWidth="1"/>
    <col min="10499" max="10499" width="2" style="29" customWidth="1"/>
    <col min="10500" max="10500" width="2.44140625" style="29" customWidth="1"/>
    <col min="10501" max="10501" width="42.33203125" style="29" customWidth="1"/>
    <col min="10502" max="10502" width="7.44140625" style="29" customWidth="1"/>
    <col min="10503" max="10503" width="0.88671875" style="29" customWidth="1"/>
    <col min="10504" max="10504" width="14.33203125" style="29" customWidth="1"/>
    <col min="10505" max="10505" width="0.88671875" style="29" customWidth="1"/>
    <col min="10506" max="10506" width="15.109375" style="29" customWidth="1"/>
    <col min="10507" max="10507" width="0.88671875" style="29" customWidth="1"/>
    <col min="10508" max="10508" width="14.33203125" style="29" customWidth="1"/>
    <col min="10509" max="10509" width="0.88671875" style="29" customWidth="1"/>
    <col min="10510" max="10510" width="15.109375" style="29" customWidth="1"/>
    <col min="10511" max="10511" width="0.88671875" style="29" customWidth="1"/>
    <col min="10512" max="10752" width="8.88671875" style="29"/>
    <col min="10753" max="10754" width="2.109375" style="29" customWidth="1"/>
    <col min="10755" max="10755" width="2" style="29" customWidth="1"/>
    <col min="10756" max="10756" width="2.44140625" style="29" customWidth="1"/>
    <col min="10757" max="10757" width="42.33203125" style="29" customWidth="1"/>
    <col min="10758" max="10758" width="7.44140625" style="29" customWidth="1"/>
    <col min="10759" max="10759" width="0.88671875" style="29" customWidth="1"/>
    <col min="10760" max="10760" width="14.33203125" style="29" customWidth="1"/>
    <col min="10761" max="10761" width="0.88671875" style="29" customWidth="1"/>
    <col min="10762" max="10762" width="15.109375" style="29" customWidth="1"/>
    <col min="10763" max="10763" width="0.88671875" style="29" customWidth="1"/>
    <col min="10764" max="10764" width="14.33203125" style="29" customWidth="1"/>
    <col min="10765" max="10765" width="0.88671875" style="29" customWidth="1"/>
    <col min="10766" max="10766" width="15.109375" style="29" customWidth="1"/>
    <col min="10767" max="10767" width="0.88671875" style="29" customWidth="1"/>
    <col min="10768" max="11008" width="8.88671875" style="29"/>
    <col min="11009" max="11010" width="2.109375" style="29" customWidth="1"/>
    <col min="11011" max="11011" width="2" style="29" customWidth="1"/>
    <col min="11012" max="11012" width="2.44140625" style="29" customWidth="1"/>
    <col min="11013" max="11013" width="42.33203125" style="29" customWidth="1"/>
    <col min="11014" max="11014" width="7.44140625" style="29" customWidth="1"/>
    <col min="11015" max="11015" width="0.88671875" style="29" customWidth="1"/>
    <col min="11016" max="11016" width="14.33203125" style="29" customWidth="1"/>
    <col min="11017" max="11017" width="0.88671875" style="29" customWidth="1"/>
    <col min="11018" max="11018" width="15.109375" style="29" customWidth="1"/>
    <col min="11019" max="11019" width="0.88671875" style="29" customWidth="1"/>
    <col min="11020" max="11020" width="14.33203125" style="29" customWidth="1"/>
    <col min="11021" max="11021" width="0.88671875" style="29" customWidth="1"/>
    <col min="11022" max="11022" width="15.109375" style="29" customWidth="1"/>
    <col min="11023" max="11023" width="0.88671875" style="29" customWidth="1"/>
    <col min="11024" max="11264" width="8.88671875" style="29"/>
    <col min="11265" max="11266" width="2.109375" style="29" customWidth="1"/>
    <col min="11267" max="11267" width="2" style="29" customWidth="1"/>
    <col min="11268" max="11268" width="2.44140625" style="29" customWidth="1"/>
    <col min="11269" max="11269" width="42.33203125" style="29" customWidth="1"/>
    <col min="11270" max="11270" width="7.44140625" style="29" customWidth="1"/>
    <col min="11271" max="11271" width="0.88671875" style="29" customWidth="1"/>
    <col min="11272" max="11272" width="14.33203125" style="29" customWidth="1"/>
    <col min="11273" max="11273" width="0.88671875" style="29" customWidth="1"/>
    <col min="11274" max="11274" width="15.109375" style="29" customWidth="1"/>
    <col min="11275" max="11275" width="0.88671875" style="29" customWidth="1"/>
    <col min="11276" max="11276" width="14.33203125" style="29" customWidth="1"/>
    <col min="11277" max="11277" width="0.88671875" style="29" customWidth="1"/>
    <col min="11278" max="11278" width="15.109375" style="29" customWidth="1"/>
    <col min="11279" max="11279" width="0.88671875" style="29" customWidth="1"/>
    <col min="11280" max="11520" width="8.88671875" style="29"/>
    <col min="11521" max="11522" width="2.109375" style="29" customWidth="1"/>
    <col min="11523" max="11523" width="2" style="29" customWidth="1"/>
    <col min="11524" max="11524" width="2.44140625" style="29" customWidth="1"/>
    <col min="11525" max="11525" width="42.33203125" style="29" customWidth="1"/>
    <col min="11526" max="11526" width="7.44140625" style="29" customWidth="1"/>
    <col min="11527" max="11527" width="0.88671875" style="29" customWidth="1"/>
    <col min="11528" max="11528" width="14.33203125" style="29" customWidth="1"/>
    <col min="11529" max="11529" width="0.88671875" style="29" customWidth="1"/>
    <col min="11530" max="11530" width="15.109375" style="29" customWidth="1"/>
    <col min="11531" max="11531" width="0.88671875" style="29" customWidth="1"/>
    <col min="11532" max="11532" width="14.33203125" style="29" customWidth="1"/>
    <col min="11533" max="11533" width="0.88671875" style="29" customWidth="1"/>
    <col min="11534" max="11534" width="15.109375" style="29" customWidth="1"/>
    <col min="11535" max="11535" width="0.88671875" style="29" customWidth="1"/>
    <col min="11536" max="11776" width="8.88671875" style="29"/>
    <col min="11777" max="11778" width="2.109375" style="29" customWidth="1"/>
    <col min="11779" max="11779" width="2" style="29" customWidth="1"/>
    <col min="11780" max="11780" width="2.44140625" style="29" customWidth="1"/>
    <col min="11781" max="11781" width="42.33203125" style="29" customWidth="1"/>
    <col min="11782" max="11782" width="7.44140625" style="29" customWidth="1"/>
    <col min="11783" max="11783" width="0.88671875" style="29" customWidth="1"/>
    <col min="11784" max="11784" width="14.33203125" style="29" customWidth="1"/>
    <col min="11785" max="11785" width="0.88671875" style="29" customWidth="1"/>
    <col min="11786" max="11786" width="15.109375" style="29" customWidth="1"/>
    <col min="11787" max="11787" width="0.88671875" style="29" customWidth="1"/>
    <col min="11788" max="11788" width="14.33203125" style="29" customWidth="1"/>
    <col min="11789" max="11789" width="0.88671875" style="29" customWidth="1"/>
    <col min="11790" max="11790" width="15.109375" style="29" customWidth="1"/>
    <col min="11791" max="11791" width="0.88671875" style="29" customWidth="1"/>
    <col min="11792" max="12032" width="8.88671875" style="29"/>
    <col min="12033" max="12034" width="2.109375" style="29" customWidth="1"/>
    <col min="12035" max="12035" width="2" style="29" customWidth="1"/>
    <col min="12036" max="12036" width="2.44140625" style="29" customWidth="1"/>
    <col min="12037" max="12037" width="42.33203125" style="29" customWidth="1"/>
    <col min="12038" max="12038" width="7.44140625" style="29" customWidth="1"/>
    <col min="12039" max="12039" width="0.88671875" style="29" customWidth="1"/>
    <col min="12040" max="12040" width="14.33203125" style="29" customWidth="1"/>
    <col min="12041" max="12041" width="0.88671875" style="29" customWidth="1"/>
    <col min="12042" max="12042" width="15.109375" style="29" customWidth="1"/>
    <col min="12043" max="12043" width="0.88671875" style="29" customWidth="1"/>
    <col min="12044" max="12044" width="14.33203125" style="29" customWidth="1"/>
    <col min="12045" max="12045" width="0.88671875" style="29" customWidth="1"/>
    <col min="12046" max="12046" width="15.109375" style="29" customWidth="1"/>
    <col min="12047" max="12047" width="0.88671875" style="29" customWidth="1"/>
    <col min="12048" max="12288" width="8.88671875" style="29"/>
    <col min="12289" max="12290" width="2.109375" style="29" customWidth="1"/>
    <col min="12291" max="12291" width="2" style="29" customWidth="1"/>
    <col min="12292" max="12292" width="2.44140625" style="29" customWidth="1"/>
    <col min="12293" max="12293" width="42.33203125" style="29" customWidth="1"/>
    <col min="12294" max="12294" width="7.44140625" style="29" customWidth="1"/>
    <col min="12295" max="12295" width="0.88671875" style="29" customWidth="1"/>
    <col min="12296" max="12296" width="14.33203125" style="29" customWidth="1"/>
    <col min="12297" max="12297" width="0.88671875" style="29" customWidth="1"/>
    <col min="12298" max="12298" width="15.109375" style="29" customWidth="1"/>
    <col min="12299" max="12299" width="0.88671875" style="29" customWidth="1"/>
    <col min="12300" max="12300" width="14.33203125" style="29" customWidth="1"/>
    <col min="12301" max="12301" width="0.88671875" style="29" customWidth="1"/>
    <col min="12302" max="12302" width="15.109375" style="29" customWidth="1"/>
    <col min="12303" max="12303" width="0.88671875" style="29" customWidth="1"/>
    <col min="12304" max="12544" width="8.88671875" style="29"/>
    <col min="12545" max="12546" width="2.109375" style="29" customWidth="1"/>
    <col min="12547" max="12547" width="2" style="29" customWidth="1"/>
    <col min="12548" max="12548" width="2.44140625" style="29" customWidth="1"/>
    <col min="12549" max="12549" width="42.33203125" style="29" customWidth="1"/>
    <col min="12550" max="12550" width="7.44140625" style="29" customWidth="1"/>
    <col min="12551" max="12551" width="0.88671875" style="29" customWidth="1"/>
    <col min="12552" max="12552" width="14.33203125" style="29" customWidth="1"/>
    <col min="12553" max="12553" width="0.88671875" style="29" customWidth="1"/>
    <col min="12554" max="12554" width="15.109375" style="29" customWidth="1"/>
    <col min="12555" max="12555" width="0.88671875" style="29" customWidth="1"/>
    <col min="12556" max="12556" width="14.33203125" style="29" customWidth="1"/>
    <col min="12557" max="12557" width="0.88671875" style="29" customWidth="1"/>
    <col min="12558" max="12558" width="15.109375" style="29" customWidth="1"/>
    <col min="12559" max="12559" width="0.88671875" style="29" customWidth="1"/>
    <col min="12560" max="12800" width="8.88671875" style="29"/>
    <col min="12801" max="12802" width="2.109375" style="29" customWidth="1"/>
    <col min="12803" max="12803" width="2" style="29" customWidth="1"/>
    <col min="12804" max="12804" width="2.44140625" style="29" customWidth="1"/>
    <col min="12805" max="12805" width="42.33203125" style="29" customWidth="1"/>
    <col min="12806" max="12806" width="7.44140625" style="29" customWidth="1"/>
    <col min="12807" max="12807" width="0.88671875" style="29" customWidth="1"/>
    <col min="12808" max="12808" width="14.33203125" style="29" customWidth="1"/>
    <col min="12809" max="12809" width="0.88671875" style="29" customWidth="1"/>
    <col min="12810" max="12810" width="15.109375" style="29" customWidth="1"/>
    <col min="12811" max="12811" width="0.88671875" style="29" customWidth="1"/>
    <col min="12812" max="12812" width="14.33203125" style="29" customWidth="1"/>
    <col min="12813" max="12813" width="0.88671875" style="29" customWidth="1"/>
    <col min="12814" max="12814" width="15.109375" style="29" customWidth="1"/>
    <col min="12815" max="12815" width="0.88671875" style="29" customWidth="1"/>
    <col min="12816" max="13056" width="8.88671875" style="29"/>
    <col min="13057" max="13058" width="2.109375" style="29" customWidth="1"/>
    <col min="13059" max="13059" width="2" style="29" customWidth="1"/>
    <col min="13060" max="13060" width="2.44140625" style="29" customWidth="1"/>
    <col min="13061" max="13061" width="42.33203125" style="29" customWidth="1"/>
    <col min="13062" max="13062" width="7.44140625" style="29" customWidth="1"/>
    <col min="13063" max="13063" width="0.88671875" style="29" customWidth="1"/>
    <col min="13064" max="13064" width="14.33203125" style="29" customWidth="1"/>
    <col min="13065" max="13065" width="0.88671875" style="29" customWidth="1"/>
    <col min="13066" max="13066" width="15.109375" style="29" customWidth="1"/>
    <col min="13067" max="13067" width="0.88671875" style="29" customWidth="1"/>
    <col min="13068" max="13068" width="14.33203125" style="29" customWidth="1"/>
    <col min="13069" max="13069" width="0.88671875" style="29" customWidth="1"/>
    <col min="13070" max="13070" width="15.109375" style="29" customWidth="1"/>
    <col min="13071" max="13071" width="0.88671875" style="29" customWidth="1"/>
    <col min="13072" max="13312" width="8.88671875" style="29"/>
    <col min="13313" max="13314" width="2.109375" style="29" customWidth="1"/>
    <col min="13315" max="13315" width="2" style="29" customWidth="1"/>
    <col min="13316" max="13316" width="2.44140625" style="29" customWidth="1"/>
    <col min="13317" max="13317" width="42.33203125" style="29" customWidth="1"/>
    <col min="13318" max="13318" width="7.44140625" style="29" customWidth="1"/>
    <col min="13319" max="13319" width="0.88671875" style="29" customWidth="1"/>
    <col min="13320" max="13320" width="14.33203125" style="29" customWidth="1"/>
    <col min="13321" max="13321" width="0.88671875" style="29" customWidth="1"/>
    <col min="13322" max="13322" width="15.109375" style="29" customWidth="1"/>
    <col min="13323" max="13323" width="0.88671875" style="29" customWidth="1"/>
    <col min="13324" max="13324" width="14.33203125" style="29" customWidth="1"/>
    <col min="13325" max="13325" width="0.88671875" style="29" customWidth="1"/>
    <col min="13326" max="13326" width="15.109375" style="29" customWidth="1"/>
    <col min="13327" max="13327" width="0.88671875" style="29" customWidth="1"/>
    <col min="13328" max="13568" width="8.88671875" style="29"/>
    <col min="13569" max="13570" width="2.109375" style="29" customWidth="1"/>
    <col min="13571" max="13571" width="2" style="29" customWidth="1"/>
    <col min="13572" max="13572" width="2.44140625" style="29" customWidth="1"/>
    <col min="13573" max="13573" width="42.33203125" style="29" customWidth="1"/>
    <col min="13574" max="13574" width="7.44140625" style="29" customWidth="1"/>
    <col min="13575" max="13575" width="0.88671875" style="29" customWidth="1"/>
    <col min="13576" max="13576" width="14.33203125" style="29" customWidth="1"/>
    <col min="13577" max="13577" width="0.88671875" style="29" customWidth="1"/>
    <col min="13578" max="13578" width="15.109375" style="29" customWidth="1"/>
    <col min="13579" max="13579" width="0.88671875" style="29" customWidth="1"/>
    <col min="13580" max="13580" width="14.33203125" style="29" customWidth="1"/>
    <col min="13581" max="13581" width="0.88671875" style="29" customWidth="1"/>
    <col min="13582" max="13582" width="15.109375" style="29" customWidth="1"/>
    <col min="13583" max="13583" width="0.88671875" style="29" customWidth="1"/>
    <col min="13584" max="13824" width="8.88671875" style="29"/>
    <col min="13825" max="13826" width="2.109375" style="29" customWidth="1"/>
    <col min="13827" max="13827" width="2" style="29" customWidth="1"/>
    <col min="13828" max="13828" width="2.44140625" style="29" customWidth="1"/>
    <col min="13829" max="13829" width="42.33203125" style="29" customWidth="1"/>
    <col min="13830" max="13830" width="7.44140625" style="29" customWidth="1"/>
    <col min="13831" max="13831" width="0.88671875" style="29" customWidth="1"/>
    <col min="13832" max="13832" width="14.33203125" style="29" customWidth="1"/>
    <col min="13833" max="13833" width="0.88671875" style="29" customWidth="1"/>
    <col min="13834" max="13834" width="15.109375" style="29" customWidth="1"/>
    <col min="13835" max="13835" width="0.88671875" style="29" customWidth="1"/>
    <col min="13836" max="13836" width="14.33203125" style="29" customWidth="1"/>
    <col min="13837" max="13837" width="0.88671875" style="29" customWidth="1"/>
    <col min="13838" max="13838" width="15.109375" style="29" customWidth="1"/>
    <col min="13839" max="13839" width="0.88671875" style="29" customWidth="1"/>
    <col min="13840" max="14080" width="8.88671875" style="29"/>
    <col min="14081" max="14082" width="2.109375" style="29" customWidth="1"/>
    <col min="14083" max="14083" width="2" style="29" customWidth="1"/>
    <col min="14084" max="14084" width="2.44140625" style="29" customWidth="1"/>
    <col min="14085" max="14085" width="42.33203125" style="29" customWidth="1"/>
    <col min="14086" max="14086" width="7.44140625" style="29" customWidth="1"/>
    <col min="14087" max="14087" width="0.88671875" style="29" customWidth="1"/>
    <col min="14088" max="14088" width="14.33203125" style="29" customWidth="1"/>
    <col min="14089" max="14089" width="0.88671875" style="29" customWidth="1"/>
    <col min="14090" max="14090" width="15.109375" style="29" customWidth="1"/>
    <col min="14091" max="14091" width="0.88671875" style="29" customWidth="1"/>
    <col min="14092" max="14092" width="14.33203125" style="29" customWidth="1"/>
    <col min="14093" max="14093" width="0.88671875" style="29" customWidth="1"/>
    <col min="14094" max="14094" width="15.109375" style="29" customWidth="1"/>
    <col min="14095" max="14095" width="0.88671875" style="29" customWidth="1"/>
    <col min="14096" max="14336" width="8.88671875" style="29"/>
    <col min="14337" max="14338" width="2.109375" style="29" customWidth="1"/>
    <col min="14339" max="14339" width="2" style="29" customWidth="1"/>
    <col min="14340" max="14340" width="2.44140625" style="29" customWidth="1"/>
    <col min="14341" max="14341" width="42.33203125" style="29" customWidth="1"/>
    <col min="14342" max="14342" width="7.44140625" style="29" customWidth="1"/>
    <col min="14343" max="14343" width="0.88671875" style="29" customWidth="1"/>
    <col min="14344" max="14344" width="14.33203125" style="29" customWidth="1"/>
    <col min="14345" max="14345" width="0.88671875" style="29" customWidth="1"/>
    <col min="14346" max="14346" width="15.109375" style="29" customWidth="1"/>
    <col min="14347" max="14347" width="0.88671875" style="29" customWidth="1"/>
    <col min="14348" max="14348" width="14.33203125" style="29" customWidth="1"/>
    <col min="14349" max="14349" width="0.88671875" style="29" customWidth="1"/>
    <col min="14350" max="14350" width="15.109375" style="29" customWidth="1"/>
    <col min="14351" max="14351" width="0.88671875" style="29" customWidth="1"/>
    <col min="14352" max="14592" width="8.88671875" style="29"/>
    <col min="14593" max="14594" width="2.109375" style="29" customWidth="1"/>
    <col min="14595" max="14595" width="2" style="29" customWidth="1"/>
    <col min="14596" max="14596" width="2.44140625" style="29" customWidth="1"/>
    <col min="14597" max="14597" width="42.33203125" style="29" customWidth="1"/>
    <col min="14598" max="14598" width="7.44140625" style="29" customWidth="1"/>
    <col min="14599" max="14599" width="0.88671875" style="29" customWidth="1"/>
    <col min="14600" max="14600" width="14.33203125" style="29" customWidth="1"/>
    <col min="14601" max="14601" width="0.88671875" style="29" customWidth="1"/>
    <col min="14602" max="14602" width="15.109375" style="29" customWidth="1"/>
    <col min="14603" max="14603" width="0.88671875" style="29" customWidth="1"/>
    <col min="14604" max="14604" width="14.33203125" style="29" customWidth="1"/>
    <col min="14605" max="14605" width="0.88671875" style="29" customWidth="1"/>
    <col min="14606" max="14606" width="15.109375" style="29" customWidth="1"/>
    <col min="14607" max="14607" width="0.88671875" style="29" customWidth="1"/>
    <col min="14608" max="14848" width="8.88671875" style="29"/>
    <col min="14849" max="14850" width="2.109375" style="29" customWidth="1"/>
    <col min="14851" max="14851" width="2" style="29" customWidth="1"/>
    <col min="14852" max="14852" width="2.44140625" style="29" customWidth="1"/>
    <col min="14853" max="14853" width="42.33203125" style="29" customWidth="1"/>
    <col min="14854" max="14854" width="7.44140625" style="29" customWidth="1"/>
    <col min="14855" max="14855" width="0.88671875" style="29" customWidth="1"/>
    <col min="14856" max="14856" width="14.33203125" style="29" customWidth="1"/>
    <col min="14857" max="14857" width="0.88671875" style="29" customWidth="1"/>
    <col min="14858" max="14858" width="15.109375" style="29" customWidth="1"/>
    <col min="14859" max="14859" width="0.88671875" style="29" customWidth="1"/>
    <col min="14860" max="14860" width="14.33203125" style="29" customWidth="1"/>
    <col min="14861" max="14861" width="0.88671875" style="29" customWidth="1"/>
    <col min="14862" max="14862" width="15.109375" style="29" customWidth="1"/>
    <col min="14863" max="14863" width="0.88671875" style="29" customWidth="1"/>
    <col min="14864" max="15104" width="8.88671875" style="29"/>
    <col min="15105" max="15106" width="2.109375" style="29" customWidth="1"/>
    <col min="15107" max="15107" width="2" style="29" customWidth="1"/>
    <col min="15108" max="15108" width="2.44140625" style="29" customWidth="1"/>
    <col min="15109" max="15109" width="42.33203125" style="29" customWidth="1"/>
    <col min="15110" max="15110" width="7.44140625" style="29" customWidth="1"/>
    <col min="15111" max="15111" width="0.88671875" style="29" customWidth="1"/>
    <col min="15112" max="15112" width="14.33203125" style="29" customWidth="1"/>
    <col min="15113" max="15113" width="0.88671875" style="29" customWidth="1"/>
    <col min="15114" max="15114" width="15.109375" style="29" customWidth="1"/>
    <col min="15115" max="15115" width="0.88671875" style="29" customWidth="1"/>
    <col min="15116" max="15116" width="14.33203125" style="29" customWidth="1"/>
    <col min="15117" max="15117" width="0.88671875" style="29" customWidth="1"/>
    <col min="15118" max="15118" width="15.109375" style="29" customWidth="1"/>
    <col min="15119" max="15119" width="0.88671875" style="29" customWidth="1"/>
    <col min="15120" max="15360" width="8.88671875" style="29"/>
    <col min="15361" max="15362" width="2.109375" style="29" customWidth="1"/>
    <col min="15363" max="15363" width="2" style="29" customWidth="1"/>
    <col min="15364" max="15364" width="2.44140625" style="29" customWidth="1"/>
    <col min="15365" max="15365" width="42.33203125" style="29" customWidth="1"/>
    <col min="15366" max="15366" width="7.44140625" style="29" customWidth="1"/>
    <col min="15367" max="15367" width="0.88671875" style="29" customWidth="1"/>
    <col min="15368" max="15368" width="14.33203125" style="29" customWidth="1"/>
    <col min="15369" max="15369" width="0.88671875" style="29" customWidth="1"/>
    <col min="15370" max="15370" width="15.109375" style="29" customWidth="1"/>
    <col min="15371" max="15371" width="0.88671875" style="29" customWidth="1"/>
    <col min="15372" max="15372" width="14.33203125" style="29" customWidth="1"/>
    <col min="15373" max="15373" width="0.88671875" style="29" customWidth="1"/>
    <col min="15374" max="15374" width="15.109375" style="29" customWidth="1"/>
    <col min="15375" max="15375" width="0.88671875" style="29" customWidth="1"/>
    <col min="15376" max="15616" width="8.88671875" style="29"/>
    <col min="15617" max="15618" width="2.109375" style="29" customWidth="1"/>
    <col min="15619" max="15619" width="2" style="29" customWidth="1"/>
    <col min="15620" max="15620" width="2.44140625" style="29" customWidth="1"/>
    <col min="15621" max="15621" width="42.33203125" style="29" customWidth="1"/>
    <col min="15622" max="15622" width="7.44140625" style="29" customWidth="1"/>
    <col min="15623" max="15623" width="0.88671875" style="29" customWidth="1"/>
    <col min="15624" max="15624" width="14.33203125" style="29" customWidth="1"/>
    <col min="15625" max="15625" width="0.88671875" style="29" customWidth="1"/>
    <col min="15626" max="15626" width="15.109375" style="29" customWidth="1"/>
    <col min="15627" max="15627" width="0.88671875" style="29" customWidth="1"/>
    <col min="15628" max="15628" width="14.33203125" style="29" customWidth="1"/>
    <col min="15629" max="15629" width="0.88671875" style="29" customWidth="1"/>
    <col min="15630" max="15630" width="15.109375" style="29" customWidth="1"/>
    <col min="15631" max="15631" width="0.88671875" style="29" customWidth="1"/>
    <col min="15632" max="15872" width="8.88671875" style="29"/>
    <col min="15873" max="15874" width="2.109375" style="29" customWidth="1"/>
    <col min="15875" max="15875" width="2" style="29" customWidth="1"/>
    <col min="15876" max="15876" width="2.44140625" style="29" customWidth="1"/>
    <col min="15877" max="15877" width="42.33203125" style="29" customWidth="1"/>
    <col min="15878" max="15878" width="7.44140625" style="29" customWidth="1"/>
    <col min="15879" max="15879" width="0.88671875" style="29" customWidth="1"/>
    <col min="15880" max="15880" width="14.33203125" style="29" customWidth="1"/>
    <col min="15881" max="15881" width="0.88671875" style="29" customWidth="1"/>
    <col min="15882" max="15882" width="15.109375" style="29" customWidth="1"/>
    <col min="15883" max="15883" width="0.88671875" style="29" customWidth="1"/>
    <col min="15884" max="15884" width="14.33203125" style="29" customWidth="1"/>
    <col min="15885" max="15885" width="0.88671875" style="29" customWidth="1"/>
    <col min="15886" max="15886" width="15.109375" style="29" customWidth="1"/>
    <col min="15887" max="15887" width="0.88671875" style="29" customWidth="1"/>
    <col min="15888" max="16128" width="8.88671875" style="29"/>
    <col min="16129" max="16130" width="2.109375" style="29" customWidth="1"/>
    <col min="16131" max="16131" width="2" style="29" customWidth="1"/>
    <col min="16132" max="16132" width="2.44140625" style="29" customWidth="1"/>
    <col min="16133" max="16133" width="42.33203125" style="29" customWidth="1"/>
    <col min="16134" max="16134" width="7.44140625" style="29" customWidth="1"/>
    <col min="16135" max="16135" width="0.88671875" style="29" customWidth="1"/>
    <col min="16136" max="16136" width="14.33203125" style="29" customWidth="1"/>
    <col min="16137" max="16137" width="0.88671875" style="29" customWidth="1"/>
    <col min="16138" max="16138" width="15.109375" style="29" customWidth="1"/>
    <col min="16139" max="16139" width="0.88671875" style="29" customWidth="1"/>
    <col min="16140" max="16140" width="14.33203125" style="29" customWidth="1"/>
    <col min="16141" max="16141" width="0.88671875" style="29" customWidth="1"/>
    <col min="16142" max="16142" width="15.109375" style="29" customWidth="1"/>
    <col min="16143" max="16143" width="0.88671875" style="29" customWidth="1"/>
    <col min="16144" max="16384" width="8.88671875" style="29"/>
  </cols>
  <sheetData>
    <row r="1" spans="1:15" ht="23.2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15" s="1" customFormat="1" ht="23.25" customHeight="1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5" s="1" customFormat="1" ht="23.25" customHeight="1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3"/>
    </row>
    <row r="4" spans="1:15" s="1" customFormat="1" ht="7.2" customHeight="1"/>
    <row r="5" spans="1:15" s="1" customFormat="1" ht="20.25" customHeight="1">
      <c r="H5" s="141" t="s">
        <v>3</v>
      </c>
      <c r="I5" s="141"/>
      <c r="J5" s="141"/>
      <c r="K5" s="141"/>
      <c r="L5" s="141"/>
      <c r="M5" s="141"/>
      <c r="N5" s="141"/>
    </row>
    <row r="6" spans="1:15" s="1" customFormat="1" ht="20.25" customHeight="1">
      <c r="A6" s="2"/>
      <c r="F6" s="4"/>
      <c r="G6" s="4"/>
      <c r="H6" s="141" t="s">
        <v>71</v>
      </c>
      <c r="I6" s="141"/>
      <c r="J6" s="141"/>
      <c r="L6" s="142" t="s">
        <v>5</v>
      </c>
      <c r="M6" s="142"/>
      <c r="N6" s="142"/>
    </row>
    <row r="7" spans="1:15" s="1" customFormat="1" ht="20.25" customHeight="1">
      <c r="A7" s="2"/>
      <c r="G7" s="4"/>
      <c r="H7" s="5" t="s">
        <v>6</v>
      </c>
      <c r="I7" s="4"/>
      <c r="J7" s="5" t="s">
        <v>7</v>
      </c>
      <c r="K7" s="4"/>
      <c r="L7" s="5" t="str">
        <f>H7</f>
        <v>March 31, 2026</v>
      </c>
      <c r="M7" s="4"/>
      <c r="N7" s="5" t="s">
        <v>7</v>
      </c>
    </row>
    <row r="8" spans="1:15" s="1" customFormat="1" ht="20.25" customHeight="1">
      <c r="A8" s="2"/>
      <c r="G8" s="4"/>
      <c r="H8" s="30" t="s">
        <v>8</v>
      </c>
      <c r="I8" s="4"/>
      <c r="J8" s="30" t="s">
        <v>9</v>
      </c>
      <c r="K8" s="4"/>
      <c r="L8" s="30" t="s">
        <v>8</v>
      </c>
      <c r="M8" s="4"/>
      <c r="N8" s="30" t="s">
        <v>9</v>
      </c>
    </row>
    <row r="9" spans="1:15" s="1" customFormat="1" ht="20.25" customHeight="1">
      <c r="A9" s="2"/>
      <c r="F9" s="4"/>
      <c r="G9" s="4"/>
      <c r="H9" s="3" t="s">
        <v>11</v>
      </c>
      <c r="I9" s="4"/>
      <c r="J9" s="3"/>
      <c r="K9" s="4"/>
      <c r="L9" s="3" t="s">
        <v>11</v>
      </c>
      <c r="M9" s="4"/>
      <c r="N9" s="3"/>
    </row>
    <row r="10" spans="1:15" s="1" customFormat="1" ht="20.25" customHeight="1">
      <c r="A10" s="2"/>
      <c r="G10" s="4"/>
      <c r="H10" s="8"/>
      <c r="I10" s="4"/>
      <c r="J10" s="8"/>
      <c r="K10" s="4"/>
      <c r="L10" s="8"/>
      <c r="M10" s="4"/>
      <c r="N10" s="8"/>
    </row>
    <row r="11" spans="1:15" s="1" customFormat="1" ht="20.25" customHeight="1">
      <c r="A11" s="2" t="s">
        <v>53</v>
      </c>
      <c r="F11" s="4"/>
      <c r="H11" s="32"/>
      <c r="I11" s="31"/>
      <c r="J11" s="9"/>
      <c r="K11" s="9"/>
      <c r="L11" s="9"/>
      <c r="M11" s="9"/>
      <c r="N11" s="9"/>
      <c r="O11" s="10"/>
    </row>
    <row r="12" spans="1:15" s="1" customFormat="1" ht="20.25" customHeight="1">
      <c r="B12" s="1" t="s">
        <v>54</v>
      </c>
      <c r="F12" s="4"/>
      <c r="H12" s="97"/>
      <c r="I12" s="31"/>
      <c r="J12" s="25"/>
      <c r="K12" s="25"/>
      <c r="L12" s="25"/>
      <c r="M12" s="25"/>
      <c r="N12" s="25"/>
      <c r="O12" s="10"/>
    </row>
    <row r="13" spans="1:15" s="1" customFormat="1" ht="20.25" customHeight="1">
      <c r="A13" s="2"/>
      <c r="C13" s="1" t="s">
        <v>55</v>
      </c>
      <c r="F13" s="4"/>
      <c r="H13" s="97"/>
      <c r="I13" s="31"/>
      <c r="J13" s="25"/>
      <c r="K13" s="25"/>
      <c r="L13" s="25"/>
      <c r="M13" s="25"/>
      <c r="N13" s="25"/>
      <c r="O13" s="10"/>
    </row>
    <row r="14" spans="1:15" s="1" customFormat="1" ht="20.25" customHeight="1" thickBot="1">
      <c r="D14" s="1" t="s">
        <v>56</v>
      </c>
      <c r="F14" s="4"/>
      <c r="H14" s="45">
        <v>496998360</v>
      </c>
      <c r="I14" s="31"/>
      <c r="J14" s="45">
        <v>496998360</v>
      </c>
      <c r="K14" s="25"/>
      <c r="L14" s="45">
        <v>496998360</v>
      </c>
      <c r="M14" s="25"/>
      <c r="N14" s="45">
        <v>496998360</v>
      </c>
      <c r="O14" s="10"/>
    </row>
    <row r="15" spans="1:15" s="1" customFormat="1" ht="20.25" hidden="1" customHeight="1">
      <c r="D15" s="46" t="s">
        <v>57</v>
      </c>
      <c r="E15" s="46"/>
      <c r="F15" s="4"/>
      <c r="H15" s="99"/>
      <c r="I15" s="31"/>
      <c r="J15" s="45"/>
      <c r="K15" s="25"/>
      <c r="L15" s="99"/>
      <c r="M15" s="25"/>
      <c r="N15" s="45"/>
      <c r="O15" s="10"/>
    </row>
    <row r="16" spans="1:15" s="1" customFormat="1" ht="20.25" customHeight="1" thickTop="1">
      <c r="C16" s="1" t="s">
        <v>58</v>
      </c>
      <c r="F16" s="4"/>
      <c r="H16" s="32"/>
      <c r="I16" s="31"/>
      <c r="J16" s="9"/>
      <c r="K16" s="25"/>
      <c r="L16" s="9"/>
      <c r="M16" s="25"/>
      <c r="N16" s="9"/>
      <c r="O16" s="10"/>
    </row>
    <row r="17" spans="1:15" s="1" customFormat="1" ht="20.25" customHeight="1">
      <c r="D17" s="1" t="s">
        <v>59</v>
      </c>
      <c r="F17" s="4"/>
      <c r="H17" s="9">
        <v>300998594</v>
      </c>
      <c r="I17" s="31"/>
      <c r="J17" s="17">
        <v>300998594</v>
      </c>
      <c r="K17" s="25"/>
      <c r="L17" s="9">
        <v>300998594</v>
      </c>
      <c r="M17" s="25"/>
      <c r="N17" s="17">
        <v>300998594</v>
      </c>
      <c r="O17" s="10"/>
    </row>
    <row r="18" spans="1:15" s="1" customFormat="1" ht="21.75" hidden="1" customHeight="1">
      <c r="D18" s="46" t="s">
        <v>60</v>
      </c>
      <c r="E18" s="46"/>
      <c r="F18" s="4"/>
      <c r="H18" s="9"/>
      <c r="I18" s="31"/>
      <c r="J18" s="9"/>
      <c r="K18" s="25"/>
      <c r="L18" s="9"/>
      <c r="M18" s="25"/>
      <c r="N18" s="9"/>
      <c r="O18" s="10"/>
    </row>
    <row r="19" spans="1:15" s="1" customFormat="1" ht="20.25" customHeight="1">
      <c r="B19" s="1" t="s">
        <v>61</v>
      </c>
      <c r="F19" s="4"/>
      <c r="H19" s="17">
        <v>236245639</v>
      </c>
      <c r="I19" s="39"/>
      <c r="J19" s="17">
        <v>236245639</v>
      </c>
      <c r="K19" s="17"/>
      <c r="L19" s="17">
        <v>236245639</v>
      </c>
      <c r="M19" s="17"/>
      <c r="N19" s="17">
        <v>236245639</v>
      </c>
    </row>
    <row r="20" spans="1:15" s="1" customFormat="1" ht="20.25" customHeight="1">
      <c r="B20" s="1" t="s">
        <v>62</v>
      </c>
      <c r="F20" s="4"/>
      <c r="H20" s="39"/>
      <c r="I20" s="39"/>
      <c r="K20" s="17"/>
      <c r="L20" s="17"/>
      <c r="M20" s="17"/>
    </row>
    <row r="21" spans="1:15" s="1" customFormat="1" ht="20.25" customHeight="1">
      <c r="C21" s="1" t="s">
        <v>63</v>
      </c>
      <c r="F21" s="4"/>
      <c r="H21" s="17">
        <f>+'Change CON'!I14</f>
        <v>16800000</v>
      </c>
      <c r="I21" s="39"/>
      <c r="J21" s="17">
        <v>16800000</v>
      </c>
      <c r="K21" s="17"/>
      <c r="L21" s="17">
        <f>+'Change Only'!H12</f>
        <v>16800000</v>
      </c>
      <c r="M21" s="17"/>
      <c r="N21" s="17">
        <v>16800000</v>
      </c>
    </row>
    <row r="22" spans="1:15" s="1" customFormat="1" ht="20.25" customHeight="1">
      <c r="C22" s="1" t="s">
        <v>64</v>
      </c>
      <c r="F22" s="4"/>
      <c r="H22" s="17">
        <f>+'Change CON'!K14</f>
        <v>-516607875</v>
      </c>
      <c r="I22" s="39"/>
      <c r="J22" s="17">
        <v>-503229507</v>
      </c>
      <c r="K22" s="17"/>
      <c r="L22" s="17">
        <f>+'Change Only'!J12</f>
        <v>-518937949</v>
      </c>
      <c r="M22" s="17"/>
      <c r="N22" s="17">
        <v>-503820686</v>
      </c>
    </row>
    <row r="23" spans="1:15" s="1" customFormat="1" ht="20.25" customHeight="1">
      <c r="B23" s="1" t="s">
        <v>65</v>
      </c>
      <c r="F23" s="4"/>
      <c r="H23" s="47">
        <f>+'Change CON'!M14</f>
        <v>3016412</v>
      </c>
      <c r="I23" s="39"/>
      <c r="J23" s="47">
        <v>4439254</v>
      </c>
      <c r="K23" s="17"/>
      <c r="L23" s="47"/>
      <c r="M23" s="17"/>
      <c r="N23" s="47">
        <v>0</v>
      </c>
    </row>
    <row r="24" spans="1:15" s="1" customFormat="1" ht="20.25" customHeight="1">
      <c r="A24" s="1" t="s">
        <v>66</v>
      </c>
      <c r="F24" s="4"/>
      <c r="H24" s="17">
        <f>SUM(H17:H23)</f>
        <v>40452770</v>
      </c>
      <c r="I24" s="39"/>
      <c r="J24" s="17">
        <f>SUM(J17:J23)</f>
        <v>55253980</v>
      </c>
      <c r="K24" s="17"/>
      <c r="L24" s="17">
        <f>SUM(L17:L23)</f>
        <v>35106284</v>
      </c>
      <c r="M24" s="17"/>
      <c r="N24" s="17">
        <f>SUM(N17:N23)</f>
        <v>50223547</v>
      </c>
    </row>
    <row r="25" spans="1:15" s="1" customFormat="1" ht="20.25" customHeight="1">
      <c r="B25" s="1" t="s">
        <v>67</v>
      </c>
      <c r="H25" s="17"/>
      <c r="I25" s="39"/>
      <c r="J25" s="17"/>
      <c r="K25" s="17"/>
      <c r="L25" s="17"/>
      <c r="M25" s="17"/>
      <c r="N25" s="17"/>
    </row>
    <row r="26" spans="1:15" s="1" customFormat="1" ht="20.25" customHeight="1">
      <c r="A26" s="2" t="s">
        <v>68</v>
      </c>
      <c r="H26" s="33">
        <f>SUM(H24:H25)</f>
        <v>40452770</v>
      </c>
      <c r="I26" s="39"/>
      <c r="J26" s="33">
        <f>SUM(J24:J25)</f>
        <v>55253980</v>
      </c>
      <c r="K26" s="17"/>
      <c r="L26" s="33">
        <f>SUM(L24:L25)</f>
        <v>35106284</v>
      </c>
      <c r="M26" s="17"/>
      <c r="N26" s="33">
        <f>SUM(N24:N25)</f>
        <v>50223547</v>
      </c>
    </row>
    <row r="27" spans="1:15" s="1" customFormat="1" ht="8.6999999999999993" customHeight="1">
      <c r="F27" s="4"/>
      <c r="H27" s="38"/>
      <c r="I27" s="35"/>
      <c r="J27" s="38"/>
      <c r="K27" s="10"/>
      <c r="L27" s="10"/>
      <c r="M27" s="10"/>
      <c r="N27" s="10"/>
    </row>
    <row r="28" spans="1:15" s="1" customFormat="1" ht="20.25" customHeight="1" thickBot="1">
      <c r="A28" s="2" t="s">
        <v>69</v>
      </c>
      <c r="H28" s="48" t="e">
        <f>+H26+#REF!</f>
        <v>#REF!</v>
      </c>
      <c r="I28" s="38"/>
      <c r="J28" s="48" t="e">
        <f>+J26+#REF!</f>
        <v>#REF!</v>
      </c>
      <c r="K28" s="38"/>
      <c r="L28" s="48" t="e">
        <f>+L26+#REF!</f>
        <v>#REF!</v>
      </c>
      <c r="M28" s="38"/>
      <c r="N28" s="48" t="e">
        <f>+N26+#REF!</f>
        <v>#REF!</v>
      </c>
    </row>
    <row r="29" spans="1:15" s="1" customFormat="1" ht="22.2" thickTop="1">
      <c r="H29" s="38"/>
      <c r="I29" s="39"/>
      <c r="J29" s="38"/>
      <c r="K29" s="17"/>
      <c r="L29" s="38"/>
      <c r="M29" s="17"/>
      <c r="N29" s="38"/>
    </row>
    <row r="30" spans="1:15" s="1" customFormat="1">
      <c r="H30" s="38"/>
      <c r="I30" s="39"/>
      <c r="J30" s="38"/>
      <c r="K30" s="17"/>
      <c r="L30" s="38"/>
      <c r="M30" s="17"/>
      <c r="N30" s="38"/>
    </row>
    <row r="31" spans="1:15" s="1" customFormat="1">
      <c r="H31" s="38"/>
      <c r="I31" s="39"/>
      <c r="J31" s="38"/>
      <c r="K31" s="17"/>
      <c r="L31" s="38"/>
      <c r="M31" s="17"/>
      <c r="N31" s="38"/>
    </row>
    <row r="32" spans="1:15" s="1" customFormat="1">
      <c r="H32" s="38"/>
      <c r="I32" s="39"/>
      <c r="J32" s="38"/>
      <c r="K32" s="17"/>
      <c r="L32" s="38"/>
      <c r="M32" s="17"/>
      <c r="N32" s="38"/>
    </row>
    <row r="33" spans="8:14" s="1" customFormat="1">
      <c r="H33" s="38"/>
      <c r="I33" s="39"/>
      <c r="J33" s="38"/>
      <c r="K33" s="17"/>
      <c r="L33" s="38"/>
      <c r="M33" s="17"/>
      <c r="N33" s="38"/>
    </row>
    <row r="34" spans="8:14" s="1" customFormat="1">
      <c r="H34" s="38"/>
      <c r="I34" s="39"/>
      <c r="J34" s="38"/>
      <c r="K34" s="17"/>
      <c r="L34" s="38"/>
      <c r="M34" s="17"/>
      <c r="N34" s="38"/>
    </row>
    <row r="35" spans="8:14" s="1" customFormat="1">
      <c r="H35" s="38"/>
      <c r="I35" s="39"/>
      <c r="J35" s="38"/>
      <c r="K35" s="17"/>
      <c r="L35" s="38"/>
      <c r="M35" s="17"/>
      <c r="N35" s="38"/>
    </row>
    <row r="36" spans="8:14" s="1" customFormat="1">
      <c r="H36" s="38"/>
      <c r="I36" s="39"/>
      <c r="J36" s="38"/>
      <c r="K36" s="17"/>
      <c r="L36" s="38"/>
      <c r="M36" s="17"/>
      <c r="N36" s="38"/>
    </row>
    <row r="37" spans="8:14" s="1" customFormat="1">
      <c r="H37" s="38"/>
      <c r="I37" s="39"/>
      <c r="J37" s="38"/>
      <c r="K37" s="17"/>
      <c r="L37" s="38"/>
      <c r="M37" s="17"/>
      <c r="N37" s="38"/>
    </row>
    <row r="38" spans="8:14" s="1" customFormat="1">
      <c r="H38" s="38"/>
      <c r="I38" s="39"/>
      <c r="J38" s="38"/>
      <c r="K38" s="17"/>
      <c r="L38" s="38"/>
      <c r="M38" s="17"/>
      <c r="N38" s="38"/>
    </row>
    <row r="39" spans="8:14" s="1" customFormat="1">
      <c r="H39" s="38"/>
      <c r="I39" s="39"/>
      <c r="J39" s="38"/>
      <c r="K39" s="17"/>
      <c r="L39" s="38"/>
      <c r="M39" s="17"/>
      <c r="N39" s="38"/>
    </row>
    <row r="40" spans="8:14" s="1" customFormat="1">
      <c r="H40" s="38"/>
      <c r="I40" s="39"/>
      <c r="J40" s="38"/>
      <c r="K40" s="17"/>
      <c r="L40" s="38"/>
      <c r="M40" s="17"/>
      <c r="N40" s="38"/>
    </row>
    <row r="41" spans="8:14" s="1" customFormat="1">
      <c r="H41" s="38"/>
      <c r="I41" s="39"/>
      <c r="J41" s="38"/>
      <c r="K41" s="17"/>
      <c r="L41" s="38"/>
      <c r="M41" s="17"/>
      <c r="N41" s="38"/>
    </row>
    <row r="42" spans="8:14" s="1" customFormat="1">
      <c r="H42" s="38"/>
      <c r="I42" s="39"/>
      <c r="J42" s="38"/>
      <c r="K42" s="17"/>
      <c r="L42" s="38"/>
      <c r="M42" s="17"/>
      <c r="N42" s="38"/>
    </row>
    <row r="43" spans="8:14" s="1" customFormat="1">
      <c r="H43" s="38"/>
      <c r="I43" s="39"/>
      <c r="J43" s="38"/>
      <c r="K43" s="17"/>
      <c r="L43" s="38"/>
      <c r="M43" s="17"/>
      <c r="N43" s="38"/>
    </row>
    <row r="44" spans="8:14" s="1" customFormat="1">
      <c r="H44" s="38"/>
      <c r="I44" s="39"/>
      <c r="J44" s="38"/>
      <c r="K44" s="17"/>
      <c r="L44" s="38"/>
      <c r="M44" s="17"/>
      <c r="N44" s="38"/>
    </row>
    <row r="45" spans="8:14" s="1" customFormat="1">
      <c r="H45" s="38"/>
      <c r="I45" s="39"/>
      <c r="J45" s="38"/>
      <c r="K45" s="17"/>
      <c r="L45" s="38"/>
      <c r="M45" s="17"/>
      <c r="N45" s="38"/>
    </row>
    <row r="46" spans="8:14" s="1" customFormat="1">
      <c r="H46" s="38"/>
      <c r="I46" s="39"/>
      <c r="J46" s="38"/>
      <c r="K46" s="17"/>
      <c r="L46" s="38"/>
      <c r="M46" s="17"/>
      <c r="N46" s="38"/>
    </row>
    <row r="47" spans="8:14" s="1" customFormat="1" ht="16.2" customHeight="1">
      <c r="H47" s="38"/>
      <c r="I47" s="39"/>
      <c r="J47" s="38"/>
      <c r="K47" s="17"/>
      <c r="L47" s="38"/>
      <c r="M47" s="17"/>
      <c r="N47" s="38"/>
    </row>
    <row r="48" spans="8:14" s="1" customFormat="1">
      <c r="H48" s="38"/>
      <c r="I48" s="39"/>
      <c r="J48" s="38"/>
      <c r="K48" s="17"/>
      <c r="L48" s="38"/>
      <c r="M48" s="17"/>
      <c r="N48" s="38"/>
    </row>
    <row r="49" spans="1:15" s="1" customFormat="1">
      <c r="H49" s="38"/>
      <c r="I49" s="39"/>
      <c r="J49" s="38"/>
      <c r="K49" s="17"/>
      <c r="L49" s="38"/>
      <c r="M49" s="17"/>
      <c r="N49" s="38"/>
    </row>
    <row r="50" spans="1:15" s="1" customFormat="1" ht="20.7" customHeight="1">
      <c r="H50" s="38"/>
      <c r="I50" s="39"/>
      <c r="J50" s="38"/>
      <c r="K50" s="17"/>
      <c r="L50" s="38"/>
      <c r="M50" s="17"/>
      <c r="N50" s="38"/>
    </row>
    <row r="51" spans="1:15" s="43" customFormat="1" ht="24">
      <c r="A51" s="40" t="s">
        <v>36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 t="s">
        <v>70</v>
      </c>
      <c r="O51" s="42"/>
    </row>
    <row r="52" spans="1:15">
      <c r="F52" s="49"/>
      <c r="G52" s="49">
        <v>0</v>
      </c>
      <c r="H52" s="44" t="e">
        <f>+H28-BS!G32</f>
        <v>#REF!</v>
      </c>
      <c r="I52" s="44"/>
      <c r="J52" s="44" t="e">
        <f>+J28-BS!I32</f>
        <v>#REF!</v>
      </c>
      <c r="K52" s="44"/>
      <c r="L52" s="44" t="e">
        <f>+L28-BS!K32</f>
        <v>#REF!</v>
      </c>
      <c r="N52" s="10" t="e">
        <f>+N28-BS!M32</f>
        <v>#REF!</v>
      </c>
    </row>
  </sheetData>
  <mergeCells count="6">
    <mergeCell ref="A1:O1"/>
    <mergeCell ref="A2:O2"/>
    <mergeCell ref="A3:O3"/>
    <mergeCell ref="H5:N5"/>
    <mergeCell ref="H6:J6"/>
    <mergeCell ref="L6:N6"/>
  </mergeCells>
  <pageMargins left="0.59055118110236227" right="0.19685039370078741" top="0.35433070866141736" bottom="0.19685039370078741" header="0.19685039370078741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FD37A-0CDD-4688-94A1-7C3A7E608AA8}">
  <sheetPr>
    <tabColor theme="4" tint="0.79998168889431442"/>
    <pageSetUpPr fitToPage="1"/>
  </sheetPr>
  <dimension ref="A1:O113"/>
  <sheetViews>
    <sheetView zoomScaleNormal="100" zoomScaleSheetLayoutView="70" workbookViewId="0"/>
  </sheetViews>
  <sheetFormatPr defaultColWidth="9.109375" defaultRowHeight="21.6"/>
  <cols>
    <col min="1" max="1" width="2.109375" style="1" customWidth="1"/>
    <col min="2" max="3" width="2.33203125" style="1" customWidth="1"/>
    <col min="4" max="4" width="46.6640625" style="1" customWidth="1"/>
    <col min="5" max="5" width="6.6640625" style="1" customWidth="1"/>
    <col min="6" max="6" width="1" style="1" customWidth="1"/>
    <col min="7" max="7" width="14.6640625" style="1" customWidth="1"/>
    <col min="8" max="8" width="1" style="1" customWidth="1"/>
    <col min="9" max="9" width="14.6640625" style="1" customWidth="1"/>
    <col min="10" max="10" width="1" style="1" customWidth="1"/>
    <col min="11" max="11" width="14.6640625" style="1" customWidth="1"/>
    <col min="12" max="12" width="1" style="1" customWidth="1"/>
    <col min="13" max="13" width="14.6640625" style="1" customWidth="1"/>
    <col min="14" max="14" width="13.6640625" style="1" customWidth="1"/>
    <col min="15" max="256" width="9.109375" style="1"/>
    <col min="257" max="257" width="2.109375" style="1" customWidth="1"/>
    <col min="258" max="259" width="2.33203125" style="1" customWidth="1"/>
    <col min="260" max="260" width="46.109375" style="1" customWidth="1"/>
    <col min="261" max="261" width="7.44140625" style="1" customWidth="1"/>
    <col min="262" max="262" width="0.88671875" style="1" customWidth="1"/>
    <col min="263" max="263" width="14.44140625" style="1" customWidth="1"/>
    <col min="264" max="264" width="0.88671875" style="1" customWidth="1"/>
    <col min="265" max="265" width="14.44140625" style="1" customWidth="1"/>
    <col min="266" max="266" width="0.88671875" style="1" customWidth="1"/>
    <col min="267" max="267" width="14.44140625" style="1" customWidth="1"/>
    <col min="268" max="268" width="0.88671875" style="1" customWidth="1"/>
    <col min="269" max="269" width="14.44140625" style="1" customWidth="1"/>
    <col min="270" max="270" width="0.88671875" style="1" customWidth="1"/>
    <col min="271" max="512" width="9.109375" style="1"/>
    <col min="513" max="513" width="2.109375" style="1" customWidth="1"/>
    <col min="514" max="515" width="2.33203125" style="1" customWidth="1"/>
    <col min="516" max="516" width="46.109375" style="1" customWidth="1"/>
    <col min="517" max="517" width="7.44140625" style="1" customWidth="1"/>
    <col min="518" max="518" width="0.88671875" style="1" customWidth="1"/>
    <col min="519" max="519" width="14.44140625" style="1" customWidth="1"/>
    <col min="520" max="520" width="0.88671875" style="1" customWidth="1"/>
    <col min="521" max="521" width="14.44140625" style="1" customWidth="1"/>
    <col min="522" max="522" width="0.88671875" style="1" customWidth="1"/>
    <col min="523" max="523" width="14.44140625" style="1" customWidth="1"/>
    <col min="524" max="524" width="0.88671875" style="1" customWidth="1"/>
    <col min="525" max="525" width="14.44140625" style="1" customWidth="1"/>
    <col min="526" max="526" width="0.88671875" style="1" customWidth="1"/>
    <col min="527" max="768" width="9.109375" style="1"/>
    <col min="769" max="769" width="2.109375" style="1" customWidth="1"/>
    <col min="770" max="771" width="2.33203125" style="1" customWidth="1"/>
    <col min="772" max="772" width="46.109375" style="1" customWidth="1"/>
    <col min="773" max="773" width="7.44140625" style="1" customWidth="1"/>
    <col min="774" max="774" width="0.88671875" style="1" customWidth="1"/>
    <col min="775" max="775" width="14.44140625" style="1" customWidth="1"/>
    <col min="776" max="776" width="0.88671875" style="1" customWidth="1"/>
    <col min="777" max="777" width="14.44140625" style="1" customWidth="1"/>
    <col min="778" max="778" width="0.88671875" style="1" customWidth="1"/>
    <col min="779" max="779" width="14.44140625" style="1" customWidth="1"/>
    <col min="780" max="780" width="0.88671875" style="1" customWidth="1"/>
    <col min="781" max="781" width="14.44140625" style="1" customWidth="1"/>
    <col min="782" max="782" width="0.88671875" style="1" customWidth="1"/>
    <col min="783" max="1024" width="9.109375" style="1"/>
    <col min="1025" max="1025" width="2.109375" style="1" customWidth="1"/>
    <col min="1026" max="1027" width="2.33203125" style="1" customWidth="1"/>
    <col min="1028" max="1028" width="46.109375" style="1" customWidth="1"/>
    <col min="1029" max="1029" width="7.44140625" style="1" customWidth="1"/>
    <col min="1030" max="1030" width="0.88671875" style="1" customWidth="1"/>
    <col min="1031" max="1031" width="14.44140625" style="1" customWidth="1"/>
    <col min="1032" max="1032" width="0.88671875" style="1" customWidth="1"/>
    <col min="1033" max="1033" width="14.44140625" style="1" customWidth="1"/>
    <col min="1034" max="1034" width="0.88671875" style="1" customWidth="1"/>
    <col min="1035" max="1035" width="14.44140625" style="1" customWidth="1"/>
    <col min="1036" max="1036" width="0.88671875" style="1" customWidth="1"/>
    <col min="1037" max="1037" width="14.44140625" style="1" customWidth="1"/>
    <col min="1038" max="1038" width="0.88671875" style="1" customWidth="1"/>
    <col min="1039" max="1280" width="9.109375" style="1"/>
    <col min="1281" max="1281" width="2.109375" style="1" customWidth="1"/>
    <col min="1282" max="1283" width="2.33203125" style="1" customWidth="1"/>
    <col min="1284" max="1284" width="46.109375" style="1" customWidth="1"/>
    <col min="1285" max="1285" width="7.44140625" style="1" customWidth="1"/>
    <col min="1286" max="1286" width="0.88671875" style="1" customWidth="1"/>
    <col min="1287" max="1287" width="14.44140625" style="1" customWidth="1"/>
    <col min="1288" max="1288" width="0.88671875" style="1" customWidth="1"/>
    <col min="1289" max="1289" width="14.44140625" style="1" customWidth="1"/>
    <col min="1290" max="1290" width="0.88671875" style="1" customWidth="1"/>
    <col min="1291" max="1291" width="14.44140625" style="1" customWidth="1"/>
    <col min="1292" max="1292" width="0.88671875" style="1" customWidth="1"/>
    <col min="1293" max="1293" width="14.44140625" style="1" customWidth="1"/>
    <col min="1294" max="1294" width="0.88671875" style="1" customWidth="1"/>
    <col min="1295" max="1536" width="9.109375" style="1"/>
    <col min="1537" max="1537" width="2.109375" style="1" customWidth="1"/>
    <col min="1538" max="1539" width="2.33203125" style="1" customWidth="1"/>
    <col min="1540" max="1540" width="46.109375" style="1" customWidth="1"/>
    <col min="1541" max="1541" width="7.44140625" style="1" customWidth="1"/>
    <col min="1542" max="1542" width="0.88671875" style="1" customWidth="1"/>
    <col min="1543" max="1543" width="14.44140625" style="1" customWidth="1"/>
    <col min="1544" max="1544" width="0.88671875" style="1" customWidth="1"/>
    <col min="1545" max="1545" width="14.44140625" style="1" customWidth="1"/>
    <col min="1546" max="1546" width="0.88671875" style="1" customWidth="1"/>
    <col min="1547" max="1547" width="14.44140625" style="1" customWidth="1"/>
    <col min="1548" max="1548" width="0.88671875" style="1" customWidth="1"/>
    <col min="1549" max="1549" width="14.44140625" style="1" customWidth="1"/>
    <col min="1550" max="1550" width="0.88671875" style="1" customWidth="1"/>
    <col min="1551" max="1792" width="9.109375" style="1"/>
    <col min="1793" max="1793" width="2.109375" style="1" customWidth="1"/>
    <col min="1794" max="1795" width="2.33203125" style="1" customWidth="1"/>
    <col min="1796" max="1796" width="46.109375" style="1" customWidth="1"/>
    <col min="1797" max="1797" width="7.44140625" style="1" customWidth="1"/>
    <col min="1798" max="1798" width="0.88671875" style="1" customWidth="1"/>
    <col min="1799" max="1799" width="14.44140625" style="1" customWidth="1"/>
    <col min="1800" max="1800" width="0.88671875" style="1" customWidth="1"/>
    <col min="1801" max="1801" width="14.44140625" style="1" customWidth="1"/>
    <col min="1802" max="1802" width="0.88671875" style="1" customWidth="1"/>
    <col min="1803" max="1803" width="14.44140625" style="1" customWidth="1"/>
    <col min="1804" max="1804" width="0.88671875" style="1" customWidth="1"/>
    <col min="1805" max="1805" width="14.44140625" style="1" customWidth="1"/>
    <col min="1806" max="1806" width="0.88671875" style="1" customWidth="1"/>
    <col min="1807" max="2048" width="9.109375" style="1"/>
    <col min="2049" max="2049" width="2.109375" style="1" customWidth="1"/>
    <col min="2050" max="2051" width="2.33203125" style="1" customWidth="1"/>
    <col min="2052" max="2052" width="46.109375" style="1" customWidth="1"/>
    <col min="2053" max="2053" width="7.44140625" style="1" customWidth="1"/>
    <col min="2054" max="2054" width="0.88671875" style="1" customWidth="1"/>
    <col min="2055" max="2055" width="14.44140625" style="1" customWidth="1"/>
    <col min="2056" max="2056" width="0.88671875" style="1" customWidth="1"/>
    <col min="2057" max="2057" width="14.44140625" style="1" customWidth="1"/>
    <col min="2058" max="2058" width="0.88671875" style="1" customWidth="1"/>
    <col min="2059" max="2059" width="14.44140625" style="1" customWidth="1"/>
    <col min="2060" max="2060" width="0.88671875" style="1" customWidth="1"/>
    <col min="2061" max="2061" width="14.44140625" style="1" customWidth="1"/>
    <col min="2062" max="2062" width="0.88671875" style="1" customWidth="1"/>
    <col min="2063" max="2304" width="9.109375" style="1"/>
    <col min="2305" max="2305" width="2.109375" style="1" customWidth="1"/>
    <col min="2306" max="2307" width="2.33203125" style="1" customWidth="1"/>
    <col min="2308" max="2308" width="46.109375" style="1" customWidth="1"/>
    <col min="2309" max="2309" width="7.44140625" style="1" customWidth="1"/>
    <col min="2310" max="2310" width="0.88671875" style="1" customWidth="1"/>
    <col min="2311" max="2311" width="14.44140625" style="1" customWidth="1"/>
    <col min="2312" max="2312" width="0.88671875" style="1" customWidth="1"/>
    <col min="2313" max="2313" width="14.44140625" style="1" customWidth="1"/>
    <col min="2314" max="2314" width="0.88671875" style="1" customWidth="1"/>
    <col min="2315" max="2315" width="14.44140625" style="1" customWidth="1"/>
    <col min="2316" max="2316" width="0.88671875" style="1" customWidth="1"/>
    <col min="2317" max="2317" width="14.44140625" style="1" customWidth="1"/>
    <col min="2318" max="2318" width="0.88671875" style="1" customWidth="1"/>
    <col min="2319" max="2560" width="9.109375" style="1"/>
    <col min="2561" max="2561" width="2.109375" style="1" customWidth="1"/>
    <col min="2562" max="2563" width="2.33203125" style="1" customWidth="1"/>
    <col min="2564" max="2564" width="46.109375" style="1" customWidth="1"/>
    <col min="2565" max="2565" width="7.44140625" style="1" customWidth="1"/>
    <col min="2566" max="2566" width="0.88671875" style="1" customWidth="1"/>
    <col min="2567" max="2567" width="14.44140625" style="1" customWidth="1"/>
    <col min="2568" max="2568" width="0.88671875" style="1" customWidth="1"/>
    <col min="2569" max="2569" width="14.44140625" style="1" customWidth="1"/>
    <col min="2570" max="2570" width="0.88671875" style="1" customWidth="1"/>
    <col min="2571" max="2571" width="14.44140625" style="1" customWidth="1"/>
    <col min="2572" max="2572" width="0.88671875" style="1" customWidth="1"/>
    <col min="2573" max="2573" width="14.44140625" style="1" customWidth="1"/>
    <col min="2574" max="2574" width="0.88671875" style="1" customWidth="1"/>
    <col min="2575" max="2816" width="9.109375" style="1"/>
    <col min="2817" max="2817" width="2.109375" style="1" customWidth="1"/>
    <col min="2818" max="2819" width="2.33203125" style="1" customWidth="1"/>
    <col min="2820" max="2820" width="46.109375" style="1" customWidth="1"/>
    <col min="2821" max="2821" width="7.44140625" style="1" customWidth="1"/>
    <col min="2822" max="2822" width="0.88671875" style="1" customWidth="1"/>
    <col min="2823" max="2823" width="14.44140625" style="1" customWidth="1"/>
    <col min="2824" max="2824" width="0.88671875" style="1" customWidth="1"/>
    <col min="2825" max="2825" width="14.44140625" style="1" customWidth="1"/>
    <col min="2826" max="2826" width="0.88671875" style="1" customWidth="1"/>
    <col min="2827" max="2827" width="14.44140625" style="1" customWidth="1"/>
    <col min="2828" max="2828" width="0.88671875" style="1" customWidth="1"/>
    <col min="2829" max="2829" width="14.44140625" style="1" customWidth="1"/>
    <col min="2830" max="2830" width="0.88671875" style="1" customWidth="1"/>
    <col min="2831" max="3072" width="9.109375" style="1"/>
    <col min="3073" max="3073" width="2.109375" style="1" customWidth="1"/>
    <col min="3074" max="3075" width="2.33203125" style="1" customWidth="1"/>
    <col min="3076" max="3076" width="46.109375" style="1" customWidth="1"/>
    <col min="3077" max="3077" width="7.44140625" style="1" customWidth="1"/>
    <col min="3078" max="3078" width="0.88671875" style="1" customWidth="1"/>
    <col min="3079" max="3079" width="14.44140625" style="1" customWidth="1"/>
    <col min="3080" max="3080" width="0.88671875" style="1" customWidth="1"/>
    <col min="3081" max="3081" width="14.44140625" style="1" customWidth="1"/>
    <col min="3082" max="3082" width="0.88671875" style="1" customWidth="1"/>
    <col min="3083" max="3083" width="14.44140625" style="1" customWidth="1"/>
    <col min="3084" max="3084" width="0.88671875" style="1" customWidth="1"/>
    <col min="3085" max="3085" width="14.44140625" style="1" customWidth="1"/>
    <col min="3086" max="3086" width="0.88671875" style="1" customWidth="1"/>
    <col min="3087" max="3328" width="9.109375" style="1"/>
    <col min="3329" max="3329" width="2.109375" style="1" customWidth="1"/>
    <col min="3330" max="3331" width="2.33203125" style="1" customWidth="1"/>
    <col min="3332" max="3332" width="46.109375" style="1" customWidth="1"/>
    <col min="3333" max="3333" width="7.44140625" style="1" customWidth="1"/>
    <col min="3334" max="3334" width="0.88671875" style="1" customWidth="1"/>
    <col min="3335" max="3335" width="14.44140625" style="1" customWidth="1"/>
    <col min="3336" max="3336" width="0.88671875" style="1" customWidth="1"/>
    <col min="3337" max="3337" width="14.44140625" style="1" customWidth="1"/>
    <col min="3338" max="3338" width="0.88671875" style="1" customWidth="1"/>
    <col min="3339" max="3339" width="14.44140625" style="1" customWidth="1"/>
    <col min="3340" max="3340" width="0.88671875" style="1" customWidth="1"/>
    <col min="3341" max="3341" width="14.44140625" style="1" customWidth="1"/>
    <col min="3342" max="3342" width="0.88671875" style="1" customWidth="1"/>
    <col min="3343" max="3584" width="9.109375" style="1"/>
    <col min="3585" max="3585" width="2.109375" style="1" customWidth="1"/>
    <col min="3586" max="3587" width="2.33203125" style="1" customWidth="1"/>
    <col min="3588" max="3588" width="46.109375" style="1" customWidth="1"/>
    <col min="3589" max="3589" width="7.44140625" style="1" customWidth="1"/>
    <col min="3590" max="3590" width="0.88671875" style="1" customWidth="1"/>
    <col min="3591" max="3591" width="14.44140625" style="1" customWidth="1"/>
    <col min="3592" max="3592" width="0.88671875" style="1" customWidth="1"/>
    <col min="3593" max="3593" width="14.44140625" style="1" customWidth="1"/>
    <col min="3594" max="3594" width="0.88671875" style="1" customWidth="1"/>
    <col min="3595" max="3595" width="14.44140625" style="1" customWidth="1"/>
    <col min="3596" max="3596" width="0.88671875" style="1" customWidth="1"/>
    <col min="3597" max="3597" width="14.44140625" style="1" customWidth="1"/>
    <col min="3598" max="3598" width="0.88671875" style="1" customWidth="1"/>
    <col min="3599" max="3840" width="9.109375" style="1"/>
    <col min="3841" max="3841" width="2.109375" style="1" customWidth="1"/>
    <col min="3842" max="3843" width="2.33203125" style="1" customWidth="1"/>
    <col min="3844" max="3844" width="46.109375" style="1" customWidth="1"/>
    <col min="3845" max="3845" width="7.44140625" style="1" customWidth="1"/>
    <col min="3846" max="3846" width="0.88671875" style="1" customWidth="1"/>
    <col min="3847" max="3847" width="14.44140625" style="1" customWidth="1"/>
    <col min="3848" max="3848" width="0.88671875" style="1" customWidth="1"/>
    <col min="3849" max="3849" width="14.44140625" style="1" customWidth="1"/>
    <col min="3850" max="3850" width="0.88671875" style="1" customWidth="1"/>
    <col min="3851" max="3851" width="14.44140625" style="1" customWidth="1"/>
    <col min="3852" max="3852" width="0.88671875" style="1" customWidth="1"/>
    <col min="3853" max="3853" width="14.44140625" style="1" customWidth="1"/>
    <col min="3854" max="3854" width="0.88671875" style="1" customWidth="1"/>
    <col min="3855" max="4096" width="9.109375" style="1"/>
    <col min="4097" max="4097" width="2.109375" style="1" customWidth="1"/>
    <col min="4098" max="4099" width="2.33203125" style="1" customWidth="1"/>
    <col min="4100" max="4100" width="46.109375" style="1" customWidth="1"/>
    <col min="4101" max="4101" width="7.44140625" style="1" customWidth="1"/>
    <col min="4102" max="4102" width="0.88671875" style="1" customWidth="1"/>
    <col min="4103" max="4103" width="14.44140625" style="1" customWidth="1"/>
    <col min="4104" max="4104" width="0.88671875" style="1" customWidth="1"/>
    <col min="4105" max="4105" width="14.44140625" style="1" customWidth="1"/>
    <col min="4106" max="4106" width="0.88671875" style="1" customWidth="1"/>
    <col min="4107" max="4107" width="14.44140625" style="1" customWidth="1"/>
    <col min="4108" max="4108" width="0.88671875" style="1" customWidth="1"/>
    <col min="4109" max="4109" width="14.44140625" style="1" customWidth="1"/>
    <col min="4110" max="4110" width="0.88671875" style="1" customWidth="1"/>
    <col min="4111" max="4352" width="9.109375" style="1"/>
    <col min="4353" max="4353" width="2.109375" style="1" customWidth="1"/>
    <col min="4354" max="4355" width="2.33203125" style="1" customWidth="1"/>
    <col min="4356" max="4356" width="46.109375" style="1" customWidth="1"/>
    <col min="4357" max="4357" width="7.44140625" style="1" customWidth="1"/>
    <col min="4358" max="4358" width="0.88671875" style="1" customWidth="1"/>
    <col min="4359" max="4359" width="14.44140625" style="1" customWidth="1"/>
    <col min="4360" max="4360" width="0.88671875" style="1" customWidth="1"/>
    <col min="4361" max="4361" width="14.44140625" style="1" customWidth="1"/>
    <col min="4362" max="4362" width="0.88671875" style="1" customWidth="1"/>
    <col min="4363" max="4363" width="14.44140625" style="1" customWidth="1"/>
    <col min="4364" max="4364" width="0.88671875" style="1" customWidth="1"/>
    <col min="4365" max="4365" width="14.44140625" style="1" customWidth="1"/>
    <col min="4366" max="4366" width="0.88671875" style="1" customWidth="1"/>
    <col min="4367" max="4608" width="9.109375" style="1"/>
    <col min="4609" max="4609" width="2.109375" style="1" customWidth="1"/>
    <col min="4610" max="4611" width="2.33203125" style="1" customWidth="1"/>
    <col min="4612" max="4612" width="46.109375" style="1" customWidth="1"/>
    <col min="4613" max="4613" width="7.44140625" style="1" customWidth="1"/>
    <col min="4614" max="4614" width="0.88671875" style="1" customWidth="1"/>
    <col min="4615" max="4615" width="14.44140625" style="1" customWidth="1"/>
    <col min="4616" max="4616" width="0.88671875" style="1" customWidth="1"/>
    <col min="4617" max="4617" width="14.44140625" style="1" customWidth="1"/>
    <col min="4618" max="4618" width="0.88671875" style="1" customWidth="1"/>
    <col min="4619" max="4619" width="14.44140625" style="1" customWidth="1"/>
    <col min="4620" max="4620" width="0.88671875" style="1" customWidth="1"/>
    <col min="4621" max="4621" width="14.44140625" style="1" customWidth="1"/>
    <col min="4622" max="4622" width="0.88671875" style="1" customWidth="1"/>
    <col min="4623" max="4864" width="9.109375" style="1"/>
    <col min="4865" max="4865" width="2.109375" style="1" customWidth="1"/>
    <col min="4866" max="4867" width="2.33203125" style="1" customWidth="1"/>
    <col min="4868" max="4868" width="46.109375" style="1" customWidth="1"/>
    <col min="4869" max="4869" width="7.44140625" style="1" customWidth="1"/>
    <col min="4870" max="4870" width="0.88671875" style="1" customWidth="1"/>
    <col min="4871" max="4871" width="14.44140625" style="1" customWidth="1"/>
    <col min="4872" max="4872" width="0.88671875" style="1" customWidth="1"/>
    <col min="4873" max="4873" width="14.44140625" style="1" customWidth="1"/>
    <col min="4874" max="4874" width="0.88671875" style="1" customWidth="1"/>
    <col min="4875" max="4875" width="14.44140625" style="1" customWidth="1"/>
    <col min="4876" max="4876" width="0.88671875" style="1" customWidth="1"/>
    <col min="4877" max="4877" width="14.44140625" style="1" customWidth="1"/>
    <col min="4878" max="4878" width="0.88671875" style="1" customWidth="1"/>
    <col min="4879" max="5120" width="9.109375" style="1"/>
    <col min="5121" max="5121" width="2.109375" style="1" customWidth="1"/>
    <col min="5122" max="5123" width="2.33203125" style="1" customWidth="1"/>
    <col min="5124" max="5124" width="46.109375" style="1" customWidth="1"/>
    <col min="5125" max="5125" width="7.44140625" style="1" customWidth="1"/>
    <col min="5126" max="5126" width="0.88671875" style="1" customWidth="1"/>
    <col min="5127" max="5127" width="14.44140625" style="1" customWidth="1"/>
    <col min="5128" max="5128" width="0.88671875" style="1" customWidth="1"/>
    <col min="5129" max="5129" width="14.44140625" style="1" customWidth="1"/>
    <col min="5130" max="5130" width="0.88671875" style="1" customWidth="1"/>
    <col min="5131" max="5131" width="14.44140625" style="1" customWidth="1"/>
    <col min="5132" max="5132" width="0.88671875" style="1" customWidth="1"/>
    <col min="5133" max="5133" width="14.44140625" style="1" customWidth="1"/>
    <col min="5134" max="5134" width="0.88671875" style="1" customWidth="1"/>
    <col min="5135" max="5376" width="9.109375" style="1"/>
    <col min="5377" max="5377" width="2.109375" style="1" customWidth="1"/>
    <col min="5378" max="5379" width="2.33203125" style="1" customWidth="1"/>
    <col min="5380" max="5380" width="46.109375" style="1" customWidth="1"/>
    <col min="5381" max="5381" width="7.44140625" style="1" customWidth="1"/>
    <col min="5382" max="5382" width="0.88671875" style="1" customWidth="1"/>
    <col min="5383" max="5383" width="14.44140625" style="1" customWidth="1"/>
    <col min="5384" max="5384" width="0.88671875" style="1" customWidth="1"/>
    <col min="5385" max="5385" width="14.44140625" style="1" customWidth="1"/>
    <col min="5386" max="5386" width="0.88671875" style="1" customWidth="1"/>
    <col min="5387" max="5387" width="14.44140625" style="1" customWidth="1"/>
    <col min="5388" max="5388" width="0.88671875" style="1" customWidth="1"/>
    <col min="5389" max="5389" width="14.44140625" style="1" customWidth="1"/>
    <col min="5390" max="5390" width="0.88671875" style="1" customWidth="1"/>
    <col min="5391" max="5632" width="9.109375" style="1"/>
    <col min="5633" max="5633" width="2.109375" style="1" customWidth="1"/>
    <col min="5634" max="5635" width="2.33203125" style="1" customWidth="1"/>
    <col min="5636" max="5636" width="46.109375" style="1" customWidth="1"/>
    <col min="5637" max="5637" width="7.44140625" style="1" customWidth="1"/>
    <col min="5638" max="5638" width="0.88671875" style="1" customWidth="1"/>
    <col min="5639" max="5639" width="14.44140625" style="1" customWidth="1"/>
    <col min="5640" max="5640" width="0.88671875" style="1" customWidth="1"/>
    <col min="5641" max="5641" width="14.44140625" style="1" customWidth="1"/>
    <col min="5642" max="5642" width="0.88671875" style="1" customWidth="1"/>
    <col min="5643" max="5643" width="14.44140625" style="1" customWidth="1"/>
    <col min="5644" max="5644" width="0.88671875" style="1" customWidth="1"/>
    <col min="5645" max="5645" width="14.44140625" style="1" customWidth="1"/>
    <col min="5646" max="5646" width="0.88671875" style="1" customWidth="1"/>
    <col min="5647" max="5888" width="9.109375" style="1"/>
    <col min="5889" max="5889" width="2.109375" style="1" customWidth="1"/>
    <col min="5890" max="5891" width="2.33203125" style="1" customWidth="1"/>
    <col min="5892" max="5892" width="46.109375" style="1" customWidth="1"/>
    <col min="5893" max="5893" width="7.44140625" style="1" customWidth="1"/>
    <col min="5894" max="5894" width="0.88671875" style="1" customWidth="1"/>
    <col min="5895" max="5895" width="14.44140625" style="1" customWidth="1"/>
    <col min="5896" max="5896" width="0.88671875" style="1" customWidth="1"/>
    <col min="5897" max="5897" width="14.44140625" style="1" customWidth="1"/>
    <col min="5898" max="5898" width="0.88671875" style="1" customWidth="1"/>
    <col min="5899" max="5899" width="14.44140625" style="1" customWidth="1"/>
    <col min="5900" max="5900" width="0.88671875" style="1" customWidth="1"/>
    <col min="5901" max="5901" width="14.44140625" style="1" customWidth="1"/>
    <col min="5902" max="5902" width="0.88671875" style="1" customWidth="1"/>
    <col min="5903" max="6144" width="9.109375" style="1"/>
    <col min="6145" max="6145" width="2.109375" style="1" customWidth="1"/>
    <col min="6146" max="6147" width="2.33203125" style="1" customWidth="1"/>
    <col min="6148" max="6148" width="46.109375" style="1" customWidth="1"/>
    <col min="6149" max="6149" width="7.44140625" style="1" customWidth="1"/>
    <col min="6150" max="6150" width="0.88671875" style="1" customWidth="1"/>
    <col min="6151" max="6151" width="14.44140625" style="1" customWidth="1"/>
    <col min="6152" max="6152" width="0.88671875" style="1" customWidth="1"/>
    <col min="6153" max="6153" width="14.44140625" style="1" customWidth="1"/>
    <col min="6154" max="6154" width="0.88671875" style="1" customWidth="1"/>
    <col min="6155" max="6155" width="14.44140625" style="1" customWidth="1"/>
    <col min="6156" max="6156" width="0.88671875" style="1" customWidth="1"/>
    <col min="6157" max="6157" width="14.44140625" style="1" customWidth="1"/>
    <col min="6158" max="6158" width="0.88671875" style="1" customWidth="1"/>
    <col min="6159" max="6400" width="9.109375" style="1"/>
    <col min="6401" max="6401" width="2.109375" style="1" customWidth="1"/>
    <col min="6402" max="6403" width="2.33203125" style="1" customWidth="1"/>
    <col min="6404" max="6404" width="46.109375" style="1" customWidth="1"/>
    <col min="6405" max="6405" width="7.44140625" style="1" customWidth="1"/>
    <col min="6406" max="6406" width="0.88671875" style="1" customWidth="1"/>
    <col min="6407" max="6407" width="14.44140625" style="1" customWidth="1"/>
    <col min="6408" max="6408" width="0.88671875" style="1" customWidth="1"/>
    <col min="6409" max="6409" width="14.44140625" style="1" customWidth="1"/>
    <col min="6410" max="6410" width="0.88671875" style="1" customWidth="1"/>
    <col min="6411" max="6411" width="14.44140625" style="1" customWidth="1"/>
    <col min="6412" max="6412" width="0.88671875" style="1" customWidth="1"/>
    <col min="6413" max="6413" width="14.44140625" style="1" customWidth="1"/>
    <col min="6414" max="6414" width="0.88671875" style="1" customWidth="1"/>
    <col min="6415" max="6656" width="9.109375" style="1"/>
    <col min="6657" max="6657" width="2.109375" style="1" customWidth="1"/>
    <col min="6658" max="6659" width="2.33203125" style="1" customWidth="1"/>
    <col min="6660" max="6660" width="46.109375" style="1" customWidth="1"/>
    <col min="6661" max="6661" width="7.44140625" style="1" customWidth="1"/>
    <col min="6662" max="6662" width="0.88671875" style="1" customWidth="1"/>
    <col min="6663" max="6663" width="14.44140625" style="1" customWidth="1"/>
    <col min="6664" max="6664" width="0.88671875" style="1" customWidth="1"/>
    <col min="6665" max="6665" width="14.44140625" style="1" customWidth="1"/>
    <col min="6666" max="6666" width="0.88671875" style="1" customWidth="1"/>
    <col min="6667" max="6667" width="14.44140625" style="1" customWidth="1"/>
    <col min="6668" max="6668" width="0.88671875" style="1" customWidth="1"/>
    <col min="6669" max="6669" width="14.44140625" style="1" customWidth="1"/>
    <col min="6670" max="6670" width="0.88671875" style="1" customWidth="1"/>
    <col min="6671" max="6912" width="9.109375" style="1"/>
    <col min="6913" max="6913" width="2.109375" style="1" customWidth="1"/>
    <col min="6914" max="6915" width="2.33203125" style="1" customWidth="1"/>
    <col min="6916" max="6916" width="46.109375" style="1" customWidth="1"/>
    <col min="6917" max="6917" width="7.44140625" style="1" customWidth="1"/>
    <col min="6918" max="6918" width="0.88671875" style="1" customWidth="1"/>
    <col min="6919" max="6919" width="14.44140625" style="1" customWidth="1"/>
    <col min="6920" max="6920" width="0.88671875" style="1" customWidth="1"/>
    <col min="6921" max="6921" width="14.44140625" style="1" customWidth="1"/>
    <col min="6922" max="6922" width="0.88671875" style="1" customWidth="1"/>
    <col min="6923" max="6923" width="14.44140625" style="1" customWidth="1"/>
    <col min="6924" max="6924" width="0.88671875" style="1" customWidth="1"/>
    <col min="6925" max="6925" width="14.44140625" style="1" customWidth="1"/>
    <col min="6926" max="6926" width="0.88671875" style="1" customWidth="1"/>
    <col min="6927" max="7168" width="9.109375" style="1"/>
    <col min="7169" max="7169" width="2.109375" style="1" customWidth="1"/>
    <col min="7170" max="7171" width="2.33203125" style="1" customWidth="1"/>
    <col min="7172" max="7172" width="46.109375" style="1" customWidth="1"/>
    <col min="7173" max="7173" width="7.44140625" style="1" customWidth="1"/>
    <col min="7174" max="7174" width="0.88671875" style="1" customWidth="1"/>
    <col min="7175" max="7175" width="14.44140625" style="1" customWidth="1"/>
    <col min="7176" max="7176" width="0.88671875" style="1" customWidth="1"/>
    <col min="7177" max="7177" width="14.44140625" style="1" customWidth="1"/>
    <col min="7178" max="7178" width="0.88671875" style="1" customWidth="1"/>
    <col min="7179" max="7179" width="14.44140625" style="1" customWidth="1"/>
    <col min="7180" max="7180" width="0.88671875" style="1" customWidth="1"/>
    <col min="7181" max="7181" width="14.44140625" style="1" customWidth="1"/>
    <col min="7182" max="7182" width="0.88671875" style="1" customWidth="1"/>
    <col min="7183" max="7424" width="9.109375" style="1"/>
    <col min="7425" max="7425" width="2.109375" style="1" customWidth="1"/>
    <col min="7426" max="7427" width="2.33203125" style="1" customWidth="1"/>
    <col min="7428" max="7428" width="46.109375" style="1" customWidth="1"/>
    <col min="7429" max="7429" width="7.44140625" style="1" customWidth="1"/>
    <col min="7430" max="7430" width="0.88671875" style="1" customWidth="1"/>
    <col min="7431" max="7431" width="14.44140625" style="1" customWidth="1"/>
    <col min="7432" max="7432" width="0.88671875" style="1" customWidth="1"/>
    <col min="7433" max="7433" width="14.44140625" style="1" customWidth="1"/>
    <col min="7434" max="7434" width="0.88671875" style="1" customWidth="1"/>
    <col min="7435" max="7435" width="14.44140625" style="1" customWidth="1"/>
    <col min="7436" max="7436" width="0.88671875" style="1" customWidth="1"/>
    <col min="7437" max="7437" width="14.44140625" style="1" customWidth="1"/>
    <col min="7438" max="7438" width="0.88671875" style="1" customWidth="1"/>
    <col min="7439" max="7680" width="9.109375" style="1"/>
    <col min="7681" max="7681" width="2.109375" style="1" customWidth="1"/>
    <col min="7682" max="7683" width="2.33203125" style="1" customWidth="1"/>
    <col min="7684" max="7684" width="46.109375" style="1" customWidth="1"/>
    <col min="7685" max="7685" width="7.44140625" style="1" customWidth="1"/>
    <col min="7686" max="7686" width="0.88671875" style="1" customWidth="1"/>
    <col min="7687" max="7687" width="14.44140625" style="1" customWidth="1"/>
    <col min="7688" max="7688" width="0.88671875" style="1" customWidth="1"/>
    <col min="7689" max="7689" width="14.44140625" style="1" customWidth="1"/>
    <col min="7690" max="7690" width="0.88671875" style="1" customWidth="1"/>
    <col min="7691" max="7691" width="14.44140625" style="1" customWidth="1"/>
    <col min="7692" max="7692" width="0.88671875" style="1" customWidth="1"/>
    <col min="7693" max="7693" width="14.44140625" style="1" customWidth="1"/>
    <col min="7694" max="7694" width="0.88671875" style="1" customWidth="1"/>
    <col min="7695" max="7936" width="9.109375" style="1"/>
    <col min="7937" max="7937" width="2.109375" style="1" customWidth="1"/>
    <col min="7938" max="7939" width="2.33203125" style="1" customWidth="1"/>
    <col min="7940" max="7940" width="46.109375" style="1" customWidth="1"/>
    <col min="7941" max="7941" width="7.44140625" style="1" customWidth="1"/>
    <col min="7942" max="7942" width="0.88671875" style="1" customWidth="1"/>
    <col min="7943" max="7943" width="14.44140625" style="1" customWidth="1"/>
    <col min="7944" max="7944" width="0.88671875" style="1" customWidth="1"/>
    <col min="7945" max="7945" width="14.44140625" style="1" customWidth="1"/>
    <col min="7946" max="7946" width="0.88671875" style="1" customWidth="1"/>
    <col min="7947" max="7947" width="14.44140625" style="1" customWidth="1"/>
    <col min="7948" max="7948" width="0.88671875" style="1" customWidth="1"/>
    <col min="7949" max="7949" width="14.44140625" style="1" customWidth="1"/>
    <col min="7950" max="7950" width="0.88671875" style="1" customWidth="1"/>
    <col min="7951" max="8192" width="9.109375" style="1"/>
    <col min="8193" max="8193" width="2.109375" style="1" customWidth="1"/>
    <col min="8194" max="8195" width="2.33203125" style="1" customWidth="1"/>
    <col min="8196" max="8196" width="46.109375" style="1" customWidth="1"/>
    <col min="8197" max="8197" width="7.44140625" style="1" customWidth="1"/>
    <col min="8198" max="8198" width="0.88671875" style="1" customWidth="1"/>
    <col min="8199" max="8199" width="14.44140625" style="1" customWidth="1"/>
    <col min="8200" max="8200" width="0.88671875" style="1" customWidth="1"/>
    <col min="8201" max="8201" width="14.44140625" style="1" customWidth="1"/>
    <col min="8202" max="8202" width="0.88671875" style="1" customWidth="1"/>
    <col min="8203" max="8203" width="14.44140625" style="1" customWidth="1"/>
    <col min="8204" max="8204" width="0.88671875" style="1" customWidth="1"/>
    <col min="8205" max="8205" width="14.44140625" style="1" customWidth="1"/>
    <col min="8206" max="8206" width="0.88671875" style="1" customWidth="1"/>
    <col min="8207" max="8448" width="9.109375" style="1"/>
    <col min="8449" max="8449" width="2.109375" style="1" customWidth="1"/>
    <col min="8450" max="8451" width="2.33203125" style="1" customWidth="1"/>
    <col min="8452" max="8452" width="46.109375" style="1" customWidth="1"/>
    <col min="8453" max="8453" width="7.44140625" style="1" customWidth="1"/>
    <col min="8454" max="8454" width="0.88671875" style="1" customWidth="1"/>
    <col min="8455" max="8455" width="14.44140625" style="1" customWidth="1"/>
    <col min="8456" max="8456" width="0.88671875" style="1" customWidth="1"/>
    <col min="8457" max="8457" width="14.44140625" style="1" customWidth="1"/>
    <col min="8458" max="8458" width="0.88671875" style="1" customWidth="1"/>
    <col min="8459" max="8459" width="14.44140625" style="1" customWidth="1"/>
    <col min="8460" max="8460" width="0.88671875" style="1" customWidth="1"/>
    <col min="8461" max="8461" width="14.44140625" style="1" customWidth="1"/>
    <col min="8462" max="8462" width="0.88671875" style="1" customWidth="1"/>
    <col min="8463" max="8704" width="9.109375" style="1"/>
    <col min="8705" max="8705" width="2.109375" style="1" customWidth="1"/>
    <col min="8706" max="8707" width="2.33203125" style="1" customWidth="1"/>
    <col min="8708" max="8708" width="46.109375" style="1" customWidth="1"/>
    <col min="8709" max="8709" width="7.44140625" style="1" customWidth="1"/>
    <col min="8710" max="8710" width="0.88671875" style="1" customWidth="1"/>
    <col min="8711" max="8711" width="14.44140625" style="1" customWidth="1"/>
    <col min="8712" max="8712" width="0.88671875" style="1" customWidth="1"/>
    <col min="8713" max="8713" width="14.44140625" style="1" customWidth="1"/>
    <col min="8714" max="8714" width="0.88671875" style="1" customWidth="1"/>
    <col min="8715" max="8715" width="14.44140625" style="1" customWidth="1"/>
    <col min="8716" max="8716" width="0.88671875" style="1" customWidth="1"/>
    <col min="8717" max="8717" width="14.44140625" style="1" customWidth="1"/>
    <col min="8718" max="8718" width="0.88671875" style="1" customWidth="1"/>
    <col min="8719" max="8960" width="9.109375" style="1"/>
    <col min="8961" max="8961" width="2.109375" style="1" customWidth="1"/>
    <col min="8962" max="8963" width="2.33203125" style="1" customWidth="1"/>
    <col min="8964" max="8964" width="46.109375" style="1" customWidth="1"/>
    <col min="8965" max="8965" width="7.44140625" style="1" customWidth="1"/>
    <col min="8966" max="8966" width="0.88671875" style="1" customWidth="1"/>
    <col min="8967" max="8967" width="14.44140625" style="1" customWidth="1"/>
    <col min="8968" max="8968" width="0.88671875" style="1" customWidth="1"/>
    <col min="8969" max="8969" width="14.44140625" style="1" customWidth="1"/>
    <col min="8970" max="8970" width="0.88671875" style="1" customWidth="1"/>
    <col min="8971" max="8971" width="14.44140625" style="1" customWidth="1"/>
    <col min="8972" max="8972" width="0.88671875" style="1" customWidth="1"/>
    <col min="8973" max="8973" width="14.44140625" style="1" customWidth="1"/>
    <col min="8974" max="8974" width="0.88671875" style="1" customWidth="1"/>
    <col min="8975" max="9216" width="9.109375" style="1"/>
    <col min="9217" max="9217" width="2.109375" style="1" customWidth="1"/>
    <col min="9218" max="9219" width="2.33203125" style="1" customWidth="1"/>
    <col min="9220" max="9220" width="46.109375" style="1" customWidth="1"/>
    <col min="9221" max="9221" width="7.44140625" style="1" customWidth="1"/>
    <col min="9222" max="9222" width="0.88671875" style="1" customWidth="1"/>
    <col min="9223" max="9223" width="14.44140625" style="1" customWidth="1"/>
    <col min="9224" max="9224" width="0.88671875" style="1" customWidth="1"/>
    <col min="9225" max="9225" width="14.44140625" style="1" customWidth="1"/>
    <col min="9226" max="9226" width="0.88671875" style="1" customWidth="1"/>
    <col min="9227" max="9227" width="14.44140625" style="1" customWidth="1"/>
    <col min="9228" max="9228" width="0.88671875" style="1" customWidth="1"/>
    <col min="9229" max="9229" width="14.44140625" style="1" customWidth="1"/>
    <col min="9230" max="9230" width="0.88671875" style="1" customWidth="1"/>
    <col min="9231" max="9472" width="9.109375" style="1"/>
    <col min="9473" max="9473" width="2.109375" style="1" customWidth="1"/>
    <col min="9474" max="9475" width="2.33203125" style="1" customWidth="1"/>
    <col min="9476" max="9476" width="46.109375" style="1" customWidth="1"/>
    <col min="9477" max="9477" width="7.44140625" style="1" customWidth="1"/>
    <col min="9478" max="9478" width="0.88671875" style="1" customWidth="1"/>
    <col min="9479" max="9479" width="14.44140625" style="1" customWidth="1"/>
    <col min="9480" max="9480" width="0.88671875" style="1" customWidth="1"/>
    <col min="9481" max="9481" width="14.44140625" style="1" customWidth="1"/>
    <col min="9482" max="9482" width="0.88671875" style="1" customWidth="1"/>
    <col min="9483" max="9483" width="14.44140625" style="1" customWidth="1"/>
    <col min="9484" max="9484" width="0.88671875" style="1" customWidth="1"/>
    <col min="9485" max="9485" width="14.44140625" style="1" customWidth="1"/>
    <col min="9486" max="9486" width="0.88671875" style="1" customWidth="1"/>
    <col min="9487" max="9728" width="9.109375" style="1"/>
    <col min="9729" max="9729" width="2.109375" style="1" customWidth="1"/>
    <col min="9730" max="9731" width="2.33203125" style="1" customWidth="1"/>
    <col min="9732" max="9732" width="46.109375" style="1" customWidth="1"/>
    <col min="9733" max="9733" width="7.44140625" style="1" customWidth="1"/>
    <col min="9734" max="9734" width="0.88671875" style="1" customWidth="1"/>
    <col min="9735" max="9735" width="14.44140625" style="1" customWidth="1"/>
    <col min="9736" max="9736" width="0.88671875" style="1" customWidth="1"/>
    <col min="9737" max="9737" width="14.44140625" style="1" customWidth="1"/>
    <col min="9738" max="9738" width="0.88671875" style="1" customWidth="1"/>
    <col min="9739" max="9739" width="14.44140625" style="1" customWidth="1"/>
    <col min="9740" max="9740" width="0.88671875" style="1" customWidth="1"/>
    <col min="9741" max="9741" width="14.44140625" style="1" customWidth="1"/>
    <col min="9742" max="9742" width="0.88671875" style="1" customWidth="1"/>
    <col min="9743" max="9984" width="9.109375" style="1"/>
    <col min="9985" max="9985" width="2.109375" style="1" customWidth="1"/>
    <col min="9986" max="9987" width="2.33203125" style="1" customWidth="1"/>
    <col min="9988" max="9988" width="46.109375" style="1" customWidth="1"/>
    <col min="9989" max="9989" width="7.44140625" style="1" customWidth="1"/>
    <col min="9990" max="9990" width="0.88671875" style="1" customWidth="1"/>
    <col min="9991" max="9991" width="14.44140625" style="1" customWidth="1"/>
    <col min="9992" max="9992" width="0.88671875" style="1" customWidth="1"/>
    <col min="9993" max="9993" width="14.44140625" style="1" customWidth="1"/>
    <col min="9994" max="9994" width="0.88671875" style="1" customWidth="1"/>
    <col min="9995" max="9995" width="14.44140625" style="1" customWidth="1"/>
    <col min="9996" max="9996" width="0.88671875" style="1" customWidth="1"/>
    <col min="9997" max="9997" width="14.44140625" style="1" customWidth="1"/>
    <col min="9998" max="9998" width="0.88671875" style="1" customWidth="1"/>
    <col min="9999" max="10240" width="9.109375" style="1"/>
    <col min="10241" max="10241" width="2.109375" style="1" customWidth="1"/>
    <col min="10242" max="10243" width="2.33203125" style="1" customWidth="1"/>
    <col min="10244" max="10244" width="46.109375" style="1" customWidth="1"/>
    <col min="10245" max="10245" width="7.44140625" style="1" customWidth="1"/>
    <col min="10246" max="10246" width="0.88671875" style="1" customWidth="1"/>
    <col min="10247" max="10247" width="14.44140625" style="1" customWidth="1"/>
    <col min="10248" max="10248" width="0.88671875" style="1" customWidth="1"/>
    <col min="10249" max="10249" width="14.44140625" style="1" customWidth="1"/>
    <col min="10250" max="10250" width="0.88671875" style="1" customWidth="1"/>
    <col min="10251" max="10251" width="14.44140625" style="1" customWidth="1"/>
    <col min="10252" max="10252" width="0.88671875" style="1" customWidth="1"/>
    <col min="10253" max="10253" width="14.44140625" style="1" customWidth="1"/>
    <col min="10254" max="10254" width="0.88671875" style="1" customWidth="1"/>
    <col min="10255" max="10496" width="9.109375" style="1"/>
    <col min="10497" max="10497" width="2.109375" style="1" customWidth="1"/>
    <col min="10498" max="10499" width="2.33203125" style="1" customWidth="1"/>
    <col min="10500" max="10500" width="46.109375" style="1" customWidth="1"/>
    <col min="10501" max="10501" width="7.44140625" style="1" customWidth="1"/>
    <col min="10502" max="10502" width="0.88671875" style="1" customWidth="1"/>
    <col min="10503" max="10503" width="14.44140625" style="1" customWidth="1"/>
    <col min="10504" max="10504" width="0.88671875" style="1" customWidth="1"/>
    <col min="10505" max="10505" width="14.44140625" style="1" customWidth="1"/>
    <col min="10506" max="10506" width="0.88671875" style="1" customWidth="1"/>
    <col min="10507" max="10507" width="14.44140625" style="1" customWidth="1"/>
    <col min="10508" max="10508" width="0.88671875" style="1" customWidth="1"/>
    <col min="10509" max="10509" width="14.44140625" style="1" customWidth="1"/>
    <col min="10510" max="10510" width="0.88671875" style="1" customWidth="1"/>
    <col min="10511" max="10752" width="9.109375" style="1"/>
    <col min="10753" max="10753" width="2.109375" style="1" customWidth="1"/>
    <col min="10754" max="10755" width="2.33203125" style="1" customWidth="1"/>
    <col min="10756" max="10756" width="46.109375" style="1" customWidth="1"/>
    <col min="10757" max="10757" width="7.44140625" style="1" customWidth="1"/>
    <col min="10758" max="10758" width="0.88671875" style="1" customWidth="1"/>
    <col min="10759" max="10759" width="14.44140625" style="1" customWidth="1"/>
    <col min="10760" max="10760" width="0.88671875" style="1" customWidth="1"/>
    <col min="10761" max="10761" width="14.44140625" style="1" customWidth="1"/>
    <col min="10762" max="10762" width="0.88671875" style="1" customWidth="1"/>
    <col min="10763" max="10763" width="14.44140625" style="1" customWidth="1"/>
    <col min="10764" max="10764" width="0.88671875" style="1" customWidth="1"/>
    <col min="10765" max="10765" width="14.44140625" style="1" customWidth="1"/>
    <col min="10766" max="10766" width="0.88671875" style="1" customWidth="1"/>
    <col min="10767" max="11008" width="9.109375" style="1"/>
    <col min="11009" max="11009" width="2.109375" style="1" customWidth="1"/>
    <col min="11010" max="11011" width="2.33203125" style="1" customWidth="1"/>
    <col min="11012" max="11012" width="46.109375" style="1" customWidth="1"/>
    <col min="11013" max="11013" width="7.44140625" style="1" customWidth="1"/>
    <col min="11014" max="11014" width="0.88671875" style="1" customWidth="1"/>
    <col min="11015" max="11015" width="14.44140625" style="1" customWidth="1"/>
    <col min="11016" max="11016" width="0.88671875" style="1" customWidth="1"/>
    <col min="11017" max="11017" width="14.44140625" style="1" customWidth="1"/>
    <col min="11018" max="11018" width="0.88671875" style="1" customWidth="1"/>
    <col min="11019" max="11019" width="14.44140625" style="1" customWidth="1"/>
    <col min="11020" max="11020" width="0.88671875" style="1" customWidth="1"/>
    <col min="11021" max="11021" width="14.44140625" style="1" customWidth="1"/>
    <col min="11022" max="11022" width="0.88671875" style="1" customWidth="1"/>
    <col min="11023" max="11264" width="9.109375" style="1"/>
    <col min="11265" max="11265" width="2.109375" style="1" customWidth="1"/>
    <col min="11266" max="11267" width="2.33203125" style="1" customWidth="1"/>
    <col min="11268" max="11268" width="46.109375" style="1" customWidth="1"/>
    <col min="11269" max="11269" width="7.44140625" style="1" customWidth="1"/>
    <col min="11270" max="11270" width="0.88671875" style="1" customWidth="1"/>
    <col min="11271" max="11271" width="14.44140625" style="1" customWidth="1"/>
    <col min="11272" max="11272" width="0.88671875" style="1" customWidth="1"/>
    <col min="11273" max="11273" width="14.44140625" style="1" customWidth="1"/>
    <col min="11274" max="11274" width="0.88671875" style="1" customWidth="1"/>
    <col min="11275" max="11275" width="14.44140625" style="1" customWidth="1"/>
    <col min="11276" max="11276" width="0.88671875" style="1" customWidth="1"/>
    <col min="11277" max="11277" width="14.44140625" style="1" customWidth="1"/>
    <col min="11278" max="11278" width="0.88671875" style="1" customWidth="1"/>
    <col min="11279" max="11520" width="9.109375" style="1"/>
    <col min="11521" max="11521" width="2.109375" style="1" customWidth="1"/>
    <col min="11522" max="11523" width="2.33203125" style="1" customWidth="1"/>
    <col min="11524" max="11524" width="46.109375" style="1" customWidth="1"/>
    <col min="11525" max="11525" width="7.44140625" style="1" customWidth="1"/>
    <col min="11526" max="11526" width="0.88671875" style="1" customWidth="1"/>
    <col min="11527" max="11527" width="14.44140625" style="1" customWidth="1"/>
    <col min="11528" max="11528" width="0.88671875" style="1" customWidth="1"/>
    <col min="11529" max="11529" width="14.44140625" style="1" customWidth="1"/>
    <col min="11530" max="11530" width="0.88671875" style="1" customWidth="1"/>
    <col min="11531" max="11531" width="14.44140625" style="1" customWidth="1"/>
    <col min="11532" max="11532" width="0.88671875" style="1" customWidth="1"/>
    <col min="11533" max="11533" width="14.44140625" style="1" customWidth="1"/>
    <col min="11534" max="11534" width="0.88671875" style="1" customWidth="1"/>
    <col min="11535" max="11776" width="9.109375" style="1"/>
    <col min="11777" max="11777" width="2.109375" style="1" customWidth="1"/>
    <col min="11778" max="11779" width="2.33203125" style="1" customWidth="1"/>
    <col min="11780" max="11780" width="46.109375" style="1" customWidth="1"/>
    <col min="11781" max="11781" width="7.44140625" style="1" customWidth="1"/>
    <col min="11782" max="11782" width="0.88671875" style="1" customWidth="1"/>
    <col min="11783" max="11783" width="14.44140625" style="1" customWidth="1"/>
    <col min="11784" max="11784" width="0.88671875" style="1" customWidth="1"/>
    <col min="11785" max="11785" width="14.44140625" style="1" customWidth="1"/>
    <col min="11786" max="11786" width="0.88671875" style="1" customWidth="1"/>
    <col min="11787" max="11787" width="14.44140625" style="1" customWidth="1"/>
    <col min="11788" max="11788" width="0.88671875" style="1" customWidth="1"/>
    <col min="11789" max="11789" width="14.44140625" style="1" customWidth="1"/>
    <col min="11790" max="11790" width="0.88671875" style="1" customWidth="1"/>
    <col min="11791" max="12032" width="9.109375" style="1"/>
    <col min="12033" max="12033" width="2.109375" style="1" customWidth="1"/>
    <col min="12034" max="12035" width="2.33203125" style="1" customWidth="1"/>
    <col min="12036" max="12036" width="46.109375" style="1" customWidth="1"/>
    <col min="12037" max="12037" width="7.44140625" style="1" customWidth="1"/>
    <col min="12038" max="12038" width="0.88671875" style="1" customWidth="1"/>
    <col min="12039" max="12039" width="14.44140625" style="1" customWidth="1"/>
    <col min="12040" max="12040" width="0.88671875" style="1" customWidth="1"/>
    <col min="12041" max="12041" width="14.44140625" style="1" customWidth="1"/>
    <col min="12042" max="12042" width="0.88671875" style="1" customWidth="1"/>
    <col min="12043" max="12043" width="14.44140625" style="1" customWidth="1"/>
    <col min="12044" max="12044" width="0.88671875" style="1" customWidth="1"/>
    <col min="12045" max="12045" width="14.44140625" style="1" customWidth="1"/>
    <col min="12046" max="12046" width="0.88671875" style="1" customWidth="1"/>
    <col min="12047" max="12288" width="9.109375" style="1"/>
    <col min="12289" max="12289" width="2.109375" style="1" customWidth="1"/>
    <col min="12290" max="12291" width="2.33203125" style="1" customWidth="1"/>
    <col min="12292" max="12292" width="46.109375" style="1" customWidth="1"/>
    <col min="12293" max="12293" width="7.44140625" style="1" customWidth="1"/>
    <col min="12294" max="12294" width="0.88671875" style="1" customWidth="1"/>
    <col min="12295" max="12295" width="14.44140625" style="1" customWidth="1"/>
    <col min="12296" max="12296" width="0.88671875" style="1" customWidth="1"/>
    <col min="12297" max="12297" width="14.44140625" style="1" customWidth="1"/>
    <col min="12298" max="12298" width="0.88671875" style="1" customWidth="1"/>
    <col min="12299" max="12299" width="14.44140625" style="1" customWidth="1"/>
    <col min="12300" max="12300" width="0.88671875" style="1" customWidth="1"/>
    <col min="12301" max="12301" width="14.44140625" style="1" customWidth="1"/>
    <col min="12302" max="12302" width="0.88671875" style="1" customWidth="1"/>
    <col min="12303" max="12544" width="9.109375" style="1"/>
    <col min="12545" max="12545" width="2.109375" style="1" customWidth="1"/>
    <col min="12546" max="12547" width="2.33203125" style="1" customWidth="1"/>
    <col min="12548" max="12548" width="46.109375" style="1" customWidth="1"/>
    <col min="12549" max="12549" width="7.44140625" style="1" customWidth="1"/>
    <col min="12550" max="12550" width="0.88671875" style="1" customWidth="1"/>
    <col min="12551" max="12551" width="14.44140625" style="1" customWidth="1"/>
    <col min="12552" max="12552" width="0.88671875" style="1" customWidth="1"/>
    <col min="12553" max="12553" width="14.44140625" style="1" customWidth="1"/>
    <col min="12554" max="12554" width="0.88671875" style="1" customWidth="1"/>
    <col min="12555" max="12555" width="14.44140625" style="1" customWidth="1"/>
    <col min="12556" max="12556" width="0.88671875" style="1" customWidth="1"/>
    <col min="12557" max="12557" width="14.44140625" style="1" customWidth="1"/>
    <col min="12558" max="12558" width="0.88671875" style="1" customWidth="1"/>
    <col min="12559" max="12800" width="9.109375" style="1"/>
    <col min="12801" max="12801" width="2.109375" style="1" customWidth="1"/>
    <col min="12802" max="12803" width="2.33203125" style="1" customWidth="1"/>
    <col min="12804" max="12804" width="46.109375" style="1" customWidth="1"/>
    <col min="12805" max="12805" width="7.44140625" style="1" customWidth="1"/>
    <col min="12806" max="12806" width="0.88671875" style="1" customWidth="1"/>
    <col min="12807" max="12807" width="14.44140625" style="1" customWidth="1"/>
    <col min="12808" max="12808" width="0.88671875" style="1" customWidth="1"/>
    <col min="12809" max="12809" width="14.44140625" style="1" customWidth="1"/>
    <col min="12810" max="12810" width="0.88671875" style="1" customWidth="1"/>
    <col min="12811" max="12811" width="14.44140625" style="1" customWidth="1"/>
    <col min="12812" max="12812" width="0.88671875" style="1" customWidth="1"/>
    <col min="12813" max="12813" width="14.44140625" style="1" customWidth="1"/>
    <col min="12814" max="12814" width="0.88671875" style="1" customWidth="1"/>
    <col min="12815" max="13056" width="9.109375" style="1"/>
    <col min="13057" max="13057" width="2.109375" style="1" customWidth="1"/>
    <col min="13058" max="13059" width="2.33203125" style="1" customWidth="1"/>
    <col min="13060" max="13060" width="46.109375" style="1" customWidth="1"/>
    <col min="13061" max="13061" width="7.44140625" style="1" customWidth="1"/>
    <col min="13062" max="13062" width="0.88671875" style="1" customWidth="1"/>
    <col min="13063" max="13063" width="14.44140625" style="1" customWidth="1"/>
    <col min="13064" max="13064" width="0.88671875" style="1" customWidth="1"/>
    <col min="13065" max="13065" width="14.44140625" style="1" customWidth="1"/>
    <col min="13066" max="13066" width="0.88671875" style="1" customWidth="1"/>
    <col min="13067" max="13067" width="14.44140625" style="1" customWidth="1"/>
    <col min="13068" max="13068" width="0.88671875" style="1" customWidth="1"/>
    <col min="13069" max="13069" width="14.44140625" style="1" customWidth="1"/>
    <col min="13070" max="13070" width="0.88671875" style="1" customWidth="1"/>
    <col min="13071" max="13312" width="9.109375" style="1"/>
    <col min="13313" max="13313" width="2.109375" style="1" customWidth="1"/>
    <col min="13314" max="13315" width="2.33203125" style="1" customWidth="1"/>
    <col min="13316" max="13316" width="46.109375" style="1" customWidth="1"/>
    <col min="13317" max="13317" width="7.44140625" style="1" customWidth="1"/>
    <col min="13318" max="13318" width="0.88671875" style="1" customWidth="1"/>
    <col min="13319" max="13319" width="14.44140625" style="1" customWidth="1"/>
    <col min="13320" max="13320" width="0.88671875" style="1" customWidth="1"/>
    <col min="13321" max="13321" width="14.44140625" style="1" customWidth="1"/>
    <col min="13322" max="13322" width="0.88671875" style="1" customWidth="1"/>
    <col min="13323" max="13323" width="14.44140625" style="1" customWidth="1"/>
    <col min="13324" max="13324" width="0.88671875" style="1" customWidth="1"/>
    <col min="13325" max="13325" width="14.44140625" style="1" customWidth="1"/>
    <col min="13326" max="13326" width="0.88671875" style="1" customWidth="1"/>
    <col min="13327" max="13568" width="9.109375" style="1"/>
    <col min="13569" max="13569" width="2.109375" style="1" customWidth="1"/>
    <col min="13570" max="13571" width="2.33203125" style="1" customWidth="1"/>
    <col min="13572" max="13572" width="46.109375" style="1" customWidth="1"/>
    <col min="13573" max="13573" width="7.44140625" style="1" customWidth="1"/>
    <col min="13574" max="13574" width="0.88671875" style="1" customWidth="1"/>
    <col min="13575" max="13575" width="14.44140625" style="1" customWidth="1"/>
    <col min="13576" max="13576" width="0.88671875" style="1" customWidth="1"/>
    <col min="13577" max="13577" width="14.44140625" style="1" customWidth="1"/>
    <col min="13578" max="13578" width="0.88671875" style="1" customWidth="1"/>
    <col min="13579" max="13579" width="14.44140625" style="1" customWidth="1"/>
    <col min="13580" max="13580" width="0.88671875" style="1" customWidth="1"/>
    <col min="13581" max="13581" width="14.44140625" style="1" customWidth="1"/>
    <col min="13582" max="13582" width="0.88671875" style="1" customWidth="1"/>
    <col min="13583" max="13824" width="9.109375" style="1"/>
    <col min="13825" max="13825" width="2.109375" style="1" customWidth="1"/>
    <col min="13826" max="13827" width="2.33203125" style="1" customWidth="1"/>
    <col min="13828" max="13828" width="46.109375" style="1" customWidth="1"/>
    <col min="13829" max="13829" width="7.44140625" style="1" customWidth="1"/>
    <col min="13830" max="13830" width="0.88671875" style="1" customWidth="1"/>
    <col min="13831" max="13831" width="14.44140625" style="1" customWidth="1"/>
    <col min="13832" max="13832" width="0.88671875" style="1" customWidth="1"/>
    <col min="13833" max="13833" width="14.44140625" style="1" customWidth="1"/>
    <col min="13834" max="13834" width="0.88671875" style="1" customWidth="1"/>
    <col min="13835" max="13835" width="14.44140625" style="1" customWidth="1"/>
    <col min="13836" max="13836" width="0.88671875" style="1" customWidth="1"/>
    <col min="13837" max="13837" width="14.44140625" style="1" customWidth="1"/>
    <col min="13838" max="13838" width="0.88671875" style="1" customWidth="1"/>
    <col min="13839" max="14080" width="9.109375" style="1"/>
    <col min="14081" max="14081" width="2.109375" style="1" customWidth="1"/>
    <col min="14082" max="14083" width="2.33203125" style="1" customWidth="1"/>
    <col min="14084" max="14084" width="46.109375" style="1" customWidth="1"/>
    <col min="14085" max="14085" width="7.44140625" style="1" customWidth="1"/>
    <col min="14086" max="14086" width="0.88671875" style="1" customWidth="1"/>
    <col min="14087" max="14087" width="14.44140625" style="1" customWidth="1"/>
    <col min="14088" max="14088" width="0.88671875" style="1" customWidth="1"/>
    <col min="14089" max="14089" width="14.44140625" style="1" customWidth="1"/>
    <col min="14090" max="14090" width="0.88671875" style="1" customWidth="1"/>
    <col min="14091" max="14091" width="14.44140625" style="1" customWidth="1"/>
    <col min="14092" max="14092" width="0.88671875" style="1" customWidth="1"/>
    <col min="14093" max="14093" width="14.44140625" style="1" customWidth="1"/>
    <col min="14094" max="14094" width="0.88671875" style="1" customWidth="1"/>
    <col min="14095" max="14336" width="9.109375" style="1"/>
    <col min="14337" max="14337" width="2.109375" style="1" customWidth="1"/>
    <col min="14338" max="14339" width="2.33203125" style="1" customWidth="1"/>
    <col min="14340" max="14340" width="46.109375" style="1" customWidth="1"/>
    <col min="14341" max="14341" width="7.44140625" style="1" customWidth="1"/>
    <col min="14342" max="14342" width="0.88671875" style="1" customWidth="1"/>
    <col min="14343" max="14343" width="14.44140625" style="1" customWidth="1"/>
    <col min="14344" max="14344" width="0.88671875" style="1" customWidth="1"/>
    <col min="14345" max="14345" width="14.44140625" style="1" customWidth="1"/>
    <col min="14346" max="14346" width="0.88671875" style="1" customWidth="1"/>
    <col min="14347" max="14347" width="14.44140625" style="1" customWidth="1"/>
    <col min="14348" max="14348" width="0.88671875" style="1" customWidth="1"/>
    <col min="14349" max="14349" width="14.44140625" style="1" customWidth="1"/>
    <col min="14350" max="14350" width="0.88671875" style="1" customWidth="1"/>
    <col min="14351" max="14592" width="9.109375" style="1"/>
    <col min="14593" max="14593" width="2.109375" style="1" customWidth="1"/>
    <col min="14594" max="14595" width="2.33203125" style="1" customWidth="1"/>
    <col min="14596" max="14596" width="46.109375" style="1" customWidth="1"/>
    <col min="14597" max="14597" width="7.44140625" style="1" customWidth="1"/>
    <col min="14598" max="14598" width="0.88671875" style="1" customWidth="1"/>
    <col min="14599" max="14599" width="14.44140625" style="1" customWidth="1"/>
    <col min="14600" max="14600" width="0.88671875" style="1" customWidth="1"/>
    <col min="14601" max="14601" width="14.44140625" style="1" customWidth="1"/>
    <col min="14602" max="14602" width="0.88671875" style="1" customWidth="1"/>
    <col min="14603" max="14603" width="14.44140625" style="1" customWidth="1"/>
    <col min="14604" max="14604" width="0.88671875" style="1" customWidth="1"/>
    <col min="14605" max="14605" width="14.44140625" style="1" customWidth="1"/>
    <col min="14606" max="14606" width="0.88671875" style="1" customWidth="1"/>
    <col min="14607" max="14848" width="9.109375" style="1"/>
    <col min="14849" max="14849" width="2.109375" style="1" customWidth="1"/>
    <col min="14850" max="14851" width="2.33203125" style="1" customWidth="1"/>
    <col min="14852" max="14852" width="46.109375" style="1" customWidth="1"/>
    <col min="14853" max="14853" width="7.44140625" style="1" customWidth="1"/>
    <col min="14854" max="14854" width="0.88671875" style="1" customWidth="1"/>
    <col min="14855" max="14855" width="14.44140625" style="1" customWidth="1"/>
    <col min="14856" max="14856" width="0.88671875" style="1" customWidth="1"/>
    <col min="14857" max="14857" width="14.44140625" style="1" customWidth="1"/>
    <col min="14858" max="14858" width="0.88671875" style="1" customWidth="1"/>
    <col min="14859" max="14859" width="14.44140625" style="1" customWidth="1"/>
    <col min="14860" max="14860" width="0.88671875" style="1" customWidth="1"/>
    <col min="14861" max="14861" width="14.44140625" style="1" customWidth="1"/>
    <col min="14862" max="14862" width="0.88671875" style="1" customWidth="1"/>
    <col min="14863" max="15104" width="9.109375" style="1"/>
    <col min="15105" max="15105" width="2.109375" style="1" customWidth="1"/>
    <col min="15106" max="15107" width="2.33203125" style="1" customWidth="1"/>
    <col min="15108" max="15108" width="46.109375" style="1" customWidth="1"/>
    <col min="15109" max="15109" width="7.44140625" style="1" customWidth="1"/>
    <col min="15110" max="15110" width="0.88671875" style="1" customWidth="1"/>
    <col min="15111" max="15111" width="14.44140625" style="1" customWidth="1"/>
    <col min="15112" max="15112" width="0.88671875" style="1" customWidth="1"/>
    <col min="15113" max="15113" width="14.44140625" style="1" customWidth="1"/>
    <col min="15114" max="15114" width="0.88671875" style="1" customWidth="1"/>
    <col min="15115" max="15115" width="14.44140625" style="1" customWidth="1"/>
    <col min="15116" max="15116" width="0.88671875" style="1" customWidth="1"/>
    <col min="15117" max="15117" width="14.44140625" style="1" customWidth="1"/>
    <col min="15118" max="15118" width="0.88671875" style="1" customWidth="1"/>
    <col min="15119" max="15360" width="9.109375" style="1"/>
    <col min="15361" max="15361" width="2.109375" style="1" customWidth="1"/>
    <col min="15362" max="15363" width="2.33203125" style="1" customWidth="1"/>
    <col min="15364" max="15364" width="46.109375" style="1" customWidth="1"/>
    <col min="15365" max="15365" width="7.44140625" style="1" customWidth="1"/>
    <col min="15366" max="15366" width="0.88671875" style="1" customWidth="1"/>
    <col min="15367" max="15367" width="14.44140625" style="1" customWidth="1"/>
    <col min="15368" max="15368" width="0.88671875" style="1" customWidth="1"/>
    <col min="15369" max="15369" width="14.44140625" style="1" customWidth="1"/>
    <col min="15370" max="15370" width="0.88671875" style="1" customWidth="1"/>
    <col min="15371" max="15371" width="14.44140625" style="1" customWidth="1"/>
    <col min="15372" max="15372" width="0.88671875" style="1" customWidth="1"/>
    <col min="15373" max="15373" width="14.44140625" style="1" customWidth="1"/>
    <col min="15374" max="15374" width="0.88671875" style="1" customWidth="1"/>
    <col min="15375" max="15616" width="9.109375" style="1"/>
    <col min="15617" max="15617" width="2.109375" style="1" customWidth="1"/>
    <col min="15618" max="15619" width="2.33203125" style="1" customWidth="1"/>
    <col min="15620" max="15620" width="46.109375" style="1" customWidth="1"/>
    <col min="15621" max="15621" width="7.44140625" style="1" customWidth="1"/>
    <col min="15622" max="15622" width="0.88671875" style="1" customWidth="1"/>
    <col min="15623" max="15623" width="14.44140625" style="1" customWidth="1"/>
    <col min="15624" max="15624" width="0.88671875" style="1" customWidth="1"/>
    <col min="15625" max="15625" width="14.44140625" style="1" customWidth="1"/>
    <col min="15626" max="15626" width="0.88671875" style="1" customWidth="1"/>
    <col min="15627" max="15627" width="14.44140625" style="1" customWidth="1"/>
    <col min="15628" max="15628" width="0.88671875" style="1" customWidth="1"/>
    <col min="15629" max="15629" width="14.44140625" style="1" customWidth="1"/>
    <col min="15630" max="15630" width="0.88671875" style="1" customWidth="1"/>
    <col min="15631" max="15872" width="9.109375" style="1"/>
    <col min="15873" max="15873" width="2.109375" style="1" customWidth="1"/>
    <col min="15874" max="15875" width="2.33203125" style="1" customWidth="1"/>
    <col min="15876" max="15876" width="46.109375" style="1" customWidth="1"/>
    <col min="15877" max="15877" width="7.44140625" style="1" customWidth="1"/>
    <col min="15878" max="15878" width="0.88671875" style="1" customWidth="1"/>
    <col min="15879" max="15879" width="14.44140625" style="1" customWidth="1"/>
    <col min="15880" max="15880" width="0.88671875" style="1" customWidth="1"/>
    <col min="15881" max="15881" width="14.44140625" style="1" customWidth="1"/>
    <col min="15882" max="15882" width="0.88671875" style="1" customWidth="1"/>
    <col min="15883" max="15883" width="14.44140625" style="1" customWidth="1"/>
    <col min="15884" max="15884" width="0.88671875" style="1" customWidth="1"/>
    <col min="15885" max="15885" width="14.44140625" style="1" customWidth="1"/>
    <col min="15886" max="15886" width="0.88671875" style="1" customWidth="1"/>
    <col min="15887" max="16128" width="9.109375" style="1"/>
    <col min="16129" max="16129" width="2.109375" style="1" customWidth="1"/>
    <col min="16130" max="16131" width="2.33203125" style="1" customWidth="1"/>
    <col min="16132" max="16132" width="46.109375" style="1" customWidth="1"/>
    <col min="16133" max="16133" width="7.44140625" style="1" customWidth="1"/>
    <col min="16134" max="16134" width="0.88671875" style="1" customWidth="1"/>
    <col min="16135" max="16135" width="14.44140625" style="1" customWidth="1"/>
    <col min="16136" max="16136" width="0.88671875" style="1" customWidth="1"/>
    <col min="16137" max="16137" width="14.44140625" style="1" customWidth="1"/>
    <col min="16138" max="16138" width="0.88671875" style="1" customWidth="1"/>
    <col min="16139" max="16139" width="14.44140625" style="1" customWidth="1"/>
    <col min="16140" max="16140" width="0.88671875" style="1" customWidth="1"/>
    <col min="16141" max="16141" width="14.44140625" style="1" customWidth="1"/>
    <col min="16142" max="16142" width="0.88671875" style="1" customWidth="1"/>
    <col min="16143" max="16384" width="9.109375" style="1"/>
  </cols>
  <sheetData>
    <row r="1" spans="1:15" s="29" customFormat="1" ht="20.25" customHeight="1">
      <c r="A1" s="147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0" t="s">
        <v>73</v>
      </c>
      <c r="N1" s="2"/>
      <c r="O1" s="2"/>
    </row>
    <row r="2" spans="1:15" ht="19.95" customHeight="1">
      <c r="A2" s="2" t="s">
        <v>74</v>
      </c>
      <c r="M2" s="50" t="s">
        <v>75</v>
      </c>
    </row>
    <row r="3" spans="1:15" ht="19.95" customHeight="1">
      <c r="A3" s="51" t="s">
        <v>263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5" ht="4.2" customHeight="1"/>
    <row r="5" spans="1:15" ht="20.25" customHeight="1">
      <c r="A5" s="2"/>
      <c r="G5" s="141" t="s">
        <v>3</v>
      </c>
      <c r="H5" s="141"/>
      <c r="I5" s="141"/>
      <c r="J5" s="141"/>
      <c r="K5" s="141"/>
      <c r="L5" s="141"/>
      <c r="M5" s="141"/>
    </row>
    <row r="6" spans="1:15" ht="20.25" customHeight="1">
      <c r="A6" s="2"/>
      <c r="E6" s="4"/>
      <c r="F6" s="4"/>
      <c r="G6" s="141" t="s">
        <v>4</v>
      </c>
      <c r="H6" s="141"/>
      <c r="I6" s="141"/>
      <c r="K6" s="142" t="s">
        <v>5</v>
      </c>
      <c r="L6" s="142"/>
      <c r="M6" s="142"/>
    </row>
    <row r="7" spans="1:15" ht="20.25" customHeight="1">
      <c r="E7" s="4"/>
      <c r="F7" s="4"/>
      <c r="G7" s="146">
        <v>2026</v>
      </c>
      <c r="H7" s="4"/>
      <c r="I7" s="146">
        <v>2025</v>
      </c>
      <c r="J7" s="4"/>
      <c r="K7" s="52">
        <v>2026</v>
      </c>
      <c r="L7" s="4"/>
      <c r="M7" s="52">
        <v>2025</v>
      </c>
    </row>
    <row r="8" spans="1:15" ht="7.2" customHeight="1">
      <c r="E8" s="4"/>
      <c r="G8" s="129"/>
      <c r="H8" s="130"/>
      <c r="I8" s="129"/>
      <c r="J8" s="130"/>
      <c r="K8" s="129"/>
      <c r="L8" s="130"/>
      <c r="M8" s="131"/>
    </row>
    <row r="9" spans="1:15" ht="20.25" customHeight="1">
      <c r="A9" s="1" t="s">
        <v>84</v>
      </c>
      <c r="E9" s="4"/>
      <c r="G9" s="15">
        <v>1676890</v>
      </c>
      <c r="H9" s="15"/>
      <c r="I9" s="15">
        <v>7377814</v>
      </c>
      <c r="J9" s="9"/>
      <c r="K9" s="15">
        <v>565177</v>
      </c>
      <c r="L9" s="9"/>
      <c r="M9" s="15">
        <v>2055111</v>
      </c>
    </row>
    <row r="10" spans="1:15" ht="20.25" customHeight="1">
      <c r="A10" s="1" t="s">
        <v>85</v>
      </c>
      <c r="E10" s="4"/>
      <c r="G10" s="132">
        <v>-5208045</v>
      </c>
      <c r="H10" s="15"/>
      <c r="I10" s="132">
        <v>-10239688</v>
      </c>
      <c r="J10" s="130"/>
      <c r="K10" s="132">
        <v>-4036172</v>
      </c>
      <c r="L10" s="130"/>
      <c r="M10" s="133">
        <v>-6671508</v>
      </c>
    </row>
    <row r="11" spans="1:15" ht="7.2" customHeight="1">
      <c r="E11" s="4"/>
      <c r="G11" s="129"/>
      <c r="H11" s="130"/>
      <c r="I11" s="129"/>
      <c r="J11" s="130"/>
      <c r="K11" s="129"/>
      <c r="L11" s="130"/>
      <c r="M11" s="131"/>
    </row>
    <row r="12" spans="1:15" ht="20.25" customHeight="1">
      <c r="A12" s="2" t="s">
        <v>274</v>
      </c>
      <c r="E12" s="4"/>
      <c r="G12" s="15">
        <v>-3531155</v>
      </c>
      <c r="H12" s="9"/>
      <c r="I12" s="15">
        <v>-2861874</v>
      </c>
      <c r="J12" s="9"/>
      <c r="K12" s="15">
        <v>-3470995</v>
      </c>
      <c r="L12" s="9"/>
      <c r="M12" s="15">
        <v>-4616397</v>
      </c>
    </row>
    <row r="13" spans="1:15" ht="20.25" customHeight="1">
      <c r="A13" s="126" t="s">
        <v>87</v>
      </c>
      <c r="E13" s="4"/>
      <c r="G13" s="15">
        <v>1568156</v>
      </c>
      <c r="H13" s="9"/>
      <c r="I13" s="121">
        <v>278733.07999999996</v>
      </c>
      <c r="J13" s="9"/>
      <c r="K13" s="15">
        <v>1517248</v>
      </c>
      <c r="L13" s="9"/>
      <c r="M13" s="121">
        <v>508895</v>
      </c>
    </row>
    <row r="14" spans="1:15" ht="21.75" customHeight="1">
      <c r="A14" s="126" t="s">
        <v>88</v>
      </c>
      <c r="E14" s="4"/>
      <c r="G14" s="15">
        <v>-364712</v>
      </c>
      <c r="H14" s="9"/>
      <c r="I14" s="121">
        <v>-3262455</v>
      </c>
      <c r="J14" s="9"/>
      <c r="K14" s="15">
        <v>-8150</v>
      </c>
      <c r="L14" s="9"/>
      <c r="M14" s="121">
        <v>-2718774</v>
      </c>
    </row>
    <row r="15" spans="1:15" ht="21.75" customHeight="1">
      <c r="A15" s="126" t="s">
        <v>76</v>
      </c>
      <c r="E15" s="4"/>
      <c r="G15" s="15">
        <v>-5974539</v>
      </c>
      <c r="H15" s="9"/>
      <c r="I15" s="121">
        <v>-4829493</v>
      </c>
      <c r="J15" s="9"/>
      <c r="K15" s="15">
        <v>-3304472</v>
      </c>
      <c r="L15" s="9"/>
      <c r="M15" s="121">
        <v>-4426969</v>
      </c>
    </row>
    <row r="16" spans="1:15" ht="21.75" customHeight="1">
      <c r="A16" s="126" t="s">
        <v>89</v>
      </c>
      <c r="E16" s="4"/>
      <c r="G16" s="15">
        <v>-42247</v>
      </c>
      <c r="H16" s="9"/>
      <c r="I16" s="15">
        <v>0</v>
      </c>
      <c r="J16" s="9"/>
      <c r="K16" s="15">
        <v>0</v>
      </c>
      <c r="L16" s="9"/>
      <c r="M16" s="15">
        <v>0</v>
      </c>
    </row>
    <row r="17" spans="1:13" ht="21.75" customHeight="1">
      <c r="A17" s="126" t="s">
        <v>90</v>
      </c>
      <c r="E17" s="4"/>
      <c r="G17" s="15">
        <v>2053263</v>
      </c>
      <c r="H17" s="9"/>
      <c r="I17" s="121">
        <v>-3476433</v>
      </c>
      <c r="J17" s="9"/>
      <c r="K17" s="15">
        <v>-2181625</v>
      </c>
      <c r="L17" s="9"/>
      <c r="M17" s="121">
        <v>-3469859</v>
      </c>
    </row>
    <row r="18" spans="1:13" ht="23.7" customHeight="1">
      <c r="A18" s="2" t="s">
        <v>275</v>
      </c>
      <c r="E18" s="4"/>
      <c r="G18" s="71">
        <v>-6291234</v>
      </c>
      <c r="I18" s="71">
        <v>-14151521.92</v>
      </c>
      <c r="K18" s="71">
        <v>-7447994</v>
      </c>
      <c r="M18" s="71">
        <v>-14723104</v>
      </c>
    </row>
    <row r="19" spans="1:13" ht="22.5" customHeight="1">
      <c r="A19" s="1" t="s">
        <v>77</v>
      </c>
      <c r="E19" s="4"/>
      <c r="G19" s="15">
        <v>6908</v>
      </c>
      <c r="H19" s="55"/>
      <c r="I19" s="15">
        <v>25870.92</v>
      </c>
      <c r="J19" s="55"/>
      <c r="K19" s="136">
        <v>1819740</v>
      </c>
      <c r="L19" s="55"/>
      <c r="M19" s="15">
        <v>1488517</v>
      </c>
    </row>
    <row r="20" spans="1:13">
      <c r="A20" s="126" t="s">
        <v>78</v>
      </c>
      <c r="E20" s="4"/>
      <c r="G20" s="15">
        <v>-157683</v>
      </c>
      <c r="H20" s="55"/>
      <c r="I20" s="15">
        <v>-417480</v>
      </c>
      <c r="J20" s="55"/>
      <c r="K20" s="137">
        <v>-166659</v>
      </c>
      <c r="L20" s="55"/>
      <c r="M20" s="15">
        <v>-429447</v>
      </c>
    </row>
    <row r="21" spans="1:13">
      <c r="A21" s="126" t="s">
        <v>282</v>
      </c>
      <c r="E21" s="4"/>
      <c r="G21" s="15">
        <v>0</v>
      </c>
      <c r="H21" s="55"/>
      <c r="I21" s="15">
        <v>0</v>
      </c>
      <c r="J21" s="55"/>
      <c r="K21" s="137">
        <v>567016</v>
      </c>
      <c r="L21" s="55"/>
      <c r="M21" s="15">
        <v>551610</v>
      </c>
    </row>
    <row r="22" spans="1:13" ht="19.2" customHeight="1">
      <c r="A22" s="126" t="s">
        <v>248</v>
      </c>
      <c r="E22" s="53"/>
      <c r="G22" s="54">
        <v>0</v>
      </c>
      <c r="I22" s="122">
        <v>-406699</v>
      </c>
      <c r="J22" s="9"/>
      <c r="K22" s="138">
        <v>0</v>
      </c>
      <c r="M22" s="122">
        <v>0</v>
      </c>
    </row>
    <row r="23" spans="1:13" ht="22.2">
      <c r="A23" s="2" t="s">
        <v>276</v>
      </c>
      <c r="E23" s="53"/>
      <c r="G23" s="15">
        <v>-6442009</v>
      </c>
      <c r="H23" s="9"/>
      <c r="I23" s="15">
        <v>-14949830</v>
      </c>
      <c r="J23" s="9"/>
      <c r="K23" s="15">
        <v>-5227897</v>
      </c>
      <c r="L23" s="9"/>
      <c r="M23" s="15">
        <v>-13112424</v>
      </c>
    </row>
    <row r="24" spans="1:13">
      <c r="A24" s="126" t="s">
        <v>245</v>
      </c>
      <c r="E24" s="53"/>
      <c r="G24" s="54">
        <v>0</v>
      </c>
      <c r="I24" s="54">
        <v>63112</v>
      </c>
      <c r="K24" s="54">
        <v>0</v>
      </c>
      <c r="M24" s="54">
        <v>0</v>
      </c>
    </row>
    <row r="25" spans="1:13" ht="8.6999999999999993" customHeight="1">
      <c r="E25" s="53"/>
      <c r="G25" s="15"/>
      <c r="H25" s="15"/>
      <c r="I25" s="15"/>
      <c r="J25" s="15"/>
      <c r="K25" s="15"/>
      <c r="L25" s="15"/>
      <c r="M25" s="15"/>
    </row>
    <row r="26" spans="1:13" ht="20.25" customHeight="1">
      <c r="A26" s="2" t="s">
        <v>277</v>
      </c>
      <c r="E26" s="53"/>
      <c r="G26" s="9">
        <v>-6442009</v>
      </c>
      <c r="H26" s="9"/>
      <c r="I26" s="9">
        <v>-14886718</v>
      </c>
      <c r="J26" s="15"/>
      <c r="K26" s="9">
        <v>-5227897</v>
      </c>
      <c r="L26" s="15"/>
      <c r="M26" s="9">
        <v>-13112424</v>
      </c>
    </row>
    <row r="27" spans="1:13" ht="3.75" customHeight="1">
      <c r="E27" s="53"/>
      <c r="G27" s="15"/>
      <c r="H27" s="9"/>
      <c r="I27" s="15"/>
      <c r="J27" s="9"/>
      <c r="K27" s="15"/>
      <c r="L27" s="9"/>
      <c r="M27" s="15"/>
    </row>
    <row r="28" spans="1:13" ht="22.2">
      <c r="A28" s="2" t="s">
        <v>91</v>
      </c>
      <c r="E28" s="4"/>
      <c r="G28" s="15"/>
      <c r="H28" s="9"/>
      <c r="I28" s="15"/>
      <c r="J28" s="9"/>
      <c r="K28" s="15"/>
      <c r="L28" s="9"/>
      <c r="M28" s="15"/>
    </row>
    <row r="29" spans="1:13" ht="4.5" customHeight="1">
      <c r="A29" s="2"/>
      <c r="E29" s="4"/>
      <c r="G29" s="4"/>
      <c r="H29" s="4"/>
      <c r="I29" s="4"/>
      <c r="J29" s="4"/>
      <c r="K29" s="4"/>
      <c r="L29" s="4"/>
      <c r="M29" s="4"/>
    </row>
    <row r="30" spans="1:13" ht="20.25" customHeight="1">
      <c r="A30" s="2"/>
      <c r="B30" s="134" t="s">
        <v>246</v>
      </c>
      <c r="E30" s="4"/>
      <c r="G30" s="9"/>
      <c r="H30" s="9"/>
      <c r="J30" s="9"/>
      <c r="K30" s="9"/>
      <c r="L30" s="9"/>
      <c r="M30" s="9"/>
    </row>
    <row r="31" spans="1:13" ht="20.25" customHeight="1">
      <c r="C31" s="126" t="s">
        <v>249</v>
      </c>
      <c r="E31" s="53"/>
      <c r="G31" s="54">
        <v>57057</v>
      </c>
      <c r="H31" s="9"/>
      <c r="I31" s="54">
        <v>2167201</v>
      </c>
      <c r="J31" s="9"/>
      <c r="K31" s="54">
        <v>0</v>
      </c>
      <c r="L31" s="9"/>
      <c r="M31" s="54">
        <v>0</v>
      </c>
    </row>
    <row r="32" spans="1:13" ht="9" customHeight="1">
      <c r="E32" s="53"/>
      <c r="G32" s="15"/>
      <c r="H32" s="9"/>
      <c r="J32" s="9"/>
      <c r="K32" s="15"/>
      <c r="L32" s="9"/>
      <c r="M32" s="92"/>
    </row>
    <row r="33" spans="1:13" ht="20.25" customHeight="1" thickBot="1">
      <c r="A33" s="2" t="s">
        <v>278</v>
      </c>
      <c r="E33" s="4"/>
      <c r="G33" s="119">
        <v>-6384952</v>
      </c>
      <c r="H33" s="10"/>
      <c r="I33" s="119">
        <v>-12719517</v>
      </c>
      <c r="J33" s="10"/>
      <c r="K33" s="119">
        <v>-5227897</v>
      </c>
      <c r="L33" s="10"/>
      <c r="M33" s="119">
        <v>-13112424</v>
      </c>
    </row>
    <row r="34" spans="1:13" ht="4.2" customHeight="1" thickTop="1">
      <c r="A34" s="69"/>
      <c r="E34" s="4"/>
      <c r="G34" s="10"/>
      <c r="H34" s="10"/>
      <c r="I34" s="10"/>
      <c r="J34" s="10"/>
      <c r="K34" s="10"/>
      <c r="L34" s="10"/>
      <c r="M34" s="10"/>
    </row>
    <row r="35" spans="1:13" ht="21" customHeight="1">
      <c r="A35" s="2" t="s">
        <v>297</v>
      </c>
      <c r="B35" s="12"/>
      <c r="E35" s="4"/>
      <c r="G35" s="9"/>
      <c r="H35" s="9"/>
      <c r="I35" s="9"/>
      <c r="J35" s="9"/>
      <c r="K35" s="9"/>
      <c r="L35" s="55"/>
      <c r="M35" s="9"/>
    </row>
    <row r="36" spans="1:13" ht="21" customHeight="1">
      <c r="B36" s="1" t="s">
        <v>247</v>
      </c>
      <c r="E36" s="4"/>
      <c r="G36" s="9">
        <v>-6442009</v>
      </c>
      <c r="H36" s="9"/>
      <c r="I36" s="9">
        <v>-14886718</v>
      </c>
      <c r="J36" s="9"/>
      <c r="K36" s="9">
        <v>-5227897</v>
      </c>
      <c r="L36" s="55"/>
      <c r="M36" s="9">
        <v>-13112424</v>
      </c>
    </row>
    <row r="37" spans="1:13" ht="21" customHeight="1">
      <c r="B37" s="1" t="s">
        <v>81</v>
      </c>
      <c r="E37" s="4"/>
      <c r="G37" s="9">
        <v>0</v>
      </c>
      <c r="H37" s="9"/>
      <c r="I37" s="9">
        <v>0</v>
      </c>
      <c r="J37" s="9"/>
      <c r="K37" s="9">
        <v>0</v>
      </c>
      <c r="L37" s="55"/>
      <c r="M37" s="9">
        <v>0</v>
      </c>
    </row>
    <row r="38" spans="1:13" ht="21" customHeight="1" thickBot="1">
      <c r="A38" s="2" t="s">
        <v>292</v>
      </c>
      <c r="B38" s="12"/>
      <c r="E38" s="4"/>
      <c r="G38" s="58">
        <v>-6442009</v>
      </c>
      <c r="H38" s="9"/>
      <c r="I38" s="58">
        <v>-14886718</v>
      </c>
      <c r="J38" s="9"/>
      <c r="K38" s="58">
        <v>-5227897</v>
      </c>
      <c r="L38" s="55"/>
      <c r="M38" s="58">
        <v>-13112424</v>
      </c>
    </row>
    <row r="39" spans="1:13" ht="5.25" customHeight="1" thickTop="1">
      <c r="B39" s="12"/>
      <c r="E39" s="4"/>
      <c r="G39" s="9"/>
      <c r="H39" s="9"/>
      <c r="I39" s="9"/>
      <c r="J39" s="9"/>
      <c r="K39" s="9"/>
      <c r="L39" s="55"/>
      <c r="M39" s="9"/>
    </row>
    <row r="40" spans="1:13" ht="21" customHeight="1">
      <c r="A40" s="2" t="s">
        <v>82</v>
      </c>
      <c r="B40" s="12"/>
      <c r="E40" s="4"/>
      <c r="G40" s="9"/>
      <c r="H40" s="9"/>
      <c r="I40" s="9"/>
      <c r="J40" s="9"/>
      <c r="K40" s="9"/>
      <c r="L40" s="55"/>
      <c r="M40" s="9"/>
    </row>
    <row r="41" spans="1:13" ht="21" customHeight="1">
      <c r="B41" s="1" t="s">
        <v>247</v>
      </c>
      <c r="E41" s="4"/>
      <c r="G41" s="9">
        <v>-6384952</v>
      </c>
      <c r="H41" s="9"/>
      <c r="I41" s="9">
        <v>-12719517</v>
      </c>
      <c r="J41" s="9"/>
      <c r="K41" s="9">
        <v>-5227897</v>
      </c>
      <c r="L41" s="55"/>
      <c r="M41" s="9">
        <v>-13112424</v>
      </c>
    </row>
    <row r="42" spans="1:13" ht="21" customHeight="1">
      <c r="B42" s="1" t="s">
        <v>81</v>
      </c>
      <c r="E42" s="4"/>
      <c r="G42" s="9">
        <v>0</v>
      </c>
      <c r="H42" s="9"/>
      <c r="I42" s="9">
        <v>0</v>
      </c>
      <c r="J42" s="9"/>
      <c r="K42" s="9">
        <v>0</v>
      </c>
      <c r="L42" s="55"/>
      <c r="M42" s="9">
        <v>0</v>
      </c>
    </row>
    <row r="43" spans="1:13" ht="21" customHeight="1" thickBot="1">
      <c r="A43" s="2" t="s">
        <v>278</v>
      </c>
      <c r="B43" s="12"/>
      <c r="E43" s="4"/>
      <c r="G43" s="58">
        <v>-6384952</v>
      </c>
      <c r="H43" s="9"/>
      <c r="I43" s="58">
        <v>-12719517</v>
      </c>
      <c r="J43" s="9"/>
      <c r="K43" s="58">
        <v>-5227897</v>
      </c>
      <c r="L43" s="55"/>
      <c r="M43" s="58">
        <v>-13112424</v>
      </c>
    </row>
    <row r="44" spans="1:13" ht="20.25" customHeight="1" thickTop="1">
      <c r="A44" s="2" t="s">
        <v>279</v>
      </c>
      <c r="B44" s="56"/>
      <c r="C44" s="56"/>
      <c r="E44" s="4"/>
      <c r="G44" s="10"/>
      <c r="H44" s="10"/>
      <c r="I44" s="57"/>
      <c r="J44" s="10"/>
      <c r="K44" s="10"/>
      <c r="L44" s="10"/>
      <c r="M44" s="57"/>
    </row>
    <row r="45" spans="1:13" ht="9" customHeight="1">
      <c r="A45" s="2"/>
      <c r="B45" s="12"/>
      <c r="E45" s="4"/>
      <c r="G45" s="10"/>
      <c r="H45" s="10"/>
      <c r="I45" s="10"/>
      <c r="J45" s="10"/>
      <c r="K45" s="10"/>
      <c r="L45" s="10"/>
      <c r="M45" s="10"/>
    </row>
    <row r="46" spans="1:13" ht="16.5" customHeight="1">
      <c r="B46" s="1" t="s">
        <v>280</v>
      </c>
      <c r="D46" s="93"/>
      <c r="E46" s="4"/>
      <c r="G46" s="124">
        <v>-1.0999999999999999E-2</v>
      </c>
      <c r="H46" s="120"/>
      <c r="I46" s="124">
        <v>-2.5000000000000001E-2</v>
      </c>
      <c r="J46" s="120"/>
      <c r="K46" s="124">
        <v>-8.9999999999999993E-3</v>
      </c>
      <c r="L46" s="120"/>
      <c r="M46" s="124">
        <v>-2.1999999999999999E-2</v>
      </c>
    </row>
    <row r="47" spans="1:13" ht="16.05" customHeight="1">
      <c r="A47" s="2"/>
      <c r="B47" s="12"/>
      <c r="E47" s="4"/>
    </row>
    <row r="48" spans="1:13" ht="12.45" customHeight="1">
      <c r="A48" s="2"/>
      <c r="B48" s="12"/>
      <c r="E48" s="4"/>
      <c r="G48" s="32"/>
      <c r="H48" s="120"/>
      <c r="I48" s="32"/>
      <c r="J48" s="120"/>
      <c r="K48" s="32"/>
      <c r="L48" s="120"/>
      <c r="M48" s="32"/>
    </row>
    <row r="49" spans="1:14" ht="14.55" customHeight="1">
      <c r="A49" s="2"/>
      <c r="B49" s="12"/>
      <c r="E49" s="4"/>
      <c r="G49" s="32"/>
      <c r="H49" s="120"/>
      <c r="I49" s="32"/>
      <c r="J49" s="120"/>
      <c r="K49" s="32"/>
      <c r="L49" s="120"/>
      <c r="M49" s="32"/>
    </row>
    <row r="50" spans="1:14" ht="14.55" customHeight="1">
      <c r="A50" s="2"/>
      <c r="B50" s="12"/>
      <c r="E50" s="4"/>
      <c r="G50" s="32"/>
      <c r="H50" s="120"/>
      <c r="I50" s="32"/>
      <c r="J50" s="120"/>
      <c r="K50" s="32"/>
      <c r="L50" s="120"/>
      <c r="M50" s="32"/>
    </row>
    <row r="51" spans="1:14" ht="15" customHeight="1">
      <c r="A51" s="2"/>
      <c r="B51" s="12"/>
      <c r="E51" s="4"/>
      <c r="G51" s="32"/>
      <c r="H51" s="120"/>
      <c r="I51" s="32"/>
      <c r="J51" s="120"/>
      <c r="K51" s="32"/>
      <c r="L51" s="120"/>
      <c r="M51" s="32"/>
    </row>
    <row r="52" spans="1:14" ht="15" customHeight="1">
      <c r="A52" s="2"/>
      <c r="B52" s="12"/>
      <c r="E52" s="4"/>
      <c r="G52" s="32"/>
      <c r="H52" s="120"/>
      <c r="I52" s="32"/>
      <c r="J52" s="120"/>
      <c r="K52" s="32"/>
      <c r="L52" s="120"/>
      <c r="M52" s="32"/>
    </row>
    <row r="53" spans="1:14" ht="20.55" customHeight="1">
      <c r="A53" s="2"/>
      <c r="B53" s="12"/>
      <c r="E53" s="4"/>
      <c r="G53" s="32"/>
      <c r="H53" s="120"/>
      <c r="I53" s="32"/>
      <c r="J53" s="120"/>
      <c r="K53" s="32"/>
      <c r="L53" s="120"/>
      <c r="M53" s="32"/>
    </row>
    <row r="54" spans="1:14" ht="23.55" customHeight="1">
      <c r="A54" s="2"/>
      <c r="B54" s="12"/>
      <c r="E54" s="4"/>
      <c r="G54" s="32"/>
      <c r="H54" s="120"/>
      <c r="I54" s="32"/>
      <c r="J54" s="120"/>
      <c r="K54" s="32"/>
      <c r="L54" s="120"/>
      <c r="M54" s="32"/>
    </row>
    <row r="55" spans="1:14" ht="23.55" customHeight="1">
      <c r="A55" s="2"/>
      <c r="B55" s="12"/>
      <c r="E55" s="4"/>
      <c r="G55" s="32"/>
      <c r="H55" s="120"/>
      <c r="I55" s="32"/>
      <c r="J55" s="120"/>
      <c r="K55" s="32"/>
      <c r="L55" s="120"/>
      <c r="M55" s="32"/>
    </row>
    <row r="56" spans="1:14" ht="22.05" customHeight="1">
      <c r="A56" s="2"/>
      <c r="B56" s="12"/>
      <c r="E56" s="4"/>
      <c r="G56" s="32"/>
      <c r="H56" s="120"/>
      <c r="I56" s="32"/>
      <c r="J56" s="120"/>
      <c r="K56" s="32"/>
      <c r="L56" s="120"/>
      <c r="M56" s="32"/>
    </row>
    <row r="57" spans="1:14" ht="27.45" customHeight="1">
      <c r="A57" s="2"/>
      <c r="B57" s="12"/>
      <c r="E57" s="4"/>
      <c r="G57" s="32"/>
      <c r="H57" s="120"/>
      <c r="I57" s="32"/>
      <c r="J57" s="120"/>
      <c r="K57" s="32"/>
      <c r="L57" s="120"/>
      <c r="M57" s="32"/>
    </row>
    <row r="58" spans="1:14" ht="27.45" customHeight="1">
      <c r="A58" s="23" t="s">
        <v>36</v>
      </c>
      <c r="B58" s="23"/>
      <c r="C58" s="23"/>
      <c r="D58" s="23"/>
      <c r="E58" s="23"/>
      <c r="F58" s="23"/>
      <c r="G58" s="59"/>
      <c r="H58" s="23"/>
      <c r="I58" s="23"/>
      <c r="J58" s="23"/>
      <c r="K58" s="59"/>
      <c r="L58" s="23"/>
      <c r="M58" s="59" t="s">
        <v>83</v>
      </c>
      <c r="N58" s="28"/>
    </row>
    <row r="59" spans="1:14" ht="23.25" customHeight="1">
      <c r="A59" s="2" t="s">
        <v>260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50" t="s">
        <v>73</v>
      </c>
    </row>
    <row r="60" spans="1:14" ht="19.5" customHeight="1">
      <c r="A60" s="2" t="s">
        <v>74</v>
      </c>
      <c r="M60" s="50" t="s">
        <v>75</v>
      </c>
    </row>
    <row r="61" spans="1:14" ht="19.5" customHeight="1">
      <c r="A61" s="51" t="s">
        <v>264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4" ht="4.2" customHeight="1"/>
    <row r="63" spans="1:14" ht="23.25" customHeight="1">
      <c r="G63" s="141" t="s">
        <v>3</v>
      </c>
      <c r="H63" s="141"/>
      <c r="I63" s="141"/>
      <c r="J63" s="141"/>
      <c r="K63" s="141"/>
      <c r="L63" s="141"/>
      <c r="M63" s="141"/>
    </row>
    <row r="64" spans="1:14" ht="23.25" customHeight="1">
      <c r="G64" s="141" t="s">
        <v>4</v>
      </c>
      <c r="H64" s="141"/>
      <c r="I64" s="141"/>
      <c r="K64" s="142" t="s">
        <v>5</v>
      </c>
      <c r="L64" s="142"/>
      <c r="M64" s="142"/>
    </row>
    <row r="65" spans="1:13" ht="23.25" customHeight="1">
      <c r="G65" s="146">
        <v>2026</v>
      </c>
      <c r="H65" s="4"/>
      <c r="I65" s="146">
        <v>2025</v>
      </c>
      <c r="J65" s="4"/>
      <c r="K65" s="52">
        <v>2026</v>
      </c>
      <c r="L65" s="4"/>
      <c r="M65" s="52">
        <v>2025</v>
      </c>
    </row>
    <row r="66" spans="1:13" ht="7.2" customHeight="1">
      <c r="E66" s="4"/>
      <c r="G66" s="129"/>
      <c r="H66" s="130"/>
      <c r="I66" s="129"/>
      <c r="J66" s="130"/>
      <c r="K66" s="129"/>
      <c r="L66" s="130"/>
      <c r="M66" s="131"/>
    </row>
    <row r="67" spans="1:13">
      <c r="A67" s="1" t="s">
        <v>84</v>
      </c>
      <c r="G67" s="15">
        <v>3270170</v>
      </c>
      <c r="H67" s="15"/>
      <c r="I67" s="15">
        <v>61549583</v>
      </c>
      <c r="J67" s="9"/>
      <c r="K67" s="15">
        <v>910968</v>
      </c>
      <c r="L67" s="9"/>
      <c r="M67" s="15">
        <v>7393116</v>
      </c>
    </row>
    <row r="68" spans="1:13">
      <c r="A68" s="1" t="s">
        <v>85</v>
      </c>
      <c r="G68" s="132">
        <v>-11011814</v>
      </c>
      <c r="H68" s="15"/>
      <c r="I68" s="132">
        <v>-45917371</v>
      </c>
      <c r="J68" s="130"/>
      <c r="K68" s="132">
        <v>-8399912</v>
      </c>
      <c r="L68" s="130"/>
      <c r="M68" s="133">
        <v>-14206107</v>
      </c>
    </row>
    <row r="69" spans="1:13" ht="7.2" customHeight="1">
      <c r="E69" s="4"/>
      <c r="G69" s="129"/>
      <c r="H69" s="130"/>
      <c r="I69" s="129"/>
      <c r="J69" s="130"/>
      <c r="K69" s="129"/>
      <c r="L69" s="130"/>
      <c r="M69" s="131"/>
    </row>
    <row r="70" spans="1:13" ht="22.2">
      <c r="A70" s="2" t="s">
        <v>86</v>
      </c>
      <c r="G70" s="15">
        <v>-7741644</v>
      </c>
      <c r="H70" s="9"/>
      <c r="I70" s="15">
        <v>15632212</v>
      </c>
      <c r="J70" s="9"/>
      <c r="K70" s="15">
        <v>-7488944</v>
      </c>
      <c r="L70" s="9"/>
      <c r="M70" s="15">
        <v>-6812991</v>
      </c>
    </row>
    <row r="71" spans="1:13">
      <c r="A71" s="126" t="s">
        <v>87</v>
      </c>
      <c r="G71" s="15">
        <v>2490240</v>
      </c>
      <c r="H71" s="9"/>
      <c r="I71" s="121">
        <v>657548</v>
      </c>
      <c r="J71" s="9"/>
      <c r="K71" s="15">
        <v>2660344</v>
      </c>
      <c r="L71" s="9"/>
      <c r="M71" s="121">
        <v>910359</v>
      </c>
    </row>
    <row r="72" spans="1:13">
      <c r="A72" s="126" t="s">
        <v>88</v>
      </c>
      <c r="G72" s="15">
        <v>-552196</v>
      </c>
      <c r="H72" s="9"/>
      <c r="I72" s="121">
        <v>-10036495</v>
      </c>
      <c r="J72" s="9"/>
      <c r="K72" s="15">
        <v>-97414</v>
      </c>
      <c r="L72" s="9"/>
      <c r="M72" s="121">
        <v>-2816683</v>
      </c>
    </row>
    <row r="73" spans="1:13">
      <c r="A73" s="126" t="s">
        <v>76</v>
      </c>
      <c r="G73" s="15">
        <v>-8077659</v>
      </c>
      <c r="H73" s="9"/>
      <c r="I73" s="121">
        <v>-10616884</v>
      </c>
      <c r="J73" s="9"/>
      <c r="K73" s="15">
        <v>-6721683</v>
      </c>
      <c r="L73" s="9"/>
      <c r="M73" s="121">
        <v>-9659537</v>
      </c>
    </row>
    <row r="74" spans="1:13">
      <c r="A74" s="126" t="s">
        <v>89</v>
      </c>
      <c r="G74" s="15">
        <v>-2719695</v>
      </c>
      <c r="H74" s="9"/>
      <c r="I74" s="15">
        <v>0</v>
      </c>
      <c r="J74" s="9"/>
      <c r="K74" s="15">
        <v>-5836999</v>
      </c>
      <c r="L74" s="9"/>
      <c r="M74" s="15">
        <v>0</v>
      </c>
    </row>
    <row r="75" spans="1:13">
      <c r="A75" s="126" t="s">
        <v>90</v>
      </c>
      <c r="G75" s="15">
        <v>3571039</v>
      </c>
      <c r="H75" s="9"/>
      <c r="I75" s="121">
        <v>-3539737</v>
      </c>
      <c r="J75" s="9"/>
      <c r="K75" s="15">
        <v>-906813</v>
      </c>
      <c r="L75" s="9"/>
      <c r="M75" s="121">
        <v>-3532884</v>
      </c>
    </row>
    <row r="76" spans="1:13" ht="22.2">
      <c r="A76" s="2" t="s">
        <v>275</v>
      </c>
      <c r="G76" s="71">
        <v>-13029915</v>
      </c>
      <c r="I76" s="71">
        <v>-7903356</v>
      </c>
      <c r="K76" s="71">
        <v>-18391509</v>
      </c>
      <c r="M76" s="71">
        <v>-21911736</v>
      </c>
    </row>
    <row r="77" spans="1:13" ht="7.2" customHeight="1">
      <c r="E77" s="4"/>
      <c r="G77" s="129"/>
      <c r="H77" s="130"/>
      <c r="I77" s="129"/>
      <c r="J77" s="130"/>
      <c r="K77" s="129"/>
      <c r="L77" s="130"/>
      <c r="M77" s="131"/>
    </row>
    <row r="78" spans="1:13">
      <c r="A78" s="1" t="s">
        <v>77</v>
      </c>
      <c r="G78" s="15">
        <v>6908</v>
      </c>
      <c r="H78" s="55"/>
      <c r="I78" s="15">
        <v>25871</v>
      </c>
      <c r="J78" s="55"/>
      <c r="K78" s="55">
        <v>3080443</v>
      </c>
      <c r="L78" s="55"/>
      <c r="M78" s="55">
        <v>3293243</v>
      </c>
    </row>
    <row r="79" spans="1:13">
      <c r="A79" s="126" t="s">
        <v>78</v>
      </c>
      <c r="G79" s="15">
        <v>-355361</v>
      </c>
      <c r="H79" s="55"/>
      <c r="I79" s="15">
        <v>-1038921</v>
      </c>
      <c r="J79" s="55"/>
      <c r="K79" s="15">
        <v>-373213</v>
      </c>
      <c r="L79" s="55"/>
      <c r="M79" s="15">
        <v>-1062724</v>
      </c>
    </row>
    <row r="80" spans="1:13">
      <c r="A80" s="126" t="s">
        <v>282</v>
      </c>
      <c r="G80" s="15">
        <v>0</v>
      </c>
      <c r="H80" s="55"/>
      <c r="I80" s="15">
        <v>0</v>
      </c>
      <c r="J80" s="55"/>
      <c r="K80" s="15">
        <v>567016</v>
      </c>
      <c r="L80" s="55"/>
      <c r="M80" s="15">
        <v>551610</v>
      </c>
    </row>
    <row r="81" spans="1:13">
      <c r="A81" s="126" t="s">
        <v>248</v>
      </c>
      <c r="G81" s="54">
        <v>0</v>
      </c>
      <c r="I81" s="122">
        <v>-833228</v>
      </c>
      <c r="J81" s="9"/>
      <c r="K81" s="54">
        <v>0</v>
      </c>
      <c r="M81" s="122">
        <v>0</v>
      </c>
    </row>
    <row r="82" spans="1:13" ht="22.2">
      <c r="A82" s="2" t="s">
        <v>276</v>
      </c>
      <c r="G82" s="15">
        <v>-13378368</v>
      </c>
      <c r="H82" s="9"/>
      <c r="I82" s="15">
        <v>-9749634</v>
      </c>
      <c r="J82" s="9"/>
      <c r="K82" s="15">
        <v>-15117263</v>
      </c>
      <c r="L82" s="9"/>
      <c r="M82" s="15">
        <v>-19129607</v>
      </c>
    </row>
    <row r="83" spans="1:13">
      <c r="A83" s="126" t="s">
        <v>245</v>
      </c>
      <c r="G83" s="54">
        <v>0</v>
      </c>
      <c r="I83" s="54">
        <v>-1106918</v>
      </c>
      <c r="K83" s="54">
        <v>0</v>
      </c>
      <c r="M83" s="54">
        <v>0</v>
      </c>
    </row>
    <row r="84" spans="1:13" ht="7.2" customHeight="1">
      <c r="E84" s="4"/>
      <c r="G84" s="129"/>
      <c r="H84" s="130"/>
      <c r="I84" s="129"/>
      <c r="J84" s="130"/>
      <c r="K84" s="129"/>
      <c r="L84" s="130"/>
      <c r="M84" s="131"/>
    </row>
    <row r="85" spans="1:13" ht="22.2">
      <c r="A85" s="2" t="s">
        <v>277</v>
      </c>
      <c r="G85" s="9">
        <v>-13378368</v>
      </c>
      <c r="H85" s="9"/>
      <c r="I85" s="9">
        <v>-10856552</v>
      </c>
      <c r="J85" s="15"/>
      <c r="K85" s="9">
        <v>-15117263</v>
      </c>
      <c r="L85" s="15"/>
      <c r="M85" s="9">
        <v>-19129607</v>
      </c>
    </row>
    <row r="86" spans="1:13" ht="7.2" customHeight="1">
      <c r="E86" s="4"/>
      <c r="G86" s="129"/>
      <c r="H86" s="130"/>
      <c r="I86" s="129"/>
      <c r="J86" s="130"/>
      <c r="K86" s="129"/>
      <c r="L86" s="130"/>
      <c r="M86" s="131"/>
    </row>
    <row r="87" spans="1:13" ht="22.2">
      <c r="A87" s="2" t="s">
        <v>91</v>
      </c>
      <c r="G87" s="15"/>
      <c r="H87" s="9"/>
      <c r="I87" s="15"/>
      <c r="J87" s="9"/>
      <c r="K87" s="15"/>
      <c r="L87" s="9"/>
      <c r="M87" s="15"/>
    </row>
    <row r="88" spans="1:13" ht="7.2" customHeight="1">
      <c r="E88" s="4"/>
      <c r="G88" s="129"/>
      <c r="H88" s="130"/>
      <c r="I88" s="129"/>
      <c r="J88" s="130"/>
      <c r="K88" s="129"/>
      <c r="L88" s="130"/>
      <c r="M88" s="131"/>
    </row>
    <row r="89" spans="1:13" ht="22.2">
      <c r="A89" s="2"/>
      <c r="B89" s="134" t="s">
        <v>246</v>
      </c>
      <c r="G89" s="9"/>
      <c r="H89" s="9"/>
      <c r="J89" s="9"/>
      <c r="K89" s="9"/>
      <c r="L89" s="9"/>
      <c r="M89" s="9"/>
    </row>
    <row r="90" spans="1:13">
      <c r="C90" s="126" t="s">
        <v>249</v>
      </c>
      <c r="G90" s="54">
        <v>-1422842</v>
      </c>
      <c r="H90" s="9"/>
      <c r="I90" s="54">
        <v>1545525</v>
      </c>
      <c r="J90" s="9"/>
      <c r="K90" s="54">
        <v>0</v>
      </c>
      <c r="L90" s="9"/>
      <c r="M90" s="54">
        <v>0</v>
      </c>
    </row>
    <row r="91" spans="1:13" ht="7.2" customHeight="1">
      <c r="E91" s="4"/>
      <c r="G91" s="129"/>
      <c r="H91" s="130"/>
      <c r="I91" s="129"/>
      <c r="J91" s="130"/>
      <c r="K91" s="129"/>
      <c r="L91" s="130"/>
      <c r="M91" s="131"/>
    </row>
    <row r="92" spans="1:13" ht="22.8" thickBot="1">
      <c r="A92" s="2" t="s">
        <v>278</v>
      </c>
      <c r="G92" s="119">
        <v>-14801210</v>
      </c>
      <c r="H92" s="10"/>
      <c r="I92" s="119">
        <v>-9311027</v>
      </c>
      <c r="J92" s="10"/>
      <c r="K92" s="119">
        <v>-15117263</v>
      </c>
      <c r="L92" s="10"/>
      <c r="M92" s="119">
        <v>-19129607</v>
      </c>
    </row>
    <row r="93" spans="1:13" ht="7.2" customHeight="1" thickTop="1">
      <c r="E93" s="4"/>
      <c r="G93" s="129"/>
      <c r="H93" s="130"/>
      <c r="I93" s="129"/>
      <c r="J93" s="130"/>
      <c r="K93" s="129"/>
      <c r="L93" s="130"/>
      <c r="M93" s="131"/>
    </row>
    <row r="94" spans="1:13" ht="22.2">
      <c r="A94" s="2" t="s">
        <v>79</v>
      </c>
      <c r="B94" s="12"/>
      <c r="G94" s="9"/>
      <c r="H94" s="9"/>
      <c r="I94" s="9"/>
      <c r="J94" s="9"/>
      <c r="K94" s="9"/>
      <c r="L94" s="55"/>
      <c r="M94" s="9"/>
    </row>
    <row r="95" spans="1:13">
      <c r="B95" s="1" t="s">
        <v>247</v>
      </c>
      <c r="G95" s="9">
        <v>-13378368</v>
      </c>
      <c r="H95" s="9"/>
      <c r="I95" s="9">
        <v>-10856552</v>
      </c>
      <c r="J95" s="9"/>
      <c r="K95" s="9">
        <v>-15117263</v>
      </c>
      <c r="L95" s="55"/>
      <c r="M95" s="9">
        <v>-19129607</v>
      </c>
    </row>
    <row r="96" spans="1:13">
      <c r="B96" s="1" t="s">
        <v>81</v>
      </c>
      <c r="G96" s="9">
        <v>0</v>
      </c>
      <c r="H96" s="9"/>
      <c r="I96" s="9">
        <v>0</v>
      </c>
      <c r="J96" s="9"/>
      <c r="K96" s="9">
        <v>0</v>
      </c>
      <c r="L96" s="55"/>
      <c r="M96" s="9">
        <v>0</v>
      </c>
    </row>
    <row r="97" spans="1:13" ht="22.8" thickBot="1">
      <c r="A97" s="2" t="s">
        <v>284</v>
      </c>
      <c r="B97" s="12"/>
      <c r="G97" s="58">
        <v>-13378368</v>
      </c>
      <c r="H97" s="9"/>
      <c r="I97" s="58">
        <v>-10856552</v>
      </c>
      <c r="J97" s="9"/>
      <c r="K97" s="58">
        <v>-15117263</v>
      </c>
      <c r="L97" s="55"/>
      <c r="M97" s="58">
        <v>-19129607</v>
      </c>
    </row>
    <row r="98" spans="1:13" ht="7.2" customHeight="1" thickTop="1">
      <c r="E98" s="4"/>
      <c r="G98" s="129"/>
      <c r="H98" s="130"/>
      <c r="I98" s="129"/>
      <c r="J98" s="130"/>
      <c r="K98" s="129"/>
      <c r="L98" s="130"/>
      <c r="M98" s="131"/>
    </row>
    <row r="99" spans="1:13" ht="22.2">
      <c r="A99" s="2" t="s">
        <v>82</v>
      </c>
      <c r="B99" s="12"/>
      <c r="G99" s="9"/>
      <c r="H99" s="9"/>
      <c r="I99" s="9"/>
      <c r="J99" s="9"/>
      <c r="K99" s="9"/>
      <c r="L99" s="55"/>
      <c r="M99" s="9"/>
    </row>
    <row r="100" spans="1:13">
      <c r="B100" s="1" t="s">
        <v>247</v>
      </c>
      <c r="G100" s="9">
        <v>-14801210</v>
      </c>
      <c r="H100" s="9"/>
      <c r="I100" s="9">
        <v>-9311027</v>
      </c>
      <c r="J100" s="9"/>
      <c r="K100" s="9">
        <v>-15117263</v>
      </c>
      <c r="L100" s="55"/>
      <c r="M100" s="9">
        <v>-19129607</v>
      </c>
    </row>
    <row r="101" spans="1:13">
      <c r="B101" s="1" t="s">
        <v>81</v>
      </c>
      <c r="G101" s="9">
        <v>0</v>
      </c>
      <c r="H101" s="9"/>
      <c r="I101" s="9">
        <v>0</v>
      </c>
      <c r="J101" s="9"/>
      <c r="K101" s="9">
        <v>0</v>
      </c>
      <c r="L101" s="55"/>
      <c r="M101" s="9">
        <v>0</v>
      </c>
    </row>
    <row r="102" spans="1:13" ht="22.8" thickBot="1">
      <c r="A102" s="2" t="s">
        <v>278</v>
      </c>
      <c r="B102" s="12"/>
      <c r="G102" s="58">
        <v>-14801210</v>
      </c>
      <c r="H102" s="9"/>
      <c r="I102" s="58">
        <v>-9311027</v>
      </c>
      <c r="J102" s="9"/>
      <c r="K102" s="58">
        <v>-15117263</v>
      </c>
      <c r="L102" s="55"/>
      <c r="M102" s="58">
        <v>-19129607</v>
      </c>
    </row>
    <row r="103" spans="1:13" ht="22.8" thickTop="1">
      <c r="A103" s="2" t="s">
        <v>279</v>
      </c>
      <c r="B103" s="56"/>
      <c r="C103" s="56"/>
      <c r="G103" s="10"/>
      <c r="H103" s="10"/>
      <c r="I103" s="57"/>
      <c r="J103" s="10"/>
      <c r="K103" s="10"/>
      <c r="L103" s="10"/>
      <c r="M103" s="57"/>
    </row>
    <row r="104" spans="1:13" ht="9" customHeight="1">
      <c r="A104" s="2"/>
      <c r="B104" s="12"/>
      <c r="E104" s="4"/>
      <c r="G104" s="10"/>
      <c r="H104" s="10"/>
      <c r="I104" s="10"/>
      <c r="J104" s="10"/>
      <c r="K104" s="10"/>
      <c r="L104" s="10"/>
      <c r="M104" s="10"/>
    </row>
    <row r="105" spans="1:13">
      <c r="B105" s="1" t="s">
        <v>280</v>
      </c>
      <c r="D105" s="93"/>
      <c r="G105" s="124">
        <v>-2.1999999999999999E-2</v>
      </c>
      <c r="H105" s="120"/>
      <c r="I105" s="124">
        <v>-1.7999999999999999E-2</v>
      </c>
      <c r="J105" s="120"/>
      <c r="K105" s="124">
        <v>-2.5000000000000001E-2</v>
      </c>
      <c r="L105" s="120"/>
      <c r="M105" s="124">
        <v>-3.2000000000000001E-2</v>
      </c>
    </row>
    <row r="110" spans="1:13" ht="21.45" customHeight="1"/>
    <row r="111" spans="1:13" ht="24.45" customHeight="1"/>
    <row r="112" spans="1:13" ht="21.45" customHeight="1"/>
    <row r="113" spans="1:14" ht="27.45" customHeight="1">
      <c r="A113" s="23" t="s">
        <v>36</v>
      </c>
      <c r="B113" s="23"/>
      <c r="C113" s="23"/>
      <c r="D113" s="23"/>
      <c r="E113" s="23"/>
      <c r="F113" s="23"/>
      <c r="G113" s="59"/>
      <c r="H113" s="23"/>
      <c r="I113" s="23"/>
      <c r="J113" s="23"/>
      <c r="K113" s="59"/>
      <c r="L113" s="23"/>
      <c r="M113" s="59" t="s">
        <v>109</v>
      </c>
      <c r="N113" s="28"/>
    </row>
  </sheetData>
  <mergeCells count="6">
    <mergeCell ref="G5:M5"/>
    <mergeCell ref="G6:I6"/>
    <mergeCell ref="K6:M6"/>
    <mergeCell ref="G63:M63"/>
    <mergeCell ref="G64:I64"/>
    <mergeCell ref="K64:M64"/>
  </mergeCells>
  <pageMargins left="0.59055118110236227" right="0.19685039370078741" top="0.35433070866141736" bottom="0.15748031496062992" header="0.19685039370078741" footer="0.15748031496062992"/>
  <pageSetup paperSize="9" scale="77" fitToHeight="0" orientation="portrait" r:id="rId1"/>
  <rowBreaks count="1" manualBreakCount="1">
    <brk id="5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FF50-01F6-41FB-8CD4-523DB0F2E394}">
  <sheetPr>
    <tabColor theme="4" tint="0.79998168889431442"/>
  </sheetPr>
  <dimension ref="A1:R64"/>
  <sheetViews>
    <sheetView zoomScaleNormal="100" zoomScaleSheetLayoutView="46" workbookViewId="0"/>
  </sheetViews>
  <sheetFormatPr defaultColWidth="9.109375" defaultRowHeight="21.6"/>
  <cols>
    <col min="1" max="1" width="2.33203125" style="1" customWidth="1"/>
    <col min="2" max="2" width="44.21875" style="1" customWidth="1"/>
    <col min="3" max="3" width="8.109375" style="1" customWidth="1"/>
    <col min="4" max="4" width="1" style="1" customWidth="1"/>
    <col min="5" max="5" width="16.44140625" style="1" customWidth="1"/>
    <col min="6" max="6" width="1" style="1" customWidth="1"/>
    <col min="7" max="7" width="14.33203125" style="1" customWidth="1"/>
    <col min="8" max="8" width="1" style="1" customWidth="1"/>
    <col min="9" max="9" width="13.6640625" style="1" customWidth="1"/>
    <col min="10" max="10" width="1" style="1" customWidth="1"/>
    <col min="11" max="11" width="13.6640625" style="1" customWidth="1"/>
    <col min="12" max="12" width="1" style="1" customWidth="1"/>
    <col min="13" max="13" width="22.21875" style="1" customWidth="1"/>
    <col min="14" max="14" width="1.33203125" style="1" customWidth="1"/>
    <col min="15" max="15" width="12.109375" style="1" customWidth="1"/>
    <col min="16" max="16" width="0.88671875" style="1" customWidth="1"/>
    <col min="17" max="17" width="12.44140625" style="1" bestFit="1" customWidth="1"/>
    <col min="18" max="246" width="9.109375" style="1"/>
    <col min="247" max="247" width="2.33203125" style="1" customWidth="1"/>
    <col min="248" max="248" width="34.44140625" style="1" customWidth="1"/>
    <col min="249" max="249" width="7.44140625" style="1" customWidth="1"/>
    <col min="250" max="250" width="0.88671875" style="1" customWidth="1"/>
    <col min="251" max="251" width="15.88671875" style="1" customWidth="1"/>
    <col min="252" max="252" width="0.88671875" style="1" customWidth="1"/>
    <col min="253" max="253" width="15.44140625" style="1" customWidth="1"/>
    <col min="254" max="254" width="0.88671875" style="1" customWidth="1"/>
    <col min="255" max="258" width="0" style="1" hidden="1" customWidth="1"/>
    <col min="259" max="259" width="14" style="1" customWidth="1"/>
    <col min="260" max="260" width="0.88671875" style="1" customWidth="1"/>
    <col min="261" max="261" width="14.88671875" style="1" customWidth="1"/>
    <col min="262" max="262" width="0.88671875" style="1" customWidth="1"/>
    <col min="263" max="263" width="16.44140625" style="1" customWidth="1"/>
    <col min="264" max="264" width="0.88671875" style="1" customWidth="1"/>
    <col min="265" max="265" width="18.33203125" style="1" customWidth="1"/>
    <col min="266" max="266" width="0.88671875" style="1" customWidth="1"/>
    <col min="267" max="267" width="15.44140625" style="1" customWidth="1"/>
    <col min="268" max="268" width="0.88671875" style="1" customWidth="1"/>
    <col min="269" max="269" width="14.33203125" style="1" customWidth="1"/>
    <col min="270" max="270" width="0.88671875" style="1" customWidth="1"/>
    <col min="271" max="271" width="15" style="1" customWidth="1"/>
    <col min="272" max="272" width="0.88671875" style="1" customWidth="1"/>
    <col min="273" max="273" width="12.44140625" style="1" bestFit="1" customWidth="1"/>
    <col min="274" max="502" width="9.109375" style="1"/>
    <col min="503" max="503" width="2.33203125" style="1" customWidth="1"/>
    <col min="504" max="504" width="34.44140625" style="1" customWidth="1"/>
    <col min="505" max="505" width="7.44140625" style="1" customWidth="1"/>
    <col min="506" max="506" width="0.88671875" style="1" customWidth="1"/>
    <col min="507" max="507" width="15.88671875" style="1" customWidth="1"/>
    <col min="508" max="508" width="0.88671875" style="1" customWidth="1"/>
    <col min="509" max="509" width="15.44140625" style="1" customWidth="1"/>
    <col min="510" max="510" width="0.88671875" style="1" customWidth="1"/>
    <col min="511" max="514" width="0" style="1" hidden="1" customWidth="1"/>
    <col min="515" max="515" width="14" style="1" customWidth="1"/>
    <col min="516" max="516" width="0.88671875" style="1" customWidth="1"/>
    <col min="517" max="517" width="14.88671875" style="1" customWidth="1"/>
    <col min="518" max="518" width="0.88671875" style="1" customWidth="1"/>
    <col min="519" max="519" width="16.44140625" style="1" customWidth="1"/>
    <col min="520" max="520" width="0.88671875" style="1" customWidth="1"/>
    <col min="521" max="521" width="18.33203125" style="1" customWidth="1"/>
    <col min="522" max="522" width="0.88671875" style="1" customWidth="1"/>
    <col min="523" max="523" width="15.44140625" style="1" customWidth="1"/>
    <col min="524" max="524" width="0.88671875" style="1" customWidth="1"/>
    <col min="525" max="525" width="14.33203125" style="1" customWidth="1"/>
    <col min="526" max="526" width="0.88671875" style="1" customWidth="1"/>
    <col min="527" max="527" width="15" style="1" customWidth="1"/>
    <col min="528" max="528" width="0.88671875" style="1" customWidth="1"/>
    <col min="529" max="529" width="12.44140625" style="1" bestFit="1" customWidth="1"/>
    <col min="530" max="758" width="9.109375" style="1"/>
    <col min="759" max="759" width="2.33203125" style="1" customWidth="1"/>
    <col min="760" max="760" width="34.44140625" style="1" customWidth="1"/>
    <col min="761" max="761" width="7.44140625" style="1" customWidth="1"/>
    <col min="762" max="762" width="0.88671875" style="1" customWidth="1"/>
    <col min="763" max="763" width="15.88671875" style="1" customWidth="1"/>
    <col min="764" max="764" width="0.88671875" style="1" customWidth="1"/>
    <col min="765" max="765" width="15.44140625" style="1" customWidth="1"/>
    <col min="766" max="766" width="0.88671875" style="1" customWidth="1"/>
    <col min="767" max="770" width="0" style="1" hidden="1" customWidth="1"/>
    <col min="771" max="771" width="14" style="1" customWidth="1"/>
    <col min="772" max="772" width="0.88671875" style="1" customWidth="1"/>
    <col min="773" max="773" width="14.88671875" style="1" customWidth="1"/>
    <col min="774" max="774" width="0.88671875" style="1" customWidth="1"/>
    <col min="775" max="775" width="16.44140625" style="1" customWidth="1"/>
    <col min="776" max="776" width="0.88671875" style="1" customWidth="1"/>
    <col min="777" max="777" width="18.33203125" style="1" customWidth="1"/>
    <col min="778" max="778" width="0.88671875" style="1" customWidth="1"/>
    <col min="779" max="779" width="15.44140625" style="1" customWidth="1"/>
    <col min="780" max="780" width="0.88671875" style="1" customWidth="1"/>
    <col min="781" max="781" width="14.33203125" style="1" customWidth="1"/>
    <col min="782" max="782" width="0.88671875" style="1" customWidth="1"/>
    <col min="783" max="783" width="15" style="1" customWidth="1"/>
    <col min="784" max="784" width="0.88671875" style="1" customWidth="1"/>
    <col min="785" max="785" width="12.44140625" style="1" bestFit="1" customWidth="1"/>
    <col min="786" max="1014" width="9.109375" style="1"/>
    <col min="1015" max="1015" width="2.33203125" style="1" customWidth="1"/>
    <col min="1016" max="1016" width="34.44140625" style="1" customWidth="1"/>
    <col min="1017" max="1017" width="7.44140625" style="1" customWidth="1"/>
    <col min="1018" max="1018" width="0.88671875" style="1" customWidth="1"/>
    <col min="1019" max="1019" width="15.88671875" style="1" customWidth="1"/>
    <col min="1020" max="1020" width="0.88671875" style="1" customWidth="1"/>
    <col min="1021" max="1021" width="15.44140625" style="1" customWidth="1"/>
    <col min="1022" max="1022" width="0.88671875" style="1" customWidth="1"/>
    <col min="1023" max="1026" width="0" style="1" hidden="1" customWidth="1"/>
    <col min="1027" max="1027" width="14" style="1" customWidth="1"/>
    <col min="1028" max="1028" width="0.88671875" style="1" customWidth="1"/>
    <col min="1029" max="1029" width="14.88671875" style="1" customWidth="1"/>
    <col min="1030" max="1030" width="0.88671875" style="1" customWidth="1"/>
    <col min="1031" max="1031" width="16.44140625" style="1" customWidth="1"/>
    <col min="1032" max="1032" width="0.88671875" style="1" customWidth="1"/>
    <col min="1033" max="1033" width="18.33203125" style="1" customWidth="1"/>
    <col min="1034" max="1034" width="0.88671875" style="1" customWidth="1"/>
    <col min="1035" max="1035" width="15.44140625" style="1" customWidth="1"/>
    <col min="1036" max="1036" width="0.88671875" style="1" customWidth="1"/>
    <col min="1037" max="1037" width="14.33203125" style="1" customWidth="1"/>
    <col min="1038" max="1038" width="0.88671875" style="1" customWidth="1"/>
    <col min="1039" max="1039" width="15" style="1" customWidth="1"/>
    <col min="1040" max="1040" width="0.88671875" style="1" customWidth="1"/>
    <col min="1041" max="1041" width="12.44140625" style="1" bestFit="1" customWidth="1"/>
    <col min="1042" max="1270" width="9.109375" style="1"/>
    <col min="1271" max="1271" width="2.33203125" style="1" customWidth="1"/>
    <col min="1272" max="1272" width="34.44140625" style="1" customWidth="1"/>
    <col min="1273" max="1273" width="7.44140625" style="1" customWidth="1"/>
    <col min="1274" max="1274" width="0.88671875" style="1" customWidth="1"/>
    <col min="1275" max="1275" width="15.88671875" style="1" customWidth="1"/>
    <col min="1276" max="1276" width="0.88671875" style="1" customWidth="1"/>
    <col min="1277" max="1277" width="15.44140625" style="1" customWidth="1"/>
    <col min="1278" max="1278" width="0.88671875" style="1" customWidth="1"/>
    <col min="1279" max="1282" width="0" style="1" hidden="1" customWidth="1"/>
    <col min="1283" max="1283" width="14" style="1" customWidth="1"/>
    <col min="1284" max="1284" width="0.88671875" style="1" customWidth="1"/>
    <col min="1285" max="1285" width="14.88671875" style="1" customWidth="1"/>
    <col min="1286" max="1286" width="0.88671875" style="1" customWidth="1"/>
    <col min="1287" max="1287" width="16.44140625" style="1" customWidth="1"/>
    <col min="1288" max="1288" width="0.88671875" style="1" customWidth="1"/>
    <col min="1289" max="1289" width="18.33203125" style="1" customWidth="1"/>
    <col min="1290" max="1290" width="0.88671875" style="1" customWidth="1"/>
    <col min="1291" max="1291" width="15.44140625" style="1" customWidth="1"/>
    <col min="1292" max="1292" width="0.88671875" style="1" customWidth="1"/>
    <col min="1293" max="1293" width="14.33203125" style="1" customWidth="1"/>
    <col min="1294" max="1294" width="0.88671875" style="1" customWidth="1"/>
    <col min="1295" max="1295" width="15" style="1" customWidth="1"/>
    <col min="1296" max="1296" width="0.88671875" style="1" customWidth="1"/>
    <col min="1297" max="1297" width="12.44140625" style="1" bestFit="1" customWidth="1"/>
    <col min="1298" max="1526" width="9.109375" style="1"/>
    <col min="1527" max="1527" width="2.33203125" style="1" customWidth="1"/>
    <col min="1528" max="1528" width="34.44140625" style="1" customWidth="1"/>
    <col min="1529" max="1529" width="7.44140625" style="1" customWidth="1"/>
    <col min="1530" max="1530" width="0.88671875" style="1" customWidth="1"/>
    <col min="1531" max="1531" width="15.88671875" style="1" customWidth="1"/>
    <col min="1532" max="1532" width="0.88671875" style="1" customWidth="1"/>
    <col min="1533" max="1533" width="15.44140625" style="1" customWidth="1"/>
    <col min="1534" max="1534" width="0.88671875" style="1" customWidth="1"/>
    <col min="1535" max="1538" width="0" style="1" hidden="1" customWidth="1"/>
    <col min="1539" max="1539" width="14" style="1" customWidth="1"/>
    <col min="1540" max="1540" width="0.88671875" style="1" customWidth="1"/>
    <col min="1541" max="1541" width="14.88671875" style="1" customWidth="1"/>
    <col min="1542" max="1542" width="0.88671875" style="1" customWidth="1"/>
    <col min="1543" max="1543" width="16.44140625" style="1" customWidth="1"/>
    <col min="1544" max="1544" width="0.88671875" style="1" customWidth="1"/>
    <col min="1545" max="1545" width="18.33203125" style="1" customWidth="1"/>
    <col min="1546" max="1546" width="0.88671875" style="1" customWidth="1"/>
    <col min="1547" max="1547" width="15.44140625" style="1" customWidth="1"/>
    <col min="1548" max="1548" width="0.88671875" style="1" customWidth="1"/>
    <col min="1549" max="1549" width="14.33203125" style="1" customWidth="1"/>
    <col min="1550" max="1550" width="0.88671875" style="1" customWidth="1"/>
    <col min="1551" max="1551" width="15" style="1" customWidth="1"/>
    <col min="1552" max="1552" width="0.88671875" style="1" customWidth="1"/>
    <col min="1553" max="1553" width="12.44140625" style="1" bestFit="1" customWidth="1"/>
    <col min="1554" max="1782" width="9.109375" style="1"/>
    <col min="1783" max="1783" width="2.33203125" style="1" customWidth="1"/>
    <col min="1784" max="1784" width="34.44140625" style="1" customWidth="1"/>
    <col min="1785" max="1785" width="7.44140625" style="1" customWidth="1"/>
    <col min="1786" max="1786" width="0.88671875" style="1" customWidth="1"/>
    <col min="1787" max="1787" width="15.88671875" style="1" customWidth="1"/>
    <col min="1788" max="1788" width="0.88671875" style="1" customWidth="1"/>
    <col min="1789" max="1789" width="15.44140625" style="1" customWidth="1"/>
    <col min="1790" max="1790" width="0.88671875" style="1" customWidth="1"/>
    <col min="1791" max="1794" width="0" style="1" hidden="1" customWidth="1"/>
    <col min="1795" max="1795" width="14" style="1" customWidth="1"/>
    <col min="1796" max="1796" width="0.88671875" style="1" customWidth="1"/>
    <col min="1797" max="1797" width="14.88671875" style="1" customWidth="1"/>
    <col min="1798" max="1798" width="0.88671875" style="1" customWidth="1"/>
    <col min="1799" max="1799" width="16.44140625" style="1" customWidth="1"/>
    <col min="1800" max="1800" width="0.88671875" style="1" customWidth="1"/>
    <col min="1801" max="1801" width="18.33203125" style="1" customWidth="1"/>
    <col min="1802" max="1802" width="0.88671875" style="1" customWidth="1"/>
    <col min="1803" max="1803" width="15.44140625" style="1" customWidth="1"/>
    <col min="1804" max="1804" width="0.88671875" style="1" customWidth="1"/>
    <col min="1805" max="1805" width="14.33203125" style="1" customWidth="1"/>
    <col min="1806" max="1806" width="0.88671875" style="1" customWidth="1"/>
    <col min="1807" max="1807" width="15" style="1" customWidth="1"/>
    <col min="1808" max="1808" width="0.88671875" style="1" customWidth="1"/>
    <col min="1809" max="1809" width="12.44140625" style="1" bestFit="1" customWidth="1"/>
    <col min="1810" max="2038" width="9.109375" style="1"/>
    <col min="2039" max="2039" width="2.33203125" style="1" customWidth="1"/>
    <col min="2040" max="2040" width="34.44140625" style="1" customWidth="1"/>
    <col min="2041" max="2041" width="7.44140625" style="1" customWidth="1"/>
    <col min="2042" max="2042" width="0.88671875" style="1" customWidth="1"/>
    <col min="2043" max="2043" width="15.88671875" style="1" customWidth="1"/>
    <col min="2044" max="2044" width="0.88671875" style="1" customWidth="1"/>
    <col min="2045" max="2045" width="15.44140625" style="1" customWidth="1"/>
    <col min="2046" max="2046" width="0.88671875" style="1" customWidth="1"/>
    <col min="2047" max="2050" width="0" style="1" hidden="1" customWidth="1"/>
    <col min="2051" max="2051" width="14" style="1" customWidth="1"/>
    <col min="2052" max="2052" width="0.88671875" style="1" customWidth="1"/>
    <col min="2053" max="2053" width="14.88671875" style="1" customWidth="1"/>
    <col min="2054" max="2054" width="0.88671875" style="1" customWidth="1"/>
    <col min="2055" max="2055" width="16.44140625" style="1" customWidth="1"/>
    <col min="2056" max="2056" width="0.88671875" style="1" customWidth="1"/>
    <col min="2057" max="2057" width="18.33203125" style="1" customWidth="1"/>
    <col min="2058" max="2058" width="0.88671875" style="1" customWidth="1"/>
    <col min="2059" max="2059" width="15.44140625" style="1" customWidth="1"/>
    <col min="2060" max="2060" width="0.88671875" style="1" customWidth="1"/>
    <col min="2061" max="2061" width="14.33203125" style="1" customWidth="1"/>
    <col min="2062" max="2062" width="0.88671875" style="1" customWidth="1"/>
    <col min="2063" max="2063" width="15" style="1" customWidth="1"/>
    <col min="2064" max="2064" width="0.88671875" style="1" customWidth="1"/>
    <col min="2065" max="2065" width="12.44140625" style="1" bestFit="1" customWidth="1"/>
    <col min="2066" max="2294" width="9.109375" style="1"/>
    <col min="2295" max="2295" width="2.33203125" style="1" customWidth="1"/>
    <col min="2296" max="2296" width="34.44140625" style="1" customWidth="1"/>
    <col min="2297" max="2297" width="7.44140625" style="1" customWidth="1"/>
    <col min="2298" max="2298" width="0.88671875" style="1" customWidth="1"/>
    <col min="2299" max="2299" width="15.88671875" style="1" customWidth="1"/>
    <col min="2300" max="2300" width="0.88671875" style="1" customWidth="1"/>
    <col min="2301" max="2301" width="15.44140625" style="1" customWidth="1"/>
    <col min="2302" max="2302" width="0.88671875" style="1" customWidth="1"/>
    <col min="2303" max="2306" width="0" style="1" hidden="1" customWidth="1"/>
    <col min="2307" max="2307" width="14" style="1" customWidth="1"/>
    <col min="2308" max="2308" width="0.88671875" style="1" customWidth="1"/>
    <col min="2309" max="2309" width="14.88671875" style="1" customWidth="1"/>
    <col min="2310" max="2310" width="0.88671875" style="1" customWidth="1"/>
    <col min="2311" max="2311" width="16.44140625" style="1" customWidth="1"/>
    <col min="2312" max="2312" width="0.88671875" style="1" customWidth="1"/>
    <col min="2313" max="2313" width="18.33203125" style="1" customWidth="1"/>
    <col min="2314" max="2314" width="0.88671875" style="1" customWidth="1"/>
    <col min="2315" max="2315" width="15.44140625" style="1" customWidth="1"/>
    <col min="2316" max="2316" width="0.88671875" style="1" customWidth="1"/>
    <col min="2317" max="2317" width="14.33203125" style="1" customWidth="1"/>
    <col min="2318" max="2318" width="0.88671875" style="1" customWidth="1"/>
    <col min="2319" max="2319" width="15" style="1" customWidth="1"/>
    <col min="2320" max="2320" width="0.88671875" style="1" customWidth="1"/>
    <col min="2321" max="2321" width="12.44140625" style="1" bestFit="1" customWidth="1"/>
    <col min="2322" max="2550" width="9.109375" style="1"/>
    <col min="2551" max="2551" width="2.33203125" style="1" customWidth="1"/>
    <col min="2552" max="2552" width="34.44140625" style="1" customWidth="1"/>
    <col min="2553" max="2553" width="7.44140625" style="1" customWidth="1"/>
    <col min="2554" max="2554" width="0.88671875" style="1" customWidth="1"/>
    <col min="2555" max="2555" width="15.88671875" style="1" customWidth="1"/>
    <col min="2556" max="2556" width="0.88671875" style="1" customWidth="1"/>
    <col min="2557" max="2557" width="15.44140625" style="1" customWidth="1"/>
    <col min="2558" max="2558" width="0.88671875" style="1" customWidth="1"/>
    <col min="2559" max="2562" width="0" style="1" hidden="1" customWidth="1"/>
    <col min="2563" max="2563" width="14" style="1" customWidth="1"/>
    <col min="2564" max="2564" width="0.88671875" style="1" customWidth="1"/>
    <col min="2565" max="2565" width="14.88671875" style="1" customWidth="1"/>
    <col min="2566" max="2566" width="0.88671875" style="1" customWidth="1"/>
    <col min="2567" max="2567" width="16.44140625" style="1" customWidth="1"/>
    <col min="2568" max="2568" width="0.88671875" style="1" customWidth="1"/>
    <col min="2569" max="2569" width="18.33203125" style="1" customWidth="1"/>
    <col min="2570" max="2570" width="0.88671875" style="1" customWidth="1"/>
    <col min="2571" max="2571" width="15.44140625" style="1" customWidth="1"/>
    <col min="2572" max="2572" width="0.88671875" style="1" customWidth="1"/>
    <col min="2573" max="2573" width="14.33203125" style="1" customWidth="1"/>
    <col min="2574" max="2574" width="0.88671875" style="1" customWidth="1"/>
    <col min="2575" max="2575" width="15" style="1" customWidth="1"/>
    <col min="2576" max="2576" width="0.88671875" style="1" customWidth="1"/>
    <col min="2577" max="2577" width="12.44140625" style="1" bestFit="1" customWidth="1"/>
    <col min="2578" max="2806" width="9.109375" style="1"/>
    <col min="2807" max="2807" width="2.33203125" style="1" customWidth="1"/>
    <col min="2808" max="2808" width="34.44140625" style="1" customWidth="1"/>
    <col min="2809" max="2809" width="7.44140625" style="1" customWidth="1"/>
    <col min="2810" max="2810" width="0.88671875" style="1" customWidth="1"/>
    <col min="2811" max="2811" width="15.88671875" style="1" customWidth="1"/>
    <col min="2812" max="2812" width="0.88671875" style="1" customWidth="1"/>
    <col min="2813" max="2813" width="15.44140625" style="1" customWidth="1"/>
    <col min="2814" max="2814" width="0.88671875" style="1" customWidth="1"/>
    <col min="2815" max="2818" width="0" style="1" hidden="1" customWidth="1"/>
    <col min="2819" max="2819" width="14" style="1" customWidth="1"/>
    <col min="2820" max="2820" width="0.88671875" style="1" customWidth="1"/>
    <col min="2821" max="2821" width="14.88671875" style="1" customWidth="1"/>
    <col min="2822" max="2822" width="0.88671875" style="1" customWidth="1"/>
    <col min="2823" max="2823" width="16.44140625" style="1" customWidth="1"/>
    <col min="2824" max="2824" width="0.88671875" style="1" customWidth="1"/>
    <col min="2825" max="2825" width="18.33203125" style="1" customWidth="1"/>
    <col min="2826" max="2826" width="0.88671875" style="1" customWidth="1"/>
    <col min="2827" max="2827" width="15.44140625" style="1" customWidth="1"/>
    <col min="2828" max="2828" width="0.88671875" style="1" customWidth="1"/>
    <col min="2829" max="2829" width="14.33203125" style="1" customWidth="1"/>
    <col min="2830" max="2830" width="0.88671875" style="1" customWidth="1"/>
    <col min="2831" max="2831" width="15" style="1" customWidth="1"/>
    <col min="2832" max="2832" width="0.88671875" style="1" customWidth="1"/>
    <col min="2833" max="2833" width="12.44140625" style="1" bestFit="1" customWidth="1"/>
    <col min="2834" max="3062" width="9.109375" style="1"/>
    <col min="3063" max="3063" width="2.33203125" style="1" customWidth="1"/>
    <col min="3064" max="3064" width="34.44140625" style="1" customWidth="1"/>
    <col min="3065" max="3065" width="7.44140625" style="1" customWidth="1"/>
    <col min="3066" max="3066" width="0.88671875" style="1" customWidth="1"/>
    <col min="3067" max="3067" width="15.88671875" style="1" customWidth="1"/>
    <col min="3068" max="3068" width="0.88671875" style="1" customWidth="1"/>
    <col min="3069" max="3069" width="15.44140625" style="1" customWidth="1"/>
    <col min="3070" max="3070" width="0.88671875" style="1" customWidth="1"/>
    <col min="3071" max="3074" width="0" style="1" hidden="1" customWidth="1"/>
    <col min="3075" max="3075" width="14" style="1" customWidth="1"/>
    <col min="3076" max="3076" width="0.88671875" style="1" customWidth="1"/>
    <col min="3077" max="3077" width="14.88671875" style="1" customWidth="1"/>
    <col min="3078" max="3078" width="0.88671875" style="1" customWidth="1"/>
    <col min="3079" max="3079" width="16.44140625" style="1" customWidth="1"/>
    <col min="3080" max="3080" width="0.88671875" style="1" customWidth="1"/>
    <col min="3081" max="3081" width="18.33203125" style="1" customWidth="1"/>
    <col min="3082" max="3082" width="0.88671875" style="1" customWidth="1"/>
    <col min="3083" max="3083" width="15.44140625" style="1" customWidth="1"/>
    <col min="3084" max="3084" width="0.88671875" style="1" customWidth="1"/>
    <col min="3085" max="3085" width="14.33203125" style="1" customWidth="1"/>
    <col min="3086" max="3086" width="0.88671875" style="1" customWidth="1"/>
    <col min="3087" max="3087" width="15" style="1" customWidth="1"/>
    <col min="3088" max="3088" width="0.88671875" style="1" customWidth="1"/>
    <col min="3089" max="3089" width="12.44140625" style="1" bestFit="1" customWidth="1"/>
    <col min="3090" max="3318" width="9.109375" style="1"/>
    <col min="3319" max="3319" width="2.33203125" style="1" customWidth="1"/>
    <col min="3320" max="3320" width="34.44140625" style="1" customWidth="1"/>
    <col min="3321" max="3321" width="7.44140625" style="1" customWidth="1"/>
    <col min="3322" max="3322" width="0.88671875" style="1" customWidth="1"/>
    <col min="3323" max="3323" width="15.88671875" style="1" customWidth="1"/>
    <col min="3324" max="3324" width="0.88671875" style="1" customWidth="1"/>
    <col min="3325" max="3325" width="15.44140625" style="1" customWidth="1"/>
    <col min="3326" max="3326" width="0.88671875" style="1" customWidth="1"/>
    <col min="3327" max="3330" width="0" style="1" hidden="1" customWidth="1"/>
    <col min="3331" max="3331" width="14" style="1" customWidth="1"/>
    <col min="3332" max="3332" width="0.88671875" style="1" customWidth="1"/>
    <col min="3333" max="3333" width="14.88671875" style="1" customWidth="1"/>
    <col min="3334" max="3334" width="0.88671875" style="1" customWidth="1"/>
    <col min="3335" max="3335" width="16.44140625" style="1" customWidth="1"/>
    <col min="3336" max="3336" width="0.88671875" style="1" customWidth="1"/>
    <col min="3337" max="3337" width="18.33203125" style="1" customWidth="1"/>
    <col min="3338" max="3338" width="0.88671875" style="1" customWidth="1"/>
    <col min="3339" max="3339" width="15.44140625" style="1" customWidth="1"/>
    <col min="3340" max="3340" width="0.88671875" style="1" customWidth="1"/>
    <col min="3341" max="3341" width="14.33203125" style="1" customWidth="1"/>
    <col min="3342" max="3342" width="0.88671875" style="1" customWidth="1"/>
    <col min="3343" max="3343" width="15" style="1" customWidth="1"/>
    <col min="3344" max="3344" width="0.88671875" style="1" customWidth="1"/>
    <col min="3345" max="3345" width="12.44140625" style="1" bestFit="1" customWidth="1"/>
    <col min="3346" max="3574" width="9.109375" style="1"/>
    <col min="3575" max="3575" width="2.33203125" style="1" customWidth="1"/>
    <col min="3576" max="3576" width="34.44140625" style="1" customWidth="1"/>
    <col min="3577" max="3577" width="7.44140625" style="1" customWidth="1"/>
    <col min="3578" max="3578" width="0.88671875" style="1" customWidth="1"/>
    <col min="3579" max="3579" width="15.88671875" style="1" customWidth="1"/>
    <col min="3580" max="3580" width="0.88671875" style="1" customWidth="1"/>
    <col min="3581" max="3581" width="15.44140625" style="1" customWidth="1"/>
    <col min="3582" max="3582" width="0.88671875" style="1" customWidth="1"/>
    <col min="3583" max="3586" width="0" style="1" hidden="1" customWidth="1"/>
    <col min="3587" max="3587" width="14" style="1" customWidth="1"/>
    <col min="3588" max="3588" width="0.88671875" style="1" customWidth="1"/>
    <col min="3589" max="3589" width="14.88671875" style="1" customWidth="1"/>
    <col min="3590" max="3590" width="0.88671875" style="1" customWidth="1"/>
    <col min="3591" max="3591" width="16.44140625" style="1" customWidth="1"/>
    <col min="3592" max="3592" width="0.88671875" style="1" customWidth="1"/>
    <col min="3593" max="3593" width="18.33203125" style="1" customWidth="1"/>
    <col min="3594" max="3594" width="0.88671875" style="1" customWidth="1"/>
    <col min="3595" max="3595" width="15.44140625" style="1" customWidth="1"/>
    <col min="3596" max="3596" width="0.88671875" style="1" customWidth="1"/>
    <col min="3597" max="3597" width="14.33203125" style="1" customWidth="1"/>
    <col min="3598" max="3598" width="0.88671875" style="1" customWidth="1"/>
    <col min="3599" max="3599" width="15" style="1" customWidth="1"/>
    <col min="3600" max="3600" width="0.88671875" style="1" customWidth="1"/>
    <col min="3601" max="3601" width="12.44140625" style="1" bestFit="1" customWidth="1"/>
    <col min="3602" max="3830" width="9.109375" style="1"/>
    <col min="3831" max="3831" width="2.33203125" style="1" customWidth="1"/>
    <col min="3832" max="3832" width="34.44140625" style="1" customWidth="1"/>
    <col min="3833" max="3833" width="7.44140625" style="1" customWidth="1"/>
    <col min="3834" max="3834" width="0.88671875" style="1" customWidth="1"/>
    <col min="3835" max="3835" width="15.88671875" style="1" customWidth="1"/>
    <col min="3836" max="3836" width="0.88671875" style="1" customWidth="1"/>
    <col min="3837" max="3837" width="15.44140625" style="1" customWidth="1"/>
    <col min="3838" max="3838" width="0.88671875" style="1" customWidth="1"/>
    <col min="3839" max="3842" width="0" style="1" hidden="1" customWidth="1"/>
    <col min="3843" max="3843" width="14" style="1" customWidth="1"/>
    <col min="3844" max="3844" width="0.88671875" style="1" customWidth="1"/>
    <col min="3845" max="3845" width="14.88671875" style="1" customWidth="1"/>
    <col min="3846" max="3846" width="0.88671875" style="1" customWidth="1"/>
    <col min="3847" max="3847" width="16.44140625" style="1" customWidth="1"/>
    <col min="3848" max="3848" width="0.88671875" style="1" customWidth="1"/>
    <col min="3849" max="3849" width="18.33203125" style="1" customWidth="1"/>
    <col min="3850" max="3850" width="0.88671875" style="1" customWidth="1"/>
    <col min="3851" max="3851" width="15.44140625" style="1" customWidth="1"/>
    <col min="3852" max="3852" width="0.88671875" style="1" customWidth="1"/>
    <col min="3853" max="3853" width="14.33203125" style="1" customWidth="1"/>
    <col min="3854" max="3854" width="0.88671875" style="1" customWidth="1"/>
    <col min="3855" max="3855" width="15" style="1" customWidth="1"/>
    <col min="3856" max="3856" width="0.88671875" style="1" customWidth="1"/>
    <col min="3857" max="3857" width="12.44140625" style="1" bestFit="1" customWidth="1"/>
    <col min="3858" max="4086" width="9.109375" style="1"/>
    <col min="4087" max="4087" width="2.33203125" style="1" customWidth="1"/>
    <col min="4088" max="4088" width="34.44140625" style="1" customWidth="1"/>
    <col min="4089" max="4089" width="7.44140625" style="1" customWidth="1"/>
    <col min="4090" max="4090" width="0.88671875" style="1" customWidth="1"/>
    <col min="4091" max="4091" width="15.88671875" style="1" customWidth="1"/>
    <col min="4092" max="4092" width="0.88671875" style="1" customWidth="1"/>
    <col min="4093" max="4093" width="15.44140625" style="1" customWidth="1"/>
    <col min="4094" max="4094" width="0.88671875" style="1" customWidth="1"/>
    <col min="4095" max="4098" width="0" style="1" hidden="1" customWidth="1"/>
    <col min="4099" max="4099" width="14" style="1" customWidth="1"/>
    <col min="4100" max="4100" width="0.88671875" style="1" customWidth="1"/>
    <col min="4101" max="4101" width="14.88671875" style="1" customWidth="1"/>
    <col min="4102" max="4102" width="0.88671875" style="1" customWidth="1"/>
    <col min="4103" max="4103" width="16.44140625" style="1" customWidth="1"/>
    <col min="4104" max="4104" width="0.88671875" style="1" customWidth="1"/>
    <col min="4105" max="4105" width="18.33203125" style="1" customWidth="1"/>
    <col min="4106" max="4106" width="0.88671875" style="1" customWidth="1"/>
    <col min="4107" max="4107" width="15.44140625" style="1" customWidth="1"/>
    <col min="4108" max="4108" width="0.88671875" style="1" customWidth="1"/>
    <col min="4109" max="4109" width="14.33203125" style="1" customWidth="1"/>
    <col min="4110" max="4110" width="0.88671875" style="1" customWidth="1"/>
    <col min="4111" max="4111" width="15" style="1" customWidth="1"/>
    <col min="4112" max="4112" width="0.88671875" style="1" customWidth="1"/>
    <col min="4113" max="4113" width="12.44140625" style="1" bestFit="1" customWidth="1"/>
    <col min="4114" max="4342" width="9.109375" style="1"/>
    <col min="4343" max="4343" width="2.33203125" style="1" customWidth="1"/>
    <col min="4344" max="4344" width="34.44140625" style="1" customWidth="1"/>
    <col min="4345" max="4345" width="7.44140625" style="1" customWidth="1"/>
    <col min="4346" max="4346" width="0.88671875" style="1" customWidth="1"/>
    <col min="4347" max="4347" width="15.88671875" style="1" customWidth="1"/>
    <col min="4348" max="4348" width="0.88671875" style="1" customWidth="1"/>
    <col min="4349" max="4349" width="15.44140625" style="1" customWidth="1"/>
    <col min="4350" max="4350" width="0.88671875" style="1" customWidth="1"/>
    <col min="4351" max="4354" width="0" style="1" hidden="1" customWidth="1"/>
    <col min="4355" max="4355" width="14" style="1" customWidth="1"/>
    <col min="4356" max="4356" width="0.88671875" style="1" customWidth="1"/>
    <col min="4357" max="4357" width="14.88671875" style="1" customWidth="1"/>
    <col min="4358" max="4358" width="0.88671875" style="1" customWidth="1"/>
    <col min="4359" max="4359" width="16.44140625" style="1" customWidth="1"/>
    <col min="4360" max="4360" width="0.88671875" style="1" customWidth="1"/>
    <col min="4361" max="4361" width="18.33203125" style="1" customWidth="1"/>
    <col min="4362" max="4362" width="0.88671875" style="1" customWidth="1"/>
    <col min="4363" max="4363" width="15.44140625" style="1" customWidth="1"/>
    <col min="4364" max="4364" width="0.88671875" style="1" customWidth="1"/>
    <col min="4365" max="4365" width="14.33203125" style="1" customWidth="1"/>
    <col min="4366" max="4366" width="0.88671875" style="1" customWidth="1"/>
    <col min="4367" max="4367" width="15" style="1" customWidth="1"/>
    <col min="4368" max="4368" width="0.88671875" style="1" customWidth="1"/>
    <col min="4369" max="4369" width="12.44140625" style="1" bestFit="1" customWidth="1"/>
    <col min="4370" max="4598" width="9.109375" style="1"/>
    <col min="4599" max="4599" width="2.33203125" style="1" customWidth="1"/>
    <col min="4600" max="4600" width="34.44140625" style="1" customWidth="1"/>
    <col min="4601" max="4601" width="7.44140625" style="1" customWidth="1"/>
    <col min="4602" max="4602" width="0.88671875" style="1" customWidth="1"/>
    <col min="4603" max="4603" width="15.88671875" style="1" customWidth="1"/>
    <col min="4604" max="4604" width="0.88671875" style="1" customWidth="1"/>
    <col min="4605" max="4605" width="15.44140625" style="1" customWidth="1"/>
    <col min="4606" max="4606" width="0.88671875" style="1" customWidth="1"/>
    <col min="4607" max="4610" width="0" style="1" hidden="1" customWidth="1"/>
    <col min="4611" max="4611" width="14" style="1" customWidth="1"/>
    <col min="4612" max="4612" width="0.88671875" style="1" customWidth="1"/>
    <col min="4613" max="4613" width="14.88671875" style="1" customWidth="1"/>
    <col min="4614" max="4614" width="0.88671875" style="1" customWidth="1"/>
    <col min="4615" max="4615" width="16.44140625" style="1" customWidth="1"/>
    <col min="4616" max="4616" width="0.88671875" style="1" customWidth="1"/>
    <col min="4617" max="4617" width="18.33203125" style="1" customWidth="1"/>
    <col min="4618" max="4618" width="0.88671875" style="1" customWidth="1"/>
    <col min="4619" max="4619" width="15.44140625" style="1" customWidth="1"/>
    <col min="4620" max="4620" width="0.88671875" style="1" customWidth="1"/>
    <col min="4621" max="4621" width="14.33203125" style="1" customWidth="1"/>
    <col min="4622" max="4622" width="0.88671875" style="1" customWidth="1"/>
    <col min="4623" max="4623" width="15" style="1" customWidth="1"/>
    <col min="4624" max="4624" width="0.88671875" style="1" customWidth="1"/>
    <col min="4625" max="4625" width="12.44140625" style="1" bestFit="1" customWidth="1"/>
    <col min="4626" max="4854" width="9.109375" style="1"/>
    <col min="4855" max="4855" width="2.33203125" style="1" customWidth="1"/>
    <col min="4856" max="4856" width="34.44140625" style="1" customWidth="1"/>
    <col min="4857" max="4857" width="7.44140625" style="1" customWidth="1"/>
    <col min="4858" max="4858" width="0.88671875" style="1" customWidth="1"/>
    <col min="4859" max="4859" width="15.88671875" style="1" customWidth="1"/>
    <col min="4860" max="4860" width="0.88671875" style="1" customWidth="1"/>
    <col min="4861" max="4861" width="15.44140625" style="1" customWidth="1"/>
    <col min="4862" max="4862" width="0.88671875" style="1" customWidth="1"/>
    <col min="4863" max="4866" width="0" style="1" hidden="1" customWidth="1"/>
    <col min="4867" max="4867" width="14" style="1" customWidth="1"/>
    <col min="4868" max="4868" width="0.88671875" style="1" customWidth="1"/>
    <col min="4869" max="4869" width="14.88671875" style="1" customWidth="1"/>
    <col min="4870" max="4870" width="0.88671875" style="1" customWidth="1"/>
    <col min="4871" max="4871" width="16.44140625" style="1" customWidth="1"/>
    <col min="4872" max="4872" width="0.88671875" style="1" customWidth="1"/>
    <col min="4873" max="4873" width="18.33203125" style="1" customWidth="1"/>
    <col min="4874" max="4874" width="0.88671875" style="1" customWidth="1"/>
    <col min="4875" max="4875" width="15.44140625" style="1" customWidth="1"/>
    <col min="4876" max="4876" width="0.88671875" style="1" customWidth="1"/>
    <col min="4877" max="4877" width="14.33203125" style="1" customWidth="1"/>
    <col min="4878" max="4878" width="0.88671875" style="1" customWidth="1"/>
    <col min="4879" max="4879" width="15" style="1" customWidth="1"/>
    <col min="4880" max="4880" width="0.88671875" style="1" customWidth="1"/>
    <col min="4881" max="4881" width="12.44140625" style="1" bestFit="1" customWidth="1"/>
    <col min="4882" max="5110" width="9.109375" style="1"/>
    <col min="5111" max="5111" width="2.33203125" style="1" customWidth="1"/>
    <col min="5112" max="5112" width="34.44140625" style="1" customWidth="1"/>
    <col min="5113" max="5113" width="7.44140625" style="1" customWidth="1"/>
    <col min="5114" max="5114" width="0.88671875" style="1" customWidth="1"/>
    <col min="5115" max="5115" width="15.88671875" style="1" customWidth="1"/>
    <col min="5116" max="5116" width="0.88671875" style="1" customWidth="1"/>
    <col min="5117" max="5117" width="15.44140625" style="1" customWidth="1"/>
    <col min="5118" max="5118" width="0.88671875" style="1" customWidth="1"/>
    <col min="5119" max="5122" width="0" style="1" hidden="1" customWidth="1"/>
    <col min="5123" max="5123" width="14" style="1" customWidth="1"/>
    <col min="5124" max="5124" width="0.88671875" style="1" customWidth="1"/>
    <col min="5125" max="5125" width="14.88671875" style="1" customWidth="1"/>
    <col min="5126" max="5126" width="0.88671875" style="1" customWidth="1"/>
    <col min="5127" max="5127" width="16.44140625" style="1" customWidth="1"/>
    <col min="5128" max="5128" width="0.88671875" style="1" customWidth="1"/>
    <col min="5129" max="5129" width="18.33203125" style="1" customWidth="1"/>
    <col min="5130" max="5130" width="0.88671875" style="1" customWidth="1"/>
    <col min="5131" max="5131" width="15.44140625" style="1" customWidth="1"/>
    <col min="5132" max="5132" width="0.88671875" style="1" customWidth="1"/>
    <col min="5133" max="5133" width="14.33203125" style="1" customWidth="1"/>
    <col min="5134" max="5134" width="0.88671875" style="1" customWidth="1"/>
    <col min="5135" max="5135" width="15" style="1" customWidth="1"/>
    <col min="5136" max="5136" width="0.88671875" style="1" customWidth="1"/>
    <col min="5137" max="5137" width="12.44140625" style="1" bestFit="1" customWidth="1"/>
    <col min="5138" max="5366" width="9.109375" style="1"/>
    <col min="5367" max="5367" width="2.33203125" style="1" customWidth="1"/>
    <col min="5368" max="5368" width="34.44140625" style="1" customWidth="1"/>
    <col min="5369" max="5369" width="7.44140625" style="1" customWidth="1"/>
    <col min="5370" max="5370" width="0.88671875" style="1" customWidth="1"/>
    <col min="5371" max="5371" width="15.88671875" style="1" customWidth="1"/>
    <col min="5372" max="5372" width="0.88671875" style="1" customWidth="1"/>
    <col min="5373" max="5373" width="15.44140625" style="1" customWidth="1"/>
    <col min="5374" max="5374" width="0.88671875" style="1" customWidth="1"/>
    <col min="5375" max="5378" width="0" style="1" hidden="1" customWidth="1"/>
    <col min="5379" max="5379" width="14" style="1" customWidth="1"/>
    <col min="5380" max="5380" width="0.88671875" style="1" customWidth="1"/>
    <col min="5381" max="5381" width="14.88671875" style="1" customWidth="1"/>
    <col min="5382" max="5382" width="0.88671875" style="1" customWidth="1"/>
    <col min="5383" max="5383" width="16.44140625" style="1" customWidth="1"/>
    <col min="5384" max="5384" width="0.88671875" style="1" customWidth="1"/>
    <col min="5385" max="5385" width="18.33203125" style="1" customWidth="1"/>
    <col min="5386" max="5386" width="0.88671875" style="1" customWidth="1"/>
    <col min="5387" max="5387" width="15.44140625" style="1" customWidth="1"/>
    <col min="5388" max="5388" width="0.88671875" style="1" customWidth="1"/>
    <col min="5389" max="5389" width="14.33203125" style="1" customWidth="1"/>
    <col min="5390" max="5390" width="0.88671875" style="1" customWidth="1"/>
    <col min="5391" max="5391" width="15" style="1" customWidth="1"/>
    <col min="5392" max="5392" width="0.88671875" style="1" customWidth="1"/>
    <col min="5393" max="5393" width="12.44140625" style="1" bestFit="1" customWidth="1"/>
    <col min="5394" max="5622" width="9.109375" style="1"/>
    <col min="5623" max="5623" width="2.33203125" style="1" customWidth="1"/>
    <col min="5624" max="5624" width="34.44140625" style="1" customWidth="1"/>
    <col min="5625" max="5625" width="7.44140625" style="1" customWidth="1"/>
    <col min="5626" max="5626" width="0.88671875" style="1" customWidth="1"/>
    <col min="5627" max="5627" width="15.88671875" style="1" customWidth="1"/>
    <col min="5628" max="5628" width="0.88671875" style="1" customWidth="1"/>
    <col min="5629" max="5629" width="15.44140625" style="1" customWidth="1"/>
    <col min="5630" max="5630" width="0.88671875" style="1" customWidth="1"/>
    <col min="5631" max="5634" width="0" style="1" hidden="1" customWidth="1"/>
    <col min="5635" max="5635" width="14" style="1" customWidth="1"/>
    <col min="5636" max="5636" width="0.88671875" style="1" customWidth="1"/>
    <col min="5637" max="5637" width="14.88671875" style="1" customWidth="1"/>
    <col min="5638" max="5638" width="0.88671875" style="1" customWidth="1"/>
    <col min="5639" max="5639" width="16.44140625" style="1" customWidth="1"/>
    <col min="5640" max="5640" width="0.88671875" style="1" customWidth="1"/>
    <col min="5641" max="5641" width="18.33203125" style="1" customWidth="1"/>
    <col min="5642" max="5642" width="0.88671875" style="1" customWidth="1"/>
    <col min="5643" max="5643" width="15.44140625" style="1" customWidth="1"/>
    <col min="5644" max="5644" width="0.88671875" style="1" customWidth="1"/>
    <col min="5645" max="5645" width="14.33203125" style="1" customWidth="1"/>
    <col min="5646" max="5646" width="0.88671875" style="1" customWidth="1"/>
    <col min="5647" max="5647" width="15" style="1" customWidth="1"/>
    <col min="5648" max="5648" width="0.88671875" style="1" customWidth="1"/>
    <col min="5649" max="5649" width="12.44140625" style="1" bestFit="1" customWidth="1"/>
    <col min="5650" max="5878" width="9.109375" style="1"/>
    <col min="5879" max="5879" width="2.33203125" style="1" customWidth="1"/>
    <col min="5880" max="5880" width="34.44140625" style="1" customWidth="1"/>
    <col min="5881" max="5881" width="7.44140625" style="1" customWidth="1"/>
    <col min="5882" max="5882" width="0.88671875" style="1" customWidth="1"/>
    <col min="5883" max="5883" width="15.88671875" style="1" customWidth="1"/>
    <col min="5884" max="5884" width="0.88671875" style="1" customWidth="1"/>
    <col min="5885" max="5885" width="15.44140625" style="1" customWidth="1"/>
    <col min="5886" max="5886" width="0.88671875" style="1" customWidth="1"/>
    <col min="5887" max="5890" width="0" style="1" hidden="1" customWidth="1"/>
    <col min="5891" max="5891" width="14" style="1" customWidth="1"/>
    <col min="5892" max="5892" width="0.88671875" style="1" customWidth="1"/>
    <col min="5893" max="5893" width="14.88671875" style="1" customWidth="1"/>
    <col min="5894" max="5894" width="0.88671875" style="1" customWidth="1"/>
    <col min="5895" max="5895" width="16.44140625" style="1" customWidth="1"/>
    <col min="5896" max="5896" width="0.88671875" style="1" customWidth="1"/>
    <col min="5897" max="5897" width="18.33203125" style="1" customWidth="1"/>
    <col min="5898" max="5898" width="0.88671875" style="1" customWidth="1"/>
    <col min="5899" max="5899" width="15.44140625" style="1" customWidth="1"/>
    <col min="5900" max="5900" width="0.88671875" style="1" customWidth="1"/>
    <col min="5901" max="5901" width="14.33203125" style="1" customWidth="1"/>
    <col min="5902" max="5902" width="0.88671875" style="1" customWidth="1"/>
    <col min="5903" max="5903" width="15" style="1" customWidth="1"/>
    <col min="5904" max="5904" width="0.88671875" style="1" customWidth="1"/>
    <col min="5905" max="5905" width="12.44140625" style="1" bestFit="1" customWidth="1"/>
    <col min="5906" max="6134" width="9.109375" style="1"/>
    <col min="6135" max="6135" width="2.33203125" style="1" customWidth="1"/>
    <col min="6136" max="6136" width="34.44140625" style="1" customWidth="1"/>
    <col min="6137" max="6137" width="7.44140625" style="1" customWidth="1"/>
    <col min="6138" max="6138" width="0.88671875" style="1" customWidth="1"/>
    <col min="6139" max="6139" width="15.88671875" style="1" customWidth="1"/>
    <col min="6140" max="6140" width="0.88671875" style="1" customWidth="1"/>
    <col min="6141" max="6141" width="15.44140625" style="1" customWidth="1"/>
    <col min="6142" max="6142" width="0.88671875" style="1" customWidth="1"/>
    <col min="6143" max="6146" width="0" style="1" hidden="1" customWidth="1"/>
    <col min="6147" max="6147" width="14" style="1" customWidth="1"/>
    <col min="6148" max="6148" width="0.88671875" style="1" customWidth="1"/>
    <col min="6149" max="6149" width="14.88671875" style="1" customWidth="1"/>
    <col min="6150" max="6150" width="0.88671875" style="1" customWidth="1"/>
    <col min="6151" max="6151" width="16.44140625" style="1" customWidth="1"/>
    <col min="6152" max="6152" width="0.88671875" style="1" customWidth="1"/>
    <col min="6153" max="6153" width="18.33203125" style="1" customWidth="1"/>
    <col min="6154" max="6154" width="0.88671875" style="1" customWidth="1"/>
    <col min="6155" max="6155" width="15.44140625" style="1" customWidth="1"/>
    <col min="6156" max="6156" width="0.88671875" style="1" customWidth="1"/>
    <col min="6157" max="6157" width="14.33203125" style="1" customWidth="1"/>
    <col min="6158" max="6158" width="0.88671875" style="1" customWidth="1"/>
    <col min="6159" max="6159" width="15" style="1" customWidth="1"/>
    <col min="6160" max="6160" width="0.88671875" style="1" customWidth="1"/>
    <col min="6161" max="6161" width="12.44140625" style="1" bestFit="1" customWidth="1"/>
    <col min="6162" max="6390" width="9.109375" style="1"/>
    <col min="6391" max="6391" width="2.33203125" style="1" customWidth="1"/>
    <col min="6392" max="6392" width="34.44140625" style="1" customWidth="1"/>
    <col min="6393" max="6393" width="7.44140625" style="1" customWidth="1"/>
    <col min="6394" max="6394" width="0.88671875" style="1" customWidth="1"/>
    <col min="6395" max="6395" width="15.88671875" style="1" customWidth="1"/>
    <col min="6396" max="6396" width="0.88671875" style="1" customWidth="1"/>
    <col min="6397" max="6397" width="15.44140625" style="1" customWidth="1"/>
    <col min="6398" max="6398" width="0.88671875" style="1" customWidth="1"/>
    <col min="6399" max="6402" width="0" style="1" hidden="1" customWidth="1"/>
    <col min="6403" max="6403" width="14" style="1" customWidth="1"/>
    <col min="6404" max="6404" width="0.88671875" style="1" customWidth="1"/>
    <col min="6405" max="6405" width="14.88671875" style="1" customWidth="1"/>
    <col min="6406" max="6406" width="0.88671875" style="1" customWidth="1"/>
    <col min="6407" max="6407" width="16.44140625" style="1" customWidth="1"/>
    <col min="6408" max="6408" width="0.88671875" style="1" customWidth="1"/>
    <col min="6409" max="6409" width="18.33203125" style="1" customWidth="1"/>
    <col min="6410" max="6410" width="0.88671875" style="1" customWidth="1"/>
    <col min="6411" max="6411" width="15.44140625" style="1" customWidth="1"/>
    <col min="6412" max="6412" width="0.88671875" style="1" customWidth="1"/>
    <col min="6413" max="6413" width="14.33203125" style="1" customWidth="1"/>
    <col min="6414" max="6414" width="0.88671875" style="1" customWidth="1"/>
    <col min="6415" max="6415" width="15" style="1" customWidth="1"/>
    <col min="6416" max="6416" width="0.88671875" style="1" customWidth="1"/>
    <col min="6417" max="6417" width="12.44140625" style="1" bestFit="1" customWidth="1"/>
    <col min="6418" max="6646" width="9.109375" style="1"/>
    <col min="6647" max="6647" width="2.33203125" style="1" customWidth="1"/>
    <col min="6648" max="6648" width="34.44140625" style="1" customWidth="1"/>
    <col min="6649" max="6649" width="7.44140625" style="1" customWidth="1"/>
    <col min="6650" max="6650" width="0.88671875" style="1" customWidth="1"/>
    <col min="6651" max="6651" width="15.88671875" style="1" customWidth="1"/>
    <col min="6652" max="6652" width="0.88671875" style="1" customWidth="1"/>
    <col min="6653" max="6653" width="15.44140625" style="1" customWidth="1"/>
    <col min="6654" max="6654" width="0.88671875" style="1" customWidth="1"/>
    <col min="6655" max="6658" width="0" style="1" hidden="1" customWidth="1"/>
    <col min="6659" max="6659" width="14" style="1" customWidth="1"/>
    <col min="6660" max="6660" width="0.88671875" style="1" customWidth="1"/>
    <col min="6661" max="6661" width="14.88671875" style="1" customWidth="1"/>
    <col min="6662" max="6662" width="0.88671875" style="1" customWidth="1"/>
    <col min="6663" max="6663" width="16.44140625" style="1" customWidth="1"/>
    <col min="6664" max="6664" width="0.88671875" style="1" customWidth="1"/>
    <col min="6665" max="6665" width="18.33203125" style="1" customWidth="1"/>
    <col min="6666" max="6666" width="0.88671875" style="1" customWidth="1"/>
    <col min="6667" max="6667" width="15.44140625" style="1" customWidth="1"/>
    <col min="6668" max="6668" width="0.88671875" style="1" customWidth="1"/>
    <col min="6669" max="6669" width="14.33203125" style="1" customWidth="1"/>
    <col min="6670" max="6670" width="0.88671875" style="1" customWidth="1"/>
    <col min="6671" max="6671" width="15" style="1" customWidth="1"/>
    <col min="6672" max="6672" width="0.88671875" style="1" customWidth="1"/>
    <col min="6673" max="6673" width="12.44140625" style="1" bestFit="1" customWidth="1"/>
    <col min="6674" max="6902" width="9.109375" style="1"/>
    <col min="6903" max="6903" width="2.33203125" style="1" customWidth="1"/>
    <col min="6904" max="6904" width="34.44140625" style="1" customWidth="1"/>
    <col min="6905" max="6905" width="7.44140625" style="1" customWidth="1"/>
    <col min="6906" max="6906" width="0.88671875" style="1" customWidth="1"/>
    <col min="6907" max="6907" width="15.88671875" style="1" customWidth="1"/>
    <col min="6908" max="6908" width="0.88671875" style="1" customWidth="1"/>
    <col min="6909" max="6909" width="15.44140625" style="1" customWidth="1"/>
    <col min="6910" max="6910" width="0.88671875" style="1" customWidth="1"/>
    <col min="6911" max="6914" width="0" style="1" hidden="1" customWidth="1"/>
    <col min="6915" max="6915" width="14" style="1" customWidth="1"/>
    <col min="6916" max="6916" width="0.88671875" style="1" customWidth="1"/>
    <col min="6917" max="6917" width="14.88671875" style="1" customWidth="1"/>
    <col min="6918" max="6918" width="0.88671875" style="1" customWidth="1"/>
    <col min="6919" max="6919" width="16.44140625" style="1" customWidth="1"/>
    <col min="6920" max="6920" width="0.88671875" style="1" customWidth="1"/>
    <col min="6921" max="6921" width="18.33203125" style="1" customWidth="1"/>
    <col min="6922" max="6922" width="0.88671875" style="1" customWidth="1"/>
    <col min="6923" max="6923" width="15.44140625" style="1" customWidth="1"/>
    <col min="6924" max="6924" width="0.88671875" style="1" customWidth="1"/>
    <col min="6925" max="6925" width="14.33203125" style="1" customWidth="1"/>
    <col min="6926" max="6926" width="0.88671875" style="1" customWidth="1"/>
    <col min="6927" max="6927" width="15" style="1" customWidth="1"/>
    <col min="6928" max="6928" width="0.88671875" style="1" customWidth="1"/>
    <col min="6929" max="6929" width="12.44140625" style="1" bestFit="1" customWidth="1"/>
    <col min="6930" max="7158" width="9.109375" style="1"/>
    <col min="7159" max="7159" width="2.33203125" style="1" customWidth="1"/>
    <col min="7160" max="7160" width="34.44140625" style="1" customWidth="1"/>
    <col min="7161" max="7161" width="7.44140625" style="1" customWidth="1"/>
    <col min="7162" max="7162" width="0.88671875" style="1" customWidth="1"/>
    <col min="7163" max="7163" width="15.88671875" style="1" customWidth="1"/>
    <col min="7164" max="7164" width="0.88671875" style="1" customWidth="1"/>
    <col min="7165" max="7165" width="15.44140625" style="1" customWidth="1"/>
    <col min="7166" max="7166" width="0.88671875" style="1" customWidth="1"/>
    <col min="7167" max="7170" width="0" style="1" hidden="1" customWidth="1"/>
    <col min="7171" max="7171" width="14" style="1" customWidth="1"/>
    <col min="7172" max="7172" width="0.88671875" style="1" customWidth="1"/>
    <col min="7173" max="7173" width="14.88671875" style="1" customWidth="1"/>
    <col min="7174" max="7174" width="0.88671875" style="1" customWidth="1"/>
    <col min="7175" max="7175" width="16.44140625" style="1" customWidth="1"/>
    <col min="7176" max="7176" width="0.88671875" style="1" customWidth="1"/>
    <col min="7177" max="7177" width="18.33203125" style="1" customWidth="1"/>
    <col min="7178" max="7178" width="0.88671875" style="1" customWidth="1"/>
    <col min="7179" max="7179" width="15.44140625" style="1" customWidth="1"/>
    <col min="7180" max="7180" width="0.88671875" style="1" customWidth="1"/>
    <col min="7181" max="7181" width="14.33203125" style="1" customWidth="1"/>
    <col min="7182" max="7182" width="0.88671875" style="1" customWidth="1"/>
    <col min="7183" max="7183" width="15" style="1" customWidth="1"/>
    <col min="7184" max="7184" width="0.88671875" style="1" customWidth="1"/>
    <col min="7185" max="7185" width="12.44140625" style="1" bestFit="1" customWidth="1"/>
    <col min="7186" max="7414" width="9.109375" style="1"/>
    <col min="7415" max="7415" width="2.33203125" style="1" customWidth="1"/>
    <col min="7416" max="7416" width="34.44140625" style="1" customWidth="1"/>
    <col min="7417" max="7417" width="7.44140625" style="1" customWidth="1"/>
    <col min="7418" max="7418" width="0.88671875" style="1" customWidth="1"/>
    <col min="7419" max="7419" width="15.88671875" style="1" customWidth="1"/>
    <col min="7420" max="7420" width="0.88671875" style="1" customWidth="1"/>
    <col min="7421" max="7421" width="15.44140625" style="1" customWidth="1"/>
    <col min="7422" max="7422" width="0.88671875" style="1" customWidth="1"/>
    <col min="7423" max="7426" width="0" style="1" hidden="1" customWidth="1"/>
    <col min="7427" max="7427" width="14" style="1" customWidth="1"/>
    <col min="7428" max="7428" width="0.88671875" style="1" customWidth="1"/>
    <col min="7429" max="7429" width="14.88671875" style="1" customWidth="1"/>
    <col min="7430" max="7430" width="0.88671875" style="1" customWidth="1"/>
    <col min="7431" max="7431" width="16.44140625" style="1" customWidth="1"/>
    <col min="7432" max="7432" width="0.88671875" style="1" customWidth="1"/>
    <col min="7433" max="7433" width="18.33203125" style="1" customWidth="1"/>
    <col min="7434" max="7434" width="0.88671875" style="1" customWidth="1"/>
    <col min="7435" max="7435" width="15.44140625" style="1" customWidth="1"/>
    <col min="7436" max="7436" width="0.88671875" style="1" customWidth="1"/>
    <col min="7437" max="7437" width="14.33203125" style="1" customWidth="1"/>
    <col min="7438" max="7438" width="0.88671875" style="1" customWidth="1"/>
    <col min="7439" max="7439" width="15" style="1" customWidth="1"/>
    <col min="7440" max="7440" width="0.88671875" style="1" customWidth="1"/>
    <col min="7441" max="7441" width="12.44140625" style="1" bestFit="1" customWidth="1"/>
    <col min="7442" max="7670" width="9.109375" style="1"/>
    <col min="7671" max="7671" width="2.33203125" style="1" customWidth="1"/>
    <col min="7672" max="7672" width="34.44140625" style="1" customWidth="1"/>
    <col min="7673" max="7673" width="7.44140625" style="1" customWidth="1"/>
    <col min="7674" max="7674" width="0.88671875" style="1" customWidth="1"/>
    <col min="7675" max="7675" width="15.88671875" style="1" customWidth="1"/>
    <col min="7676" max="7676" width="0.88671875" style="1" customWidth="1"/>
    <col min="7677" max="7677" width="15.44140625" style="1" customWidth="1"/>
    <col min="7678" max="7678" width="0.88671875" style="1" customWidth="1"/>
    <col min="7679" max="7682" width="0" style="1" hidden="1" customWidth="1"/>
    <col min="7683" max="7683" width="14" style="1" customWidth="1"/>
    <col min="7684" max="7684" width="0.88671875" style="1" customWidth="1"/>
    <col min="7685" max="7685" width="14.88671875" style="1" customWidth="1"/>
    <col min="7686" max="7686" width="0.88671875" style="1" customWidth="1"/>
    <col min="7687" max="7687" width="16.44140625" style="1" customWidth="1"/>
    <col min="7688" max="7688" width="0.88671875" style="1" customWidth="1"/>
    <col min="7689" max="7689" width="18.33203125" style="1" customWidth="1"/>
    <col min="7690" max="7690" width="0.88671875" style="1" customWidth="1"/>
    <col min="7691" max="7691" width="15.44140625" style="1" customWidth="1"/>
    <col min="7692" max="7692" width="0.88671875" style="1" customWidth="1"/>
    <col min="7693" max="7693" width="14.33203125" style="1" customWidth="1"/>
    <col min="7694" max="7694" width="0.88671875" style="1" customWidth="1"/>
    <col min="7695" max="7695" width="15" style="1" customWidth="1"/>
    <col min="7696" max="7696" width="0.88671875" style="1" customWidth="1"/>
    <col min="7697" max="7697" width="12.44140625" style="1" bestFit="1" customWidth="1"/>
    <col min="7698" max="7926" width="9.109375" style="1"/>
    <col min="7927" max="7927" width="2.33203125" style="1" customWidth="1"/>
    <col min="7928" max="7928" width="34.44140625" style="1" customWidth="1"/>
    <col min="7929" max="7929" width="7.44140625" style="1" customWidth="1"/>
    <col min="7930" max="7930" width="0.88671875" style="1" customWidth="1"/>
    <col min="7931" max="7931" width="15.88671875" style="1" customWidth="1"/>
    <col min="7932" max="7932" width="0.88671875" style="1" customWidth="1"/>
    <col min="7933" max="7933" width="15.44140625" style="1" customWidth="1"/>
    <col min="7934" max="7934" width="0.88671875" style="1" customWidth="1"/>
    <col min="7935" max="7938" width="0" style="1" hidden="1" customWidth="1"/>
    <col min="7939" max="7939" width="14" style="1" customWidth="1"/>
    <col min="7940" max="7940" width="0.88671875" style="1" customWidth="1"/>
    <col min="7941" max="7941" width="14.88671875" style="1" customWidth="1"/>
    <col min="7942" max="7942" width="0.88671875" style="1" customWidth="1"/>
    <col min="7943" max="7943" width="16.44140625" style="1" customWidth="1"/>
    <col min="7944" max="7944" width="0.88671875" style="1" customWidth="1"/>
    <col min="7945" max="7945" width="18.33203125" style="1" customWidth="1"/>
    <col min="7946" max="7946" width="0.88671875" style="1" customWidth="1"/>
    <col min="7947" max="7947" width="15.44140625" style="1" customWidth="1"/>
    <col min="7948" max="7948" width="0.88671875" style="1" customWidth="1"/>
    <col min="7949" max="7949" width="14.33203125" style="1" customWidth="1"/>
    <col min="7950" max="7950" width="0.88671875" style="1" customWidth="1"/>
    <col min="7951" max="7951" width="15" style="1" customWidth="1"/>
    <col min="7952" max="7952" width="0.88671875" style="1" customWidth="1"/>
    <col min="7953" max="7953" width="12.44140625" style="1" bestFit="1" customWidth="1"/>
    <col min="7954" max="8182" width="9.109375" style="1"/>
    <col min="8183" max="8183" width="2.33203125" style="1" customWidth="1"/>
    <col min="8184" max="8184" width="34.44140625" style="1" customWidth="1"/>
    <col min="8185" max="8185" width="7.44140625" style="1" customWidth="1"/>
    <col min="8186" max="8186" width="0.88671875" style="1" customWidth="1"/>
    <col min="8187" max="8187" width="15.88671875" style="1" customWidth="1"/>
    <col min="8188" max="8188" width="0.88671875" style="1" customWidth="1"/>
    <col min="8189" max="8189" width="15.44140625" style="1" customWidth="1"/>
    <col min="8190" max="8190" width="0.88671875" style="1" customWidth="1"/>
    <col min="8191" max="8194" width="0" style="1" hidden="1" customWidth="1"/>
    <col min="8195" max="8195" width="14" style="1" customWidth="1"/>
    <col min="8196" max="8196" width="0.88671875" style="1" customWidth="1"/>
    <col min="8197" max="8197" width="14.88671875" style="1" customWidth="1"/>
    <col min="8198" max="8198" width="0.88671875" style="1" customWidth="1"/>
    <col min="8199" max="8199" width="16.44140625" style="1" customWidth="1"/>
    <col min="8200" max="8200" width="0.88671875" style="1" customWidth="1"/>
    <col min="8201" max="8201" width="18.33203125" style="1" customWidth="1"/>
    <col min="8202" max="8202" width="0.88671875" style="1" customWidth="1"/>
    <col min="8203" max="8203" width="15.44140625" style="1" customWidth="1"/>
    <col min="8204" max="8204" width="0.88671875" style="1" customWidth="1"/>
    <col min="8205" max="8205" width="14.33203125" style="1" customWidth="1"/>
    <col min="8206" max="8206" width="0.88671875" style="1" customWidth="1"/>
    <col min="8207" max="8207" width="15" style="1" customWidth="1"/>
    <col min="8208" max="8208" width="0.88671875" style="1" customWidth="1"/>
    <col min="8209" max="8209" width="12.44140625" style="1" bestFit="1" customWidth="1"/>
    <col min="8210" max="8438" width="9.109375" style="1"/>
    <col min="8439" max="8439" width="2.33203125" style="1" customWidth="1"/>
    <col min="8440" max="8440" width="34.44140625" style="1" customWidth="1"/>
    <col min="8441" max="8441" width="7.44140625" style="1" customWidth="1"/>
    <col min="8442" max="8442" width="0.88671875" style="1" customWidth="1"/>
    <col min="8443" max="8443" width="15.88671875" style="1" customWidth="1"/>
    <col min="8444" max="8444" width="0.88671875" style="1" customWidth="1"/>
    <col min="8445" max="8445" width="15.44140625" style="1" customWidth="1"/>
    <col min="8446" max="8446" width="0.88671875" style="1" customWidth="1"/>
    <col min="8447" max="8450" width="0" style="1" hidden="1" customWidth="1"/>
    <col min="8451" max="8451" width="14" style="1" customWidth="1"/>
    <col min="8452" max="8452" width="0.88671875" style="1" customWidth="1"/>
    <col min="8453" max="8453" width="14.88671875" style="1" customWidth="1"/>
    <col min="8454" max="8454" width="0.88671875" style="1" customWidth="1"/>
    <col min="8455" max="8455" width="16.44140625" style="1" customWidth="1"/>
    <col min="8456" max="8456" width="0.88671875" style="1" customWidth="1"/>
    <col min="8457" max="8457" width="18.33203125" style="1" customWidth="1"/>
    <col min="8458" max="8458" width="0.88671875" style="1" customWidth="1"/>
    <col min="8459" max="8459" width="15.44140625" style="1" customWidth="1"/>
    <col min="8460" max="8460" width="0.88671875" style="1" customWidth="1"/>
    <col min="8461" max="8461" width="14.33203125" style="1" customWidth="1"/>
    <col min="8462" max="8462" width="0.88671875" style="1" customWidth="1"/>
    <col min="8463" max="8463" width="15" style="1" customWidth="1"/>
    <col min="8464" max="8464" width="0.88671875" style="1" customWidth="1"/>
    <col min="8465" max="8465" width="12.44140625" style="1" bestFit="1" customWidth="1"/>
    <col min="8466" max="8694" width="9.109375" style="1"/>
    <col min="8695" max="8695" width="2.33203125" style="1" customWidth="1"/>
    <col min="8696" max="8696" width="34.44140625" style="1" customWidth="1"/>
    <col min="8697" max="8697" width="7.44140625" style="1" customWidth="1"/>
    <col min="8698" max="8698" width="0.88671875" style="1" customWidth="1"/>
    <col min="8699" max="8699" width="15.88671875" style="1" customWidth="1"/>
    <col min="8700" max="8700" width="0.88671875" style="1" customWidth="1"/>
    <col min="8701" max="8701" width="15.44140625" style="1" customWidth="1"/>
    <col min="8702" max="8702" width="0.88671875" style="1" customWidth="1"/>
    <col min="8703" max="8706" width="0" style="1" hidden="1" customWidth="1"/>
    <col min="8707" max="8707" width="14" style="1" customWidth="1"/>
    <col min="8708" max="8708" width="0.88671875" style="1" customWidth="1"/>
    <col min="8709" max="8709" width="14.88671875" style="1" customWidth="1"/>
    <col min="8710" max="8710" width="0.88671875" style="1" customWidth="1"/>
    <col min="8711" max="8711" width="16.44140625" style="1" customWidth="1"/>
    <col min="8712" max="8712" width="0.88671875" style="1" customWidth="1"/>
    <col min="8713" max="8713" width="18.33203125" style="1" customWidth="1"/>
    <col min="8714" max="8714" width="0.88671875" style="1" customWidth="1"/>
    <col min="8715" max="8715" width="15.44140625" style="1" customWidth="1"/>
    <col min="8716" max="8716" width="0.88671875" style="1" customWidth="1"/>
    <col min="8717" max="8717" width="14.33203125" style="1" customWidth="1"/>
    <col min="8718" max="8718" width="0.88671875" style="1" customWidth="1"/>
    <col min="8719" max="8719" width="15" style="1" customWidth="1"/>
    <col min="8720" max="8720" width="0.88671875" style="1" customWidth="1"/>
    <col min="8721" max="8721" width="12.44140625" style="1" bestFit="1" customWidth="1"/>
    <col min="8722" max="8950" width="9.109375" style="1"/>
    <col min="8951" max="8951" width="2.33203125" style="1" customWidth="1"/>
    <col min="8952" max="8952" width="34.44140625" style="1" customWidth="1"/>
    <col min="8953" max="8953" width="7.44140625" style="1" customWidth="1"/>
    <col min="8954" max="8954" width="0.88671875" style="1" customWidth="1"/>
    <col min="8955" max="8955" width="15.88671875" style="1" customWidth="1"/>
    <col min="8956" max="8956" width="0.88671875" style="1" customWidth="1"/>
    <col min="8957" max="8957" width="15.44140625" style="1" customWidth="1"/>
    <col min="8958" max="8958" width="0.88671875" style="1" customWidth="1"/>
    <col min="8959" max="8962" width="0" style="1" hidden="1" customWidth="1"/>
    <col min="8963" max="8963" width="14" style="1" customWidth="1"/>
    <col min="8964" max="8964" width="0.88671875" style="1" customWidth="1"/>
    <col min="8965" max="8965" width="14.88671875" style="1" customWidth="1"/>
    <col min="8966" max="8966" width="0.88671875" style="1" customWidth="1"/>
    <col min="8967" max="8967" width="16.44140625" style="1" customWidth="1"/>
    <col min="8968" max="8968" width="0.88671875" style="1" customWidth="1"/>
    <col min="8969" max="8969" width="18.33203125" style="1" customWidth="1"/>
    <col min="8970" max="8970" width="0.88671875" style="1" customWidth="1"/>
    <col min="8971" max="8971" width="15.44140625" style="1" customWidth="1"/>
    <col min="8972" max="8972" width="0.88671875" style="1" customWidth="1"/>
    <col min="8973" max="8973" width="14.33203125" style="1" customWidth="1"/>
    <col min="8974" max="8974" width="0.88671875" style="1" customWidth="1"/>
    <col min="8975" max="8975" width="15" style="1" customWidth="1"/>
    <col min="8976" max="8976" width="0.88671875" style="1" customWidth="1"/>
    <col min="8977" max="8977" width="12.44140625" style="1" bestFit="1" customWidth="1"/>
    <col min="8978" max="9206" width="9.109375" style="1"/>
    <col min="9207" max="9207" width="2.33203125" style="1" customWidth="1"/>
    <col min="9208" max="9208" width="34.44140625" style="1" customWidth="1"/>
    <col min="9209" max="9209" width="7.44140625" style="1" customWidth="1"/>
    <col min="9210" max="9210" width="0.88671875" style="1" customWidth="1"/>
    <col min="9211" max="9211" width="15.88671875" style="1" customWidth="1"/>
    <col min="9212" max="9212" width="0.88671875" style="1" customWidth="1"/>
    <col min="9213" max="9213" width="15.44140625" style="1" customWidth="1"/>
    <col min="9214" max="9214" width="0.88671875" style="1" customWidth="1"/>
    <col min="9215" max="9218" width="0" style="1" hidden="1" customWidth="1"/>
    <col min="9219" max="9219" width="14" style="1" customWidth="1"/>
    <col min="9220" max="9220" width="0.88671875" style="1" customWidth="1"/>
    <col min="9221" max="9221" width="14.88671875" style="1" customWidth="1"/>
    <col min="9222" max="9222" width="0.88671875" style="1" customWidth="1"/>
    <col min="9223" max="9223" width="16.44140625" style="1" customWidth="1"/>
    <col min="9224" max="9224" width="0.88671875" style="1" customWidth="1"/>
    <col min="9225" max="9225" width="18.33203125" style="1" customWidth="1"/>
    <col min="9226" max="9226" width="0.88671875" style="1" customWidth="1"/>
    <col min="9227" max="9227" width="15.44140625" style="1" customWidth="1"/>
    <col min="9228" max="9228" width="0.88671875" style="1" customWidth="1"/>
    <col min="9229" max="9229" width="14.33203125" style="1" customWidth="1"/>
    <col min="9230" max="9230" width="0.88671875" style="1" customWidth="1"/>
    <col min="9231" max="9231" width="15" style="1" customWidth="1"/>
    <col min="9232" max="9232" width="0.88671875" style="1" customWidth="1"/>
    <col min="9233" max="9233" width="12.44140625" style="1" bestFit="1" customWidth="1"/>
    <col min="9234" max="9462" width="9.109375" style="1"/>
    <col min="9463" max="9463" width="2.33203125" style="1" customWidth="1"/>
    <col min="9464" max="9464" width="34.44140625" style="1" customWidth="1"/>
    <col min="9465" max="9465" width="7.44140625" style="1" customWidth="1"/>
    <col min="9466" max="9466" width="0.88671875" style="1" customWidth="1"/>
    <col min="9467" max="9467" width="15.88671875" style="1" customWidth="1"/>
    <col min="9468" max="9468" width="0.88671875" style="1" customWidth="1"/>
    <col min="9469" max="9469" width="15.44140625" style="1" customWidth="1"/>
    <col min="9470" max="9470" width="0.88671875" style="1" customWidth="1"/>
    <col min="9471" max="9474" width="0" style="1" hidden="1" customWidth="1"/>
    <col min="9475" max="9475" width="14" style="1" customWidth="1"/>
    <col min="9476" max="9476" width="0.88671875" style="1" customWidth="1"/>
    <col min="9477" max="9477" width="14.88671875" style="1" customWidth="1"/>
    <col min="9478" max="9478" width="0.88671875" style="1" customWidth="1"/>
    <col min="9479" max="9479" width="16.44140625" style="1" customWidth="1"/>
    <col min="9480" max="9480" width="0.88671875" style="1" customWidth="1"/>
    <col min="9481" max="9481" width="18.33203125" style="1" customWidth="1"/>
    <col min="9482" max="9482" width="0.88671875" style="1" customWidth="1"/>
    <col min="9483" max="9483" width="15.44140625" style="1" customWidth="1"/>
    <col min="9484" max="9484" width="0.88671875" style="1" customWidth="1"/>
    <col min="9485" max="9485" width="14.33203125" style="1" customWidth="1"/>
    <col min="9486" max="9486" width="0.88671875" style="1" customWidth="1"/>
    <col min="9487" max="9487" width="15" style="1" customWidth="1"/>
    <col min="9488" max="9488" width="0.88671875" style="1" customWidth="1"/>
    <col min="9489" max="9489" width="12.44140625" style="1" bestFit="1" customWidth="1"/>
    <col min="9490" max="9718" width="9.109375" style="1"/>
    <col min="9719" max="9719" width="2.33203125" style="1" customWidth="1"/>
    <col min="9720" max="9720" width="34.44140625" style="1" customWidth="1"/>
    <col min="9721" max="9721" width="7.44140625" style="1" customWidth="1"/>
    <col min="9722" max="9722" width="0.88671875" style="1" customWidth="1"/>
    <col min="9723" max="9723" width="15.88671875" style="1" customWidth="1"/>
    <col min="9724" max="9724" width="0.88671875" style="1" customWidth="1"/>
    <col min="9725" max="9725" width="15.44140625" style="1" customWidth="1"/>
    <col min="9726" max="9726" width="0.88671875" style="1" customWidth="1"/>
    <col min="9727" max="9730" width="0" style="1" hidden="1" customWidth="1"/>
    <col min="9731" max="9731" width="14" style="1" customWidth="1"/>
    <col min="9732" max="9732" width="0.88671875" style="1" customWidth="1"/>
    <col min="9733" max="9733" width="14.88671875" style="1" customWidth="1"/>
    <col min="9734" max="9734" width="0.88671875" style="1" customWidth="1"/>
    <col min="9735" max="9735" width="16.44140625" style="1" customWidth="1"/>
    <col min="9736" max="9736" width="0.88671875" style="1" customWidth="1"/>
    <col min="9737" max="9737" width="18.33203125" style="1" customWidth="1"/>
    <col min="9738" max="9738" width="0.88671875" style="1" customWidth="1"/>
    <col min="9739" max="9739" width="15.44140625" style="1" customWidth="1"/>
    <col min="9740" max="9740" width="0.88671875" style="1" customWidth="1"/>
    <col min="9741" max="9741" width="14.33203125" style="1" customWidth="1"/>
    <col min="9742" max="9742" width="0.88671875" style="1" customWidth="1"/>
    <col min="9743" max="9743" width="15" style="1" customWidth="1"/>
    <col min="9744" max="9744" width="0.88671875" style="1" customWidth="1"/>
    <col min="9745" max="9745" width="12.44140625" style="1" bestFit="1" customWidth="1"/>
    <col min="9746" max="9974" width="9.109375" style="1"/>
    <col min="9975" max="9975" width="2.33203125" style="1" customWidth="1"/>
    <col min="9976" max="9976" width="34.44140625" style="1" customWidth="1"/>
    <col min="9977" max="9977" width="7.44140625" style="1" customWidth="1"/>
    <col min="9978" max="9978" width="0.88671875" style="1" customWidth="1"/>
    <col min="9979" max="9979" width="15.88671875" style="1" customWidth="1"/>
    <col min="9980" max="9980" width="0.88671875" style="1" customWidth="1"/>
    <col min="9981" max="9981" width="15.44140625" style="1" customWidth="1"/>
    <col min="9982" max="9982" width="0.88671875" style="1" customWidth="1"/>
    <col min="9983" max="9986" width="0" style="1" hidden="1" customWidth="1"/>
    <col min="9987" max="9987" width="14" style="1" customWidth="1"/>
    <col min="9988" max="9988" width="0.88671875" style="1" customWidth="1"/>
    <col min="9989" max="9989" width="14.88671875" style="1" customWidth="1"/>
    <col min="9990" max="9990" width="0.88671875" style="1" customWidth="1"/>
    <col min="9991" max="9991" width="16.44140625" style="1" customWidth="1"/>
    <col min="9992" max="9992" width="0.88671875" style="1" customWidth="1"/>
    <col min="9993" max="9993" width="18.33203125" style="1" customWidth="1"/>
    <col min="9994" max="9994" width="0.88671875" style="1" customWidth="1"/>
    <col min="9995" max="9995" width="15.44140625" style="1" customWidth="1"/>
    <col min="9996" max="9996" width="0.88671875" style="1" customWidth="1"/>
    <col min="9997" max="9997" width="14.33203125" style="1" customWidth="1"/>
    <col min="9998" max="9998" width="0.88671875" style="1" customWidth="1"/>
    <col min="9999" max="9999" width="15" style="1" customWidth="1"/>
    <col min="10000" max="10000" width="0.88671875" style="1" customWidth="1"/>
    <col min="10001" max="10001" width="12.44140625" style="1" bestFit="1" customWidth="1"/>
    <col min="10002" max="10230" width="9.109375" style="1"/>
    <col min="10231" max="10231" width="2.33203125" style="1" customWidth="1"/>
    <col min="10232" max="10232" width="34.44140625" style="1" customWidth="1"/>
    <col min="10233" max="10233" width="7.44140625" style="1" customWidth="1"/>
    <col min="10234" max="10234" width="0.88671875" style="1" customWidth="1"/>
    <col min="10235" max="10235" width="15.88671875" style="1" customWidth="1"/>
    <col min="10236" max="10236" width="0.88671875" style="1" customWidth="1"/>
    <col min="10237" max="10237" width="15.44140625" style="1" customWidth="1"/>
    <col min="10238" max="10238" width="0.88671875" style="1" customWidth="1"/>
    <col min="10239" max="10242" width="0" style="1" hidden="1" customWidth="1"/>
    <col min="10243" max="10243" width="14" style="1" customWidth="1"/>
    <col min="10244" max="10244" width="0.88671875" style="1" customWidth="1"/>
    <col min="10245" max="10245" width="14.88671875" style="1" customWidth="1"/>
    <col min="10246" max="10246" width="0.88671875" style="1" customWidth="1"/>
    <col min="10247" max="10247" width="16.44140625" style="1" customWidth="1"/>
    <col min="10248" max="10248" width="0.88671875" style="1" customWidth="1"/>
    <col min="10249" max="10249" width="18.33203125" style="1" customWidth="1"/>
    <col min="10250" max="10250" width="0.88671875" style="1" customWidth="1"/>
    <col min="10251" max="10251" width="15.44140625" style="1" customWidth="1"/>
    <col min="10252" max="10252" width="0.88671875" style="1" customWidth="1"/>
    <col min="10253" max="10253" width="14.33203125" style="1" customWidth="1"/>
    <col min="10254" max="10254" width="0.88671875" style="1" customWidth="1"/>
    <col min="10255" max="10255" width="15" style="1" customWidth="1"/>
    <col min="10256" max="10256" width="0.88671875" style="1" customWidth="1"/>
    <col min="10257" max="10257" width="12.44140625" style="1" bestFit="1" customWidth="1"/>
    <col min="10258" max="10486" width="9.109375" style="1"/>
    <col min="10487" max="10487" width="2.33203125" style="1" customWidth="1"/>
    <col min="10488" max="10488" width="34.44140625" style="1" customWidth="1"/>
    <col min="10489" max="10489" width="7.44140625" style="1" customWidth="1"/>
    <col min="10490" max="10490" width="0.88671875" style="1" customWidth="1"/>
    <col min="10491" max="10491" width="15.88671875" style="1" customWidth="1"/>
    <col min="10492" max="10492" width="0.88671875" style="1" customWidth="1"/>
    <col min="10493" max="10493" width="15.44140625" style="1" customWidth="1"/>
    <col min="10494" max="10494" width="0.88671875" style="1" customWidth="1"/>
    <col min="10495" max="10498" width="0" style="1" hidden="1" customWidth="1"/>
    <col min="10499" max="10499" width="14" style="1" customWidth="1"/>
    <col min="10500" max="10500" width="0.88671875" style="1" customWidth="1"/>
    <col min="10501" max="10501" width="14.88671875" style="1" customWidth="1"/>
    <col min="10502" max="10502" width="0.88671875" style="1" customWidth="1"/>
    <col min="10503" max="10503" width="16.44140625" style="1" customWidth="1"/>
    <col min="10504" max="10504" width="0.88671875" style="1" customWidth="1"/>
    <col min="10505" max="10505" width="18.33203125" style="1" customWidth="1"/>
    <col min="10506" max="10506" width="0.88671875" style="1" customWidth="1"/>
    <col min="10507" max="10507" width="15.44140625" style="1" customWidth="1"/>
    <col min="10508" max="10508" width="0.88671875" style="1" customWidth="1"/>
    <col min="10509" max="10509" width="14.33203125" style="1" customWidth="1"/>
    <col min="10510" max="10510" width="0.88671875" style="1" customWidth="1"/>
    <col min="10511" max="10511" width="15" style="1" customWidth="1"/>
    <col min="10512" max="10512" width="0.88671875" style="1" customWidth="1"/>
    <col min="10513" max="10513" width="12.44140625" style="1" bestFit="1" customWidth="1"/>
    <col min="10514" max="10742" width="9.109375" style="1"/>
    <col min="10743" max="10743" width="2.33203125" style="1" customWidth="1"/>
    <col min="10744" max="10744" width="34.44140625" style="1" customWidth="1"/>
    <col min="10745" max="10745" width="7.44140625" style="1" customWidth="1"/>
    <col min="10746" max="10746" width="0.88671875" style="1" customWidth="1"/>
    <col min="10747" max="10747" width="15.88671875" style="1" customWidth="1"/>
    <col min="10748" max="10748" width="0.88671875" style="1" customWidth="1"/>
    <col min="10749" max="10749" width="15.44140625" style="1" customWidth="1"/>
    <col min="10750" max="10750" width="0.88671875" style="1" customWidth="1"/>
    <col min="10751" max="10754" width="0" style="1" hidden="1" customWidth="1"/>
    <col min="10755" max="10755" width="14" style="1" customWidth="1"/>
    <col min="10756" max="10756" width="0.88671875" style="1" customWidth="1"/>
    <col min="10757" max="10757" width="14.88671875" style="1" customWidth="1"/>
    <col min="10758" max="10758" width="0.88671875" style="1" customWidth="1"/>
    <col min="10759" max="10759" width="16.44140625" style="1" customWidth="1"/>
    <col min="10760" max="10760" width="0.88671875" style="1" customWidth="1"/>
    <col min="10761" max="10761" width="18.33203125" style="1" customWidth="1"/>
    <col min="10762" max="10762" width="0.88671875" style="1" customWidth="1"/>
    <col min="10763" max="10763" width="15.44140625" style="1" customWidth="1"/>
    <col min="10764" max="10764" width="0.88671875" style="1" customWidth="1"/>
    <col min="10765" max="10765" width="14.33203125" style="1" customWidth="1"/>
    <col min="10766" max="10766" width="0.88671875" style="1" customWidth="1"/>
    <col min="10767" max="10767" width="15" style="1" customWidth="1"/>
    <col min="10768" max="10768" width="0.88671875" style="1" customWidth="1"/>
    <col min="10769" max="10769" width="12.44140625" style="1" bestFit="1" customWidth="1"/>
    <col min="10770" max="10998" width="9.109375" style="1"/>
    <col min="10999" max="10999" width="2.33203125" style="1" customWidth="1"/>
    <col min="11000" max="11000" width="34.44140625" style="1" customWidth="1"/>
    <col min="11001" max="11001" width="7.44140625" style="1" customWidth="1"/>
    <col min="11002" max="11002" width="0.88671875" style="1" customWidth="1"/>
    <col min="11003" max="11003" width="15.88671875" style="1" customWidth="1"/>
    <col min="11004" max="11004" width="0.88671875" style="1" customWidth="1"/>
    <col min="11005" max="11005" width="15.44140625" style="1" customWidth="1"/>
    <col min="11006" max="11006" width="0.88671875" style="1" customWidth="1"/>
    <col min="11007" max="11010" width="0" style="1" hidden="1" customWidth="1"/>
    <col min="11011" max="11011" width="14" style="1" customWidth="1"/>
    <col min="11012" max="11012" width="0.88671875" style="1" customWidth="1"/>
    <col min="11013" max="11013" width="14.88671875" style="1" customWidth="1"/>
    <col min="11014" max="11014" width="0.88671875" style="1" customWidth="1"/>
    <col min="11015" max="11015" width="16.44140625" style="1" customWidth="1"/>
    <col min="11016" max="11016" width="0.88671875" style="1" customWidth="1"/>
    <col min="11017" max="11017" width="18.33203125" style="1" customWidth="1"/>
    <col min="11018" max="11018" width="0.88671875" style="1" customWidth="1"/>
    <col min="11019" max="11019" width="15.44140625" style="1" customWidth="1"/>
    <col min="11020" max="11020" width="0.88671875" style="1" customWidth="1"/>
    <col min="11021" max="11021" width="14.33203125" style="1" customWidth="1"/>
    <col min="11022" max="11022" width="0.88671875" style="1" customWidth="1"/>
    <col min="11023" max="11023" width="15" style="1" customWidth="1"/>
    <col min="11024" max="11024" width="0.88671875" style="1" customWidth="1"/>
    <col min="11025" max="11025" width="12.44140625" style="1" bestFit="1" customWidth="1"/>
    <col min="11026" max="11254" width="9.109375" style="1"/>
    <col min="11255" max="11255" width="2.33203125" style="1" customWidth="1"/>
    <col min="11256" max="11256" width="34.44140625" style="1" customWidth="1"/>
    <col min="11257" max="11257" width="7.44140625" style="1" customWidth="1"/>
    <col min="11258" max="11258" width="0.88671875" style="1" customWidth="1"/>
    <col min="11259" max="11259" width="15.88671875" style="1" customWidth="1"/>
    <col min="11260" max="11260" width="0.88671875" style="1" customWidth="1"/>
    <col min="11261" max="11261" width="15.44140625" style="1" customWidth="1"/>
    <col min="11262" max="11262" width="0.88671875" style="1" customWidth="1"/>
    <col min="11263" max="11266" width="0" style="1" hidden="1" customWidth="1"/>
    <col min="11267" max="11267" width="14" style="1" customWidth="1"/>
    <col min="11268" max="11268" width="0.88671875" style="1" customWidth="1"/>
    <col min="11269" max="11269" width="14.88671875" style="1" customWidth="1"/>
    <col min="11270" max="11270" width="0.88671875" style="1" customWidth="1"/>
    <col min="11271" max="11271" width="16.44140625" style="1" customWidth="1"/>
    <col min="11272" max="11272" width="0.88671875" style="1" customWidth="1"/>
    <col min="11273" max="11273" width="18.33203125" style="1" customWidth="1"/>
    <col min="11274" max="11274" width="0.88671875" style="1" customWidth="1"/>
    <col min="11275" max="11275" width="15.44140625" style="1" customWidth="1"/>
    <col min="11276" max="11276" width="0.88671875" style="1" customWidth="1"/>
    <col min="11277" max="11277" width="14.33203125" style="1" customWidth="1"/>
    <col min="11278" max="11278" width="0.88671875" style="1" customWidth="1"/>
    <col min="11279" max="11279" width="15" style="1" customWidth="1"/>
    <col min="11280" max="11280" width="0.88671875" style="1" customWidth="1"/>
    <col min="11281" max="11281" width="12.44140625" style="1" bestFit="1" customWidth="1"/>
    <col min="11282" max="11510" width="9.109375" style="1"/>
    <col min="11511" max="11511" width="2.33203125" style="1" customWidth="1"/>
    <col min="11512" max="11512" width="34.44140625" style="1" customWidth="1"/>
    <col min="11513" max="11513" width="7.44140625" style="1" customWidth="1"/>
    <col min="11514" max="11514" width="0.88671875" style="1" customWidth="1"/>
    <col min="11515" max="11515" width="15.88671875" style="1" customWidth="1"/>
    <col min="11516" max="11516" width="0.88671875" style="1" customWidth="1"/>
    <col min="11517" max="11517" width="15.44140625" style="1" customWidth="1"/>
    <col min="11518" max="11518" width="0.88671875" style="1" customWidth="1"/>
    <col min="11519" max="11522" width="0" style="1" hidden="1" customWidth="1"/>
    <col min="11523" max="11523" width="14" style="1" customWidth="1"/>
    <col min="11524" max="11524" width="0.88671875" style="1" customWidth="1"/>
    <col min="11525" max="11525" width="14.88671875" style="1" customWidth="1"/>
    <col min="11526" max="11526" width="0.88671875" style="1" customWidth="1"/>
    <col min="11527" max="11527" width="16.44140625" style="1" customWidth="1"/>
    <col min="11528" max="11528" width="0.88671875" style="1" customWidth="1"/>
    <col min="11529" max="11529" width="18.33203125" style="1" customWidth="1"/>
    <col min="11530" max="11530" width="0.88671875" style="1" customWidth="1"/>
    <col min="11531" max="11531" width="15.44140625" style="1" customWidth="1"/>
    <col min="11532" max="11532" width="0.88671875" style="1" customWidth="1"/>
    <col min="11533" max="11533" width="14.33203125" style="1" customWidth="1"/>
    <col min="11534" max="11534" width="0.88671875" style="1" customWidth="1"/>
    <col min="11535" max="11535" width="15" style="1" customWidth="1"/>
    <col min="11536" max="11536" width="0.88671875" style="1" customWidth="1"/>
    <col min="11537" max="11537" width="12.44140625" style="1" bestFit="1" customWidth="1"/>
    <col min="11538" max="11766" width="9.109375" style="1"/>
    <col min="11767" max="11767" width="2.33203125" style="1" customWidth="1"/>
    <col min="11768" max="11768" width="34.44140625" style="1" customWidth="1"/>
    <col min="11769" max="11769" width="7.44140625" style="1" customWidth="1"/>
    <col min="11770" max="11770" width="0.88671875" style="1" customWidth="1"/>
    <col min="11771" max="11771" width="15.88671875" style="1" customWidth="1"/>
    <col min="11772" max="11772" width="0.88671875" style="1" customWidth="1"/>
    <col min="11773" max="11773" width="15.44140625" style="1" customWidth="1"/>
    <col min="11774" max="11774" width="0.88671875" style="1" customWidth="1"/>
    <col min="11775" max="11778" width="0" style="1" hidden="1" customWidth="1"/>
    <col min="11779" max="11779" width="14" style="1" customWidth="1"/>
    <col min="11780" max="11780" width="0.88671875" style="1" customWidth="1"/>
    <col min="11781" max="11781" width="14.88671875" style="1" customWidth="1"/>
    <col min="11782" max="11782" width="0.88671875" style="1" customWidth="1"/>
    <col min="11783" max="11783" width="16.44140625" style="1" customWidth="1"/>
    <col min="11784" max="11784" width="0.88671875" style="1" customWidth="1"/>
    <col min="11785" max="11785" width="18.33203125" style="1" customWidth="1"/>
    <col min="11786" max="11786" width="0.88671875" style="1" customWidth="1"/>
    <col min="11787" max="11787" width="15.44140625" style="1" customWidth="1"/>
    <col min="11788" max="11788" width="0.88671875" style="1" customWidth="1"/>
    <col min="11789" max="11789" width="14.33203125" style="1" customWidth="1"/>
    <col min="11790" max="11790" width="0.88671875" style="1" customWidth="1"/>
    <col min="11791" max="11791" width="15" style="1" customWidth="1"/>
    <col min="11792" max="11792" width="0.88671875" style="1" customWidth="1"/>
    <col min="11793" max="11793" width="12.44140625" style="1" bestFit="1" customWidth="1"/>
    <col min="11794" max="12022" width="9.109375" style="1"/>
    <col min="12023" max="12023" width="2.33203125" style="1" customWidth="1"/>
    <col min="12024" max="12024" width="34.44140625" style="1" customWidth="1"/>
    <col min="12025" max="12025" width="7.44140625" style="1" customWidth="1"/>
    <col min="12026" max="12026" width="0.88671875" style="1" customWidth="1"/>
    <col min="12027" max="12027" width="15.88671875" style="1" customWidth="1"/>
    <col min="12028" max="12028" width="0.88671875" style="1" customWidth="1"/>
    <col min="12029" max="12029" width="15.44140625" style="1" customWidth="1"/>
    <col min="12030" max="12030" width="0.88671875" style="1" customWidth="1"/>
    <col min="12031" max="12034" width="0" style="1" hidden="1" customWidth="1"/>
    <col min="12035" max="12035" width="14" style="1" customWidth="1"/>
    <col min="12036" max="12036" width="0.88671875" style="1" customWidth="1"/>
    <col min="12037" max="12037" width="14.88671875" style="1" customWidth="1"/>
    <col min="12038" max="12038" width="0.88671875" style="1" customWidth="1"/>
    <col min="12039" max="12039" width="16.44140625" style="1" customWidth="1"/>
    <col min="12040" max="12040" width="0.88671875" style="1" customWidth="1"/>
    <col min="12041" max="12041" width="18.33203125" style="1" customWidth="1"/>
    <col min="12042" max="12042" width="0.88671875" style="1" customWidth="1"/>
    <col min="12043" max="12043" width="15.44140625" style="1" customWidth="1"/>
    <col min="12044" max="12044" width="0.88671875" style="1" customWidth="1"/>
    <col min="12045" max="12045" width="14.33203125" style="1" customWidth="1"/>
    <col min="12046" max="12046" width="0.88671875" style="1" customWidth="1"/>
    <col min="12047" max="12047" width="15" style="1" customWidth="1"/>
    <col min="12048" max="12048" width="0.88671875" style="1" customWidth="1"/>
    <col min="12049" max="12049" width="12.44140625" style="1" bestFit="1" customWidth="1"/>
    <col min="12050" max="12278" width="9.109375" style="1"/>
    <col min="12279" max="12279" width="2.33203125" style="1" customWidth="1"/>
    <col min="12280" max="12280" width="34.44140625" style="1" customWidth="1"/>
    <col min="12281" max="12281" width="7.44140625" style="1" customWidth="1"/>
    <col min="12282" max="12282" width="0.88671875" style="1" customWidth="1"/>
    <col min="12283" max="12283" width="15.88671875" style="1" customWidth="1"/>
    <col min="12284" max="12284" width="0.88671875" style="1" customWidth="1"/>
    <col min="12285" max="12285" width="15.44140625" style="1" customWidth="1"/>
    <col min="12286" max="12286" width="0.88671875" style="1" customWidth="1"/>
    <col min="12287" max="12290" width="0" style="1" hidden="1" customWidth="1"/>
    <col min="12291" max="12291" width="14" style="1" customWidth="1"/>
    <col min="12292" max="12292" width="0.88671875" style="1" customWidth="1"/>
    <col min="12293" max="12293" width="14.88671875" style="1" customWidth="1"/>
    <col min="12294" max="12294" width="0.88671875" style="1" customWidth="1"/>
    <col min="12295" max="12295" width="16.44140625" style="1" customWidth="1"/>
    <col min="12296" max="12296" width="0.88671875" style="1" customWidth="1"/>
    <col min="12297" max="12297" width="18.33203125" style="1" customWidth="1"/>
    <col min="12298" max="12298" width="0.88671875" style="1" customWidth="1"/>
    <col min="12299" max="12299" width="15.44140625" style="1" customWidth="1"/>
    <col min="12300" max="12300" width="0.88671875" style="1" customWidth="1"/>
    <col min="12301" max="12301" width="14.33203125" style="1" customWidth="1"/>
    <col min="12302" max="12302" width="0.88671875" style="1" customWidth="1"/>
    <col min="12303" max="12303" width="15" style="1" customWidth="1"/>
    <col min="12304" max="12304" width="0.88671875" style="1" customWidth="1"/>
    <col min="12305" max="12305" width="12.44140625" style="1" bestFit="1" customWidth="1"/>
    <col min="12306" max="12534" width="9.109375" style="1"/>
    <col min="12535" max="12535" width="2.33203125" style="1" customWidth="1"/>
    <col min="12536" max="12536" width="34.44140625" style="1" customWidth="1"/>
    <col min="12537" max="12537" width="7.44140625" style="1" customWidth="1"/>
    <col min="12538" max="12538" width="0.88671875" style="1" customWidth="1"/>
    <col min="12539" max="12539" width="15.88671875" style="1" customWidth="1"/>
    <col min="12540" max="12540" width="0.88671875" style="1" customWidth="1"/>
    <col min="12541" max="12541" width="15.44140625" style="1" customWidth="1"/>
    <col min="12542" max="12542" width="0.88671875" style="1" customWidth="1"/>
    <col min="12543" max="12546" width="0" style="1" hidden="1" customWidth="1"/>
    <col min="12547" max="12547" width="14" style="1" customWidth="1"/>
    <col min="12548" max="12548" width="0.88671875" style="1" customWidth="1"/>
    <col min="12549" max="12549" width="14.88671875" style="1" customWidth="1"/>
    <col min="12550" max="12550" width="0.88671875" style="1" customWidth="1"/>
    <col min="12551" max="12551" width="16.44140625" style="1" customWidth="1"/>
    <col min="12552" max="12552" width="0.88671875" style="1" customWidth="1"/>
    <col min="12553" max="12553" width="18.33203125" style="1" customWidth="1"/>
    <col min="12554" max="12554" width="0.88671875" style="1" customWidth="1"/>
    <col min="12555" max="12555" width="15.44140625" style="1" customWidth="1"/>
    <col min="12556" max="12556" width="0.88671875" style="1" customWidth="1"/>
    <col min="12557" max="12557" width="14.33203125" style="1" customWidth="1"/>
    <col min="12558" max="12558" width="0.88671875" style="1" customWidth="1"/>
    <col min="12559" max="12559" width="15" style="1" customWidth="1"/>
    <col min="12560" max="12560" width="0.88671875" style="1" customWidth="1"/>
    <col min="12561" max="12561" width="12.44140625" style="1" bestFit="1" customWidth="1"/>
    <col min="12562" max="12790" width="9.109375" style="1"/>
    <col min="12791" max="12791" width="2.33203125" style="1" customWidth="1"/>
    <col min="12792" max="12792" width="34.44140625" style="1" customWidth="1"/>
    <col min="12793" max="12793" width="7.44140625" style="1" customWidth="1"/>
    <col min="12794" max="12794" width="0.88671875" style="1" customWidth="1"/>
    <col min="12795" max="12795" width="15.88671875" style="1" customWidth="1"/>
    <col min="12796" max="12796" width="0.88671875" style="1" customWidth="1"/>
    <col min="12797" max="12797" width="15.44140625" style="1" customWidth="1"/>
    <col min="12798" max="12798" width="0.88671875" style="1" customWidth="1"/>
    <col min="12799" max="12802" width="0" style="1" hidden="1" customWidth="1"/>
    <col min="12803" max="12803" width="14" style="1" customWidth="1"/>
    <col min="12804" max="12804" width="0.88671875" style="1" customWidth="1"/>
    <col min="12805" max="12805" width="14.88671875" style="1" customWidth="1"/>
    <col min="12806" max="12806" width="0.88671875" style="1" customWidth="1"/>
    <col min="12807" max="12807" width="16.44140625" style="1" customWidth="1"/>
    <col min="12808" max="12808" width="0.88671875" style="1" customWidth="1"/>
    <col min="12809" max="12809" width="18.33203125" style="1" customWidth="1"/>
    <col min="12810" max="12810" width="0.88671875" style="1" customWidth="1"/>
    <col min="12811" max="12811" width="15.44140625" style="1" customWidth="1"/>
    <col min="12812" max="12812" width="0.88671875" style="1" customWidth="1"/>
    <col min="12813" max="12813" width="14.33203125" style="1" customWidth="1"/>
    <col min="12814" max="12814" width="0.88671875" style="1" customWidth="1"/>
    <col min="12815" max="12815" width="15" style="1" customWidth="1"/>
    <col min="12816" max="12816" width="0.88671875" style="1" customWidth="1"/>
    <col min="12817" max="12817" width="12.44140625" style="1" bestFit="1" customWidth="1"/>
    <col min="12818" max="13046" width="9.109375" style="1"/>
    <col min="13047" max="13047" width="2.33203125" style="1" customWidth="1"/>
    <col min="13048" max="13048" width="34.44140625" style="1" customWidth="1"/>
    <col min="13049" max="13049" width="7.44140625" style="1" customWidth="1"/>
    <col min="13050" max="13050" width="0.88671875" style="1" customWidth="1"/>
    <col min="13051" max="13051" width="15.88671875" style="1" customWidth="1"/>
    <col min="13052" max="13052" width="0.88671875" style="1" customWidth="1"/>
    <col min="13053" max="13053" width="15.44140625" style="1" customWidth="1"/>
    <col min="13054" max="13054" width="0.88671875" style="1" customWidth="1"/>
    <col min="13055" max="13058" width="0" style="1" hidden="1" customWidth="1"/>
    <col min="13059" max="13059" width="14" style="1" customWidth="1"/>
    <col min="13060" max="13060" width="0.88671875" style="1" customWidth="1"/>
    <col min="13061" max="13061" width="14.88671875" style="1" customWidth="1"/>
    <col min="13062" max="13062" width="0.88671875" style="1" customWidth="1"/>
    <col min="13063" max="13063" width="16.44140625" style="1" customWidth="1"/>
    <col min="13064" max="13064" width="0.88671875" style="1" customWidth="1"/>
    <col min="13065" max="13065" width="18.33203125" style="1" customWidth="1"/>
    <col min="13066" max="13066" width="0.88671875" style="1" customWidth="1"/>
    <col min="13067" max="13067" width="15.44140625" style="1" customWidth="1"/>
    <col min="13068" max="13068" width="0.88671875" style="1" customWidth="1"/>
    <col min="13069" max="13069" width="14.33203125" style="1" customWidth="1"/>
    <col min="13070" max="13070" width="0.88671875" style="1" customWidth="1"/>
    <col min="13071" max="13071" width="15" style="1" customWidth="1"/>
    <col min="13072" max="13072" width="0.88671875" style="1" customWidth="1"/>
    <col min="13073" max="13073" width="12.44140625" style="1" bestFit="1" customWidth="1"/>
    <col min="13074" max="13302" width="9.109375" style="1"/>
    <col min="13303" max="13303" width="2.33203125" style="1" customWidth="1"/>
    <col min="13304" max="13304" width="34.44140625" style="1" customWidth="1"/>
    <col min="13305" max="13305" width="7.44140625" style="1" customWidth="1"/>
    <col min="13306" max="13306" width="0.88671875" style="1" customWidth="1"/>
    <col min="13307" max="13307" width="15.88671875" style="1" customWidth="1"/>
    <col min="13308" max="13308" width="0.88671875" style="1" customWidth="1"/>
    <col min="13309" max="13309" width="15.44140625" style="1" customWidth="1"/>
    <col min="13310" max="13310" width="0.88671875" style="1" customWidth="1"/>
    <col min="13311" max="13314" width="0" style="1" hidden="1" customWidth="1"/>
    <col min="13315" max="13315" width="14" style="1" customWidth="1"/>
    <col min="13316" max="13316" width="0.88671875" style="1" customWidth="1"/>
    <col min="13317" max="13317" width="14.88671875" style="1" customWidth="1"/>
    <col min="13318" max="13318" width="0.88671875" style="1" customWidth="1"/>
    <col min="13319" max="13319" width="16.44140625" style="1" customWidth="1"/>
    <col min="13320" max="13320" width="0.88671875" style="1" customWidth="1"/>
    <col min="13321" max="13321" width="18.33203125" style="1" customWidth="1"/>
    <col min="13322" max="13322" width="0.88671875" style="1" customWidth="1"/>
    <col min="13323" max="13323" width="15.44140625" style="1" customWidth="1"/>
    <col min="13324" max="13324" width="0.88671875" style="1" customWidth="1"/>
    <col min="13325" max="13325" width="14.33203125" style="1" customWidth="1"/>
    <col min="13326" max="13326" width="0.88671875" style="1" customWidth="1"/>
    <col min="13327" max="13327" width="15" style="1" customWidth="1"/>
    <col min="13328" max="13328" width="0.88671875" style="1" customWidth="1"/>
    <col min="13329" max="13329" width="12.44140625" style="1" bestFit="1" customWidth="1"/>
    <col min="13330" max="13558" width="9.109375" style="1"/>
    <col min="13559" max="13559" width="2.33203125" style="1" customWidth="1"/>
    <col min="13560" max="13560" width="34.44140625" style="1" customWidth="1"/>
    <col min="13561" max="13561" width="7.44140625" style="1" customWidth="1"/>
    <col min="13562" max="13562" width="0.88671875" style="1" customWidth="1"/>
    <col min="13563" max="13563" width="15.88671875" style="1" customWidth="1"/>
    <col min="13564" max="13564" width="0.88671875" style="1" customWidth="1"/>
    <col min="13565" max="13565" width="15.44140625" style="1" customWidth="1"/>
    <col min="13566" max="13566" width="0.88671875" style="1" customWidth="1"/>
    <col min="13567" max="13570" width="0" style="1" hidden="1" customWidth="1"/>
    <col min="13571" max="13571" width="14" style="1" customWidth="1"/>
    <col min="13572" max="13572" width="0.88671875" style="1" customWidth="1"/>
    <col min="13573" max="13573" width="14.88671875" style="1" customWidth="1"/>
    <col min="13574" max="13574" width="0.88671875" style="1" customWidth="1"/>
    <col min="13575" max="13575" width="16.44140625" style="1" customWidth="1"/>
    <col min="13576" max="13576" width="0.88671875" style="1" customWidth="1"/>
    <col min="13577" max="13577" width="18.33203125" style="1" customWidth="1"/>
    <col min="13578" max="13578" width="0.88671875" style="1" customWidth="1"/>
    <col min="13579" max="13579" width="15.44140625" style="1" customWidth="1"/>
    <col min="13580" max="13580" width="0.88671875" style="1" customWidth="1"/>
    <col min="13581" max="13581" width="14.33203125" style="1" customWidth="1"/>
    <col min="13582" max="13582" width="0.88671875" style="1" customWidth="1"/>
    <col min="13583" max="13583" width="15" style="1" customWidth="1"/>
    <col min="13584" max="13584" width="0.88671875" style="1" customWidth="1"/>
    <col min="13585" max="13585" width="12.44140625" style="1" bestFit="1" customWidth="1"/>
    <col min="13586" max="13814" width="9.109375" style="1"/>
    <col min="13815" max="13815" width="2.33203125" style="1" customWidth="1"/>
    <col min="13816" max="13816" width="34.44140625" style="1" customWidth="1"/>
    <col min="13817" max="13817" width="7.44140625" style="1" customWidth="1"/>
    <col min="13818" max="13818" width="0.88671875" style="1" customWidth="1"/>
    <col min="13819" max="13819" width="15.88671875" style="1" customWidth="1"/>
    <col min="13820" max="13820" width="0.88671875" style="1" customWidth="1"/>
    <col min="13821" max="13821" width="15.44140625" style="1" customWidth="1"/>
    <col min="13822" max="13822" width="0.88671875" style="1" customWidth="1"/>
    <col min="13823" max="13826" width="0" style="1" hidden="1" customWidth="1"/>
    <col min="13827" max="13827" width="14" style="1" customWidth="1"/>
    <col min="13828" max="13828" width="0.88671875" style="1" customWidth="1"/>
    <col min="13829" max="13829" width="14.88671875" style="1" customWidth="1"/>
    <col min="13830" max="13830" width="0.88671875" style="1" customWidth="1"/>
    <col min="13831" max="13831" width="16.44140625" style="1" customWidth="1"/>
    <col min="13832" max="13832" width="0.88671875" style="1" customWidth="1"/>
    <col min="13833" max="13833" width="18.33203125" style="1" customWidth="1"/>
    <col min="13834" max="13834" width="0.88671875" style="1" customWidth="1"/>
    <col min="13835" max="13835" width="15.44140625" style="1" customWidth="1"/>
    <col min="13836" max="13836" width="0.88671875" style="1" customWidth="1"/>
    <col min="13837" max="13837" width="14.33203125" style="1" customWidth="1"/>
    <col min="13838" max="13838" width="0.88671875" style="1" customWidth="1"/>
    <col min="13839" max="13839" width="15" style="1" customWidth="1"/>
    <col min="13840" max="13840" width="0.88671875" style="1" customWidth="1"/>
    <col min="13841" max="13841" width="12.44140625" style="1" bestFit="1" customWidth="1"/>
    <col min="13842" max="14070" width="9.109375" style="1"/>
    <col min="14071" max="14071" width="2.33203125" style="1" customWidth="1"/>
    <col min="14072" max="14072" width="34.44140625" style="1" customWidth="1"/>
    <col min="14073" max="14073" width="7.44140625" style="1" customWidth="1"/>
    <col min="14074" max="14074" width="0.88671875" style="1" customWidth="1"/>
    <col min="14075" max="14075" width="15.88671875" style="1" customWidth="1"/>
    <col min="14076" max="14076" width="0.88671875" style="1" customWidth="1"/>
    <col min="14077" max="14077" width="15.44140625" style="1" customWidth="1"/>
    <col min="14078" max="14078" width="0.88671875" style="1" customWidth="1"/>
    <col min="14079" max="14082" width="0" style="1" hidden="1" customWidth="1"/>
    <col min="14083" max="14083" width="14" style="1" customWidth="1"/>
    <col min="14084" max="14084" width="0.88671875" style="1" customWidth="1"/>
    <col min="14085" max="14085" width="14.88671875" style="1" customWidth="1"/>
    <col min="14086" max="14086" width="0.88671875" style="1" customWidth="1"/>
    <col min="14087" max="14087" width="16.44140625" style="1" customWidth="1"/>
    <col min="14088" max="14088" width="0.88671875" style="1" customWidth="1"/>
    <col min="14089" max="14089" width="18.33203125" style="1" customWidth="1"/>
    <col min="14090" max="14090" width="0.88671875" style="1" customWidth="1"/>
    <col min="14091" max="14091" width="15.44140625" style="1" customWidth="1"/>
    <col min="14092" max="14092" width="0.88671875" style="1" customWidth="1"/>
    <col min="14093" max="14093" width="14.33203125" style="1" customWidth="1"/>
    <col min="14094" max="14094" width="0.88671875" style="1" customWidth="1"/>
    <col min="14095" max="14095" width="15" style="1" customWidth="1"/>
    <col min="14096" max="14096" width="0.88671875" style="1" customWidth="1"/>
    <col min="14097" max="14097" width="12.44140625" style="1" bestFit="1" customWidth="1"/>
    <col min="14098" max="14326" width="9.109375" style="1"/>
    <col min="14327" max="14327" width="2.33203125" style="1" customWidth="1"/>
    <col min="14328" max="14328" width="34.44140625" style="1" customWidth="1"/>
    <col min="14329" max="14329" width="7.44140625" style="1" customWidth="1"/>
    <col min="14330" max="14330" width="0.88671875" style="1" customWidth="1"/>
    <col min="14331" max="14331" width="15.88671875" style="1" customWidth="1"/>
    <col min="14332" max="14332" width="0.88671875" style="1" customWidth="1"/>
    <col min="14333" max="14333" width="15.44140625" style="1" customWidth="1"/>
    <col min="14334" max="14334" width="0.88671875" style="1" customWidth="1"/>
    <col min="14335" max="14338" width="0" style="1" hidden="1" customWidth="1"/>
    <col min="14339" max="14339" width="14" style="1" customWidth="1"/>
    <col min="14340" max="14340" width="0.88671875" style="1" customWidth="1"/>
    <col min="14341" max="14341" width="14.88671875" style="1" customWidth="1"/>
    <col min="14342" max="14342" width="0.88671875" style="1" customWidth="1"/>
    <col min="14343" max="14343" width="16.44140625" style="1" customWidth="1"/>
    <col min="14344" max="14344" width="0.88671875" style="1" customWidth="1"/>
    <col min="14345" max="14345" width="18.33203125" style="1" customWidth="1"/>
    <col min="14346" max="14346" width="0.88671875" style="1" customWidth="1"/>
    <col min="14347" max="14347" width="15.44140625" style="1" customWidth="1"/>
    <col min="14348" max="14348" width="0.88671875" style="1" customWidth="1"/>
    <col min="14349" max="14349" width="14.33203125" style="1" customWidth="1"/>
    <col min="14350" max="14350" width="0.88671875" style="1" customWidth="1"/>
    <col min="14351" max="14351" width="15" style="1" customWidth="1"/>
    <col min="14352" max="14352" width="0.88671875" style="1" customWidth="1"/>
    <col min="14353" max="14353" width="12.44140625" style="1" bestFit="1" customWidth="1"/>
    <col min="14354" max="14582" width="9.109375" style="1"/>
    <col min="14583" max="14583" width="2.33203125" style="1" customWidth="1"/>
    <col min="14584" max="14584" width="34.44140625" style="1" customWidth="1"/>
    <col min="14585" max="14585" width="7.44140625" style="1" customWidth="1"/>
    <col min="14586" max="14586" width="0.88671875" style="1" customWidth="1"/>
    <col min="14587" max="14587" width="15.88671875" style="1" customWidth="1"/>
    <col min="14588" max="14588" width="0.88671875" style="1" customWidth="1"/>
    <col min="14589" max="14589" width="15.44140625" style="1" customWidth="1"/>
    <col min="14590" max="14590" width="0.88671875" style="1" customWidth="1"/>
    <col min="14591" max="14594" width="0" style="1" hidden="1" customWidth="1"/>
    <col min="14595" max="14595" width="14" style="1" customWidth="1"/>
    <col min="14596" max="14596" width="0.88671875" style="1" customWidth="1"/>
    <col min="14597" max="14597" width="14.88671875" style="1" customWidth="1"/>
    <col min="14598" max="14598" width="0.88671875" style="1" customWidth="1"/>
    <col min="14599" max="14599" width="16.44140625" style="1" customWidth="1"/>
    <col min="14600" max="14600" width="0.88671875" style="1" customWidth="1"/>
    <col min="14601" max="14601" width="18.33203125" style="1" customWidth="1"/>
    <col min="14602" max="14602" width="0.88671875" style="1" customWidth="1"/>
    <col min="14603" max="14603" width="15.44140625" style="1" customWidth="1"/>
    <col min="14604" max="14604" width="0.88671875" style="1" customWidth="1"/>
    <col min="14605" max="14605" width="14.33203125" style="1" customWidth="1"/>
    <col min="14606" max="14606" width="0.88671875" style="1" customWidth="1"/>
    <col min="14607" max="14607" width="15" style="1" customWidth="1"/>
    <col min="14608" max="14608" width="0.88671875" style="1" customWidth="1"/>
    <col min="14609" max="14609" width="12.44140625" style="1" bestFit="1" customWidth="1"/>
    <col min="14610" max="14838" width="9.109375" style="1"/>
    <col min="14839" max="14839" width="2.33203125" style="1" customWidth="1"/>
    <col min="14840" max="14840" width="34.44140625" style="1" customWidth="1"/>
    <col min="14841" max="14841" width="7.44140625" style="1" customWidth="1"/>
    <col min="14842" max="14842" width="0.88671875" style="1" customWidth="1"/>
    <col min="14843" max="14843" width="15.88671875" style="1" customWidth="1"/>
    <col min="14844" max="14844" width="0.88671875" style="1" customWidth="1"/>
    <col min="14845" max="14845" width="15.44140625" style="1" customWidth="1"/>
    <col min="14846" max="14846" width="0.88671875" style="1" customWidth="1"/>
    <col min="14847" max="14850" width="0" style="1" hidden="1" customWidth="1"/>
    <col min="14851" max="14851" width="14" style="1" customWidth="1"/>
    <col min="14852" max="14852" width="0.88671875" style="1" customWidth="1"/>
    <col min="14853" max="14853" width="14.88671875" style="1" customWidth="1"/>
    <col min="14854" max="14854" width="0.88671875" style="1" customWidth="1"/>
    <col min="14855" max="14855" width="16.44140625" style="1" customWidth="1"/>
    <col min="14856" max="14856" width="0.88671875" style="1" customWidth="1"/>
    <col min="14857" max="14857" width="18.33203125" style="1" customWidth="1"/>
    <col min="14858" max="14858" width="0.88671875" style="1" customWidth="1"/>
    <col min="14859" max="14859" width="15.44140625" style="1" customWidth="1"/>
    <col min="14860" max="14860" width="0.88671875" style="1" customWidth="1"/>
    <col min="14861" max="14861" width="14.33203125" style="1" customWidth="1"/>
    <col min="14862" max="14862" width="0.88671875" style="1" customWidth="1"/>
    <col min="14863" max="14863" width="15" style="1" customWidth="1"/>
    <col min="14864" max="14864" width="0.88671875" style="1" customWidth="1"/>
    <col min="14865" max="14865" width="12.44140625" style="1" bestFit="1" customWidth="1"/>
    <col min="14866" max="15094" width="9.109375" style="1"/>
    <col min="15095" max="15095" width="2.33203125" style="1" customWidth="1"/>
    <col min="15096" max="15096" width="34.44140625" style="1" customWidth="1"/>
    <col min="15097" max="15097" width="7.44140625" style="1" customWidth="1"/>
    <col min="15098" max="15098" width="0.88671875" style="1" customWidth="1"/>
    <col min="15099" max="15099" width="15.88671875" style="1" customWidth="1"/>
    <col min="15100" max="15100" width="0.88671875" style="1" customWidth="1"/>
    <col min="15101" max="15101" width="15.44140625" style="1" customWidth="1"/>
    <col min="15102" max="15102" width="0.88671875" style="1" customWidth="1"/>
    <col min="15103" max="15106" width="0" style="1" hidden="1" customWidth="1"/>
    <col min="15107" max="15107" width="14" style="1" customWidth="1"/>
    <col min="15108" max="15108" width="0.88671875" style="1" customWidth="1"/>
    <col min="15109" max="15109" width="14.88671875" style="1" customWidth="1"/>
    <col min="15110" max="15110" width="0.88671875" style="1" customWidth="1"/>
    <col min="15111" max="15111" width="16.44140625" style="1" customWidth="1"/>
    <col min="15112" max="15112" width="0.88671875" style="1" customWidth="1"/>
    <col min="15113" max="15113" width="18.33203125" style="1" customWidth="1"/>
    <col min="15114" max="15114" width="0.88671875" style="1" customWidth="1"/>
    <col min="15115" max="15115" width="15.44140625" style="1" customWidth="1"/>
    <col min="15116" max="15116" width="0.88671875" style="1" customWidth="1"/>
    <col min="15117" max="15117" width="14.33203125" style="1" customWidth="1"/>
    <col min="15118" max="15118" width="0.88671875" style="1" customWidth="1"/>
    <col min="15119" max="15119" width="15" style="1" customWidth="1"/>
    <col min="15120" max="15120" width="0.88671875" style="1" customWidth="1"/>
    <col min="15121" max="15121" width="12.44140625" style="1" bestFit="1" customWidth="1"/>
    <col min="15122" max="15350" width="9.109375" style="1"/>
    <col min="15351" max="15351" width="2.33203125" style="1" customWidth="1"/>
    <col min="15352" max="15352" width="34.44140625" style="1" customWidth="1"/>
    <col min="15353" max="15353" width="7.44140625" style="1" customWidth="1"/>
    <col min="15354" max="15354" width="0.88671875" style="1" customWidth="1"/>
    <col min="15355" max="15355" width="15.88671875" style="1" customWidth="1"/>
    <col min="15356" max="15356" width="0.88671875" style="1" customWidth="1"/>
    <col min="15357" max="15357" width="15.44140625" style="1" customWidth="1"/>
    <col min="15358" max="15358" width="0.88671875" style="1" customWidth="1"/>
    <col min="15359" max="15362" width="0" style="1" hidden="1" customWidth="1"/>
    <col min="15363" max="15363" width="14" style="1" customWidth="1"/>
    <col min="15364" max="15364" width="0.88671875" style="1" customWidth="1"/>
    <col min="15365" max="15365" width="14.88671875" style="1" customWidth="1"/>
    <col min="15366" max="15366" width="0.88671875" style="1" customWidth="1"/>
    <col min="15367" max="15367" width="16.44140625" style="1" customWidth="1"/>
    <col min="15368" max="15368" width="0.88671875" style="1" customWidth="1"/>
    <col min="15369" max="15369" width="18.33203125" style="1" customWidth="1"/>
    <col min="15370" max="15370" width="0.88671875" style="1" customWidth="1"/>
    <col min="15371" max="15371" width="15.44140625" style="1" customWidth="1"/>
    <col min="15372" max="15372" width="0.88671875" style="1" customWidth="1"/>
    <col min="15373" max="15373" width="14.33203125" style="1" customWidth="1"/>
    <col min="15374" max="15374" width="0.88671875" style="1" customWidth="1"/>
    <col min="15375" max="15375" width="15" style="1" customWidth="1"/>
    <col min="15376" max="15376" width="0.88671875" style="1" customWidth="1"/>
    <col min="15377" max="15377" width="12.44140625" style="1" bestFit="1" customWidth="1"/>
    <col min="15378" max="15606" width="9.109375" style="1"/>
    <col min="15607" max="15607" width="2.33203125" style="1" customWidth="1"/>
    <col min="15608" max="15608" width="34.44140625" style="1" customWidth="1"/>
    <col min="15609" max="15609" width="7.44140625" style="1" customWidth="1"/>
    <col min="15610" max="15610" width="0.88671875" style="1" customWidth="1"/>
    <col min="15611" max="15611" width="15.88671875" style="1" customWidth="1"/>
    <col min="15612" max="15612" width="0.88671875" style="1" customWidth="1"/>
    <col min="15613" max="15613" width="15.44140625" style="1" customWidth="1"/>
    <col min="15614" max="15614" width="0.88671875" style="1" customWidth="1"/>
    <col min="15615" max="15618" width="0" style="1" hidden="1" customWidth="1"/>
    <col min="15619" max="15619" width="14" style="1" customWidth="1"/>
    <col min="15620" max="15620" width="0.88671875" style="1" customWidth="1"/>
    <col min="15621" max="15621" width="14.88671875" style="1" customWidth="1"/>
    <col min="15622" max="15622" width="0.88671875" style="1" customWidth="1"/>
    <col min="15623" max="15623" width="16.44140625" style="1" customWidth="1"/>
    <col min="15624" max="15624" width="0.88671875" style="1" customWidth="1"/>
    <col min="15625" max="15625" width="18.33203125" style="1" customWidth="1"/>
    <col min="15626" max="15626" width="0.88671875" style="1" customWidth="1"/>
    <col min="15627" max="15627" width="15.44140625" style="1" customWidth="1"/>
    <col min="15628" max="15628" width="0.88671875" style="1" customWidth="1"/>
    <col min="15629" max="15629" width="14.33203125" style="1" customWidth="1"/>
    <col min="15630" max="15630" width="0.88671875" style="1" customWidth="1"/>
    <col min="15631" max="15631" width="15" style="1" customWidth="1"/>
    <col min="15632" max="15632" width="0.88671875" style="1" customWidth="1"/>
    <col min="15633" max="15633" width="12.44140625" style="1" bestFit="1" customWidth="1"/>
    <col min="15634" max="15862" width="9.109375" style="1"/>
    <col min="15863" max="15863" width="2.33203125" style="1" customWidth="1"/>
    <col min="15864" max="15864" width="34.44140625" style="1" customWidth="1"/>
    <col min="15865" max="15865" width="7.44140625" style="1" customWidth="1"/>
    <col min="15866" max="15866" width="0.88671875" style="1" customWidth="1"/>
    <col min="15867" max="15867" width="15.88671875" style="1" customWidth="1"/>
    <col min="15868" max="15868" width="0.88671875" style="1" customWidth="1"/>
    <col min="15869" max="15869" width="15.44140625" style="1" customWidth="1"/>
    <col min="15870" max="15870" width="0.88671875" style="1" customWidth="1"/>
    <col min="15871" max="15874" width="0" style="1" hidden="1" customWidth="1"/>
    <col min="15875" max="15875" width="14" style="1" customWidth="1"/>
    <col min="15876" max="15876" width="0.88671875" style="1" customWidth="1"/>
    <col min="15877" max="15877" width="14.88671875" style="1" customWidth="1"/>
    <col min="15878" max="15878" width="0.88671875" style="1" customWidth="1"/>
    <col min="15879" max="15879" width="16.44140625" style="1" customWidth="1"/>
    <col min="15880" max="15880" width="0.88671875" style="1" customWidth="1"/>
    <col min="15881" max="15881" width="18.33203125" style="1" customWidth="1"/>
    <col min="15882" max="15882" width="0.88671875" style="1" customWidth="1"/>
    <col min="15883" max="15883" width="15.44140625" style="1" customWidth="1"/>
    <col min="15884" max="15884" width="0.88671875" style="1" customWidth="1"/>
    <col min="15885" max="15885" width="14.33203125" style="1" customWidth="1"/>
    <col min="15886" max="15886" width="0.88671875" style="1" customWidth="1"/>
    <col min="15887" max="15887" width="15" style="1" customWidth="1"/>
    <col min="15888" max="15888" width="0.88671875" style="1" customWidth="1"/>
    <col min="15889" max="15889" width="12.44140625" style="1" bestFit="1" customWidth="1"/>
    <col min="15890" max="16118" width="9.109375" style="1"/>
    <col min="16119" max="16119" width="2.33203125" style="1" customWidth="1"/>
    <col min="16120" max="16120" width="34.44140625" style="1" customWidth="1"/>
    <col min="16121" max="16121" width="7.44140625" style="1" customWidth="1"/>
    <col min="16122" max="16122" width="0.88671875" style="1" customWidth="1"/>
    <col min="16123" max="16123" width="15.88671875" style="1" customWidth="1"/>
    <col min="16124" max="16124" width="0.88671875" style="1" customWidth="1"/>
    <col min="16125" max="16125" width="15.44140625" style="1" customWidth="1"/>
    <col min="16126" max="16126" width="0.88671875" style="1" customWidth="1"/>
    <col min="16127" max="16130" width="0" style="1" hidden="1" customWidth="1"/>
    <col min="16131" max="16131" width="14" style="1" customWidth="1"/>
    <col min="16132" max="16132" width="0.88671875" style="1" customWidth="1"/>
    <col min="16133" max="16133" width="14.88671875" style="1" customWidth="1"/>
    <col min="16134" max="16134" width="0.88671875" style="1" customWidth="1"/>
    <col min="16135" max="16135" width="16.44140625" style="1" customWidth="1"/>
    <col min="16136" max="16136" width="0.88671875" style="1" customWidth="1"/>
    <col min="16137" max="16137" width="18.33203125" style="1" customWidth="1"/>
    <col min="16138" max="16138" width="0.88671875" style="1" customWidth="1"/>
    <col min="16139" max="16139" width="15.44140625" style="1" customWidth="1"/>
    <col min="16140" max="16140" width="0.88671875" style="1" customWidth="1"/>
    <col min="16141" max="16141" width="14.33203125" style="1" customWidth="1"/>
    <col min="16142" max="16142" width="0.88671875" style="1" customWidth="1"/>
    <col min="16143" max="16143" width="15" style="1" customWidth="1"/>
    <col min="16144" max="16144" width="0.88671875" style="1" customWidth="1"/>
    <col min="16145" max="16145" width="12.44140625" style="1" bestFit="1" customWidth="1"/>
    <col min="16146" max="16384" width="9.109375" style="1"/>
  </cols>
  <sheetData>
    <row r="1" spans="1:15" ht="20.25" customHeight="1">
      <c r="A1" s="147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  <c r="M1" s="50"/>
      <c r="O1" s="50" t="s">
        <v>73</v>
      </c>
    </row>
    <row r="2" spans="1:15" ht="20.25" customHeight="1">
      <c r="A2" s="2" t="s">
        <v>92</v>
      </c>
      <c r="B2" s="2"/>
      <c r="M2" s="50"/>
      <c r="O2" s="50" t="s">
        <v>75</v>
      </c>
    </row>
    <row r="3" spans="1:15" ht="20.25" customHeight="1">
      <c r="A3" s="60" t="s">
        <v>264</v>
      </c>
      <c r="B3" s="5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4.2" customHeight="1">
      <c r="A4" s="2"/>
      <c r="B4" s="2"/>
    </row>
    <row r="5" spans="1:15" ht="20.25" customHeight="1">
      <c r="A5" s="2"/>
      <c r="B5" s="2"/>
      <c r="E5" s="141" t="s">
        <v>93</v>
      </c>
      <c r="F5" s="141"/>
      <c r="G5" s="141"/>
      <c r="H5" s="141"/>
      <c r="I5" s="141"/>
      <c r="J5" s="141"/>
      <c r="K5" s="141"/>
      <c r="L5" s="141"/>
      <c r="M5" s="141"/>
      <c r="N5" s="141"/>
      <c r="O5" s="145"/>
    </row>
    <row r="6" spans="1:15" ht="20.25" customHeight="1">
      <c r="A6" s="2"/>
      <c r="B6" s="2"/>
      <c r="E6" s="142" t="s">
        <v>80</v>
      </c>
      <c r="F6" s="142"/>
      <c r="G6" s="142"/>
      <c r="H6" s="142"/>
      <c r="I6" s="142"/>
      <c r="J6" s="142"/>
      <c r="K6" s="142"/>
      <c r="L6" s="142"/>
      <c r="M6" s="142"/>
      <c r="N6" s="142"/>
      <c r="O6" s="23"/>
    </row>
    <row r="7" spans="1:15" ht="20.25" customHeight="1">
      <c r="A7" s="2"/>
      <c r="B7" s="2"/>
      <c r="M7" s="53" t="s">
        <v>94</v>
      </c>
      <c r="N7" s="61"/>
      <c r="O7" s="53"/>
    </row>
    <row r="8" spans="1:15" ht="20.25" customHeight="1">
      <c r="A8" s="2"/>
      <c r="B8" s="2"/>
      <c r="I8" s="141" t="s">
        <v>95</v>
      </c>
      <c r="J8" s="141"/>
      <c r="K8" s="141"/>
      <c r="M8" s="62" t="s">
        <v>96</v>
      </c>
      <c r="N8" s="61"/>
      <c r="O8" s="53" t="s">
        <v>97</v>
      </c>
    </row>
    <row r="9" spans="1:15" ht="20.25" customHeight="1">
      <c r="E9" s="53" t="s">
        <v>98</v>
      </c>
      <c r="G9" s="53"/>
      <c r="I9" s="53" t="s">
        <v>99</v>
      </c>
      <c r="K9" s="53"/>
      <c r="M9" s="53" t="s">
        <v>258</v>
      </c>
      <c r="N9" s="53"/>
      <c r="O9" s="53" t="s">
        <v>100</v>
      </c>
    </row>
    <row r="10" spans="1:15" ht="20.25" customHeight="1">
      <c r="C10" s="4"/>
      <c r="D10" s="4"/>
      <c r="E10" s="62" t="s">
        <v>101</v>
      </c>
      <c r="G10" s="62" t="s">
        <v>102</v>
      </c>
      <c r="H10" s="4"/>
      <c r="I10" s="62" t="s">
        <v>103</v>
      </c>
      <c r="J10" s="4"/>
      <c r="K10" s="62" t="s">
        <v>64</v>
      </c>
      <c r="L10" s="4"/>
      <c r="M10" s="62" t="s">
        <v>257</v>
      </c>
      <c r="N10" s="53"/>
      <c r="O10" s="62" t="s">
        <v>104</v>
      </c>
    </row>
    <row r="11" spans="1:15">
      <c r="C11" s="4"/>
      <c r="D11" s="4"/>
      <c r="E11" s="53"/>
      <c r="G11" s="53"/>
      <c r="H11" s="4"/>
      <c r="I11" s="53"/>
      <c r="J11" s="4"/>
      <c r="K11" s="53"/>
      <c r="L11" s="4"/>
      <c r="M11" s="53"/>
      <c r="N11" s="53"/>
      <c r="O11" s="53"/>
    </row>
    <row r="12" spans="1:15" ht="22.2">
      <c r="A12" s="69" t="s">
        <v>105</v>
      </c>
      <c r="B12" s="2"/>
      <c r="C12" s="4"/>
      <c r="E12" s="9">
        <v>300998594</v>
      </c>
      <c r="F12" s="10"/>
      <c r="G12" s="9">
        <v>236245639</v>
      </c>
      <c r="H12" s="63"/>
      <c r="I12" s="94">
        <v>16800000</v>
      </c>
      <c r="J12" s="63"/>
      <c r="K12" s="94">
        <v>-503229507</v>
      </c>
      <c r="L12" s="63"/>
      <c r="M12" s="94">
        <v>4439254</v>
      </c>
      <c r="N12" s="63"/>
      <c r="O12" s="94">
        <v>55253980</v>
      </c>
    </row>
    <row r="13" spans="1:15" ht="23.4">
      <c r="A13" s="67" t="s">
        <v>106</v>
      </c>
      <c r="B13" s="2"/>
      <c r="C13" s="4"/>
      <c r="E13" s="9"/>
      <c r="F13" s="10"/>
      <c r="G13" s="9"/>
      <c r="H13" s="63"/>
      <c r="I13" s="72"/>
      <c r="J13" s="63"/>
      <c r="K13" s="72">
        <v>-13378368</v>
      </c>
      <c r="L13" s="63"/>
      <c r="M13" s="94">
        <v>-1422842</v>
      </c>
      <c r="N13" s="63"/>
      <c r="O13" s="94">
        <v>-14801210</v>
      </c>
    </row>
    <row r="14" spans="1:15" ht="20.25" customHeight="1" thickBot="1">
      <c r="A14" s="2" t="s">
        <v>265</v>
      </c>
      <c r="C14" s="4"/>
      <c r="E14" s="95">
        <v>300998594</v>
      </c>
      <c r="F14" s="63"/>
      <c r="G14" s="95">
        <v>236245639</v>
      </c>
      <c r="H14" s="63"/>
      <c r="I14" s="95">
        <v>16800000</v>
      </c>
      <c r="J14" s="63"/>
      <c r="K14" s="96">
        <v>-516607875</v>
      </c>
      <c r="L14" s="63"/>
      <c r="M14" s="95">
        <v>3016412</v>
      </c>
      <c r="N14" s="63"/>
      <c r="O14" s="95">
        <v>40452770</v>
      </c>
    </row>
    <row r="15" spans="1:15" ht="22.8" thickTop="1">
      <c r="A15" s="2"/>
      <c r="B15" s="2"/>
      <c r="C15" s="4"/>
      <c r="E15" s="9"/>
      <c r="F15" s="10"/>
      <c r="G15" s="68"/>
      <c r="H15" s="10"/>
      <c r="I15" s="9"/>
      <c r="J15" s="10"/>
      <c r="K15" s="9"/>
      <c r="L15" s="10"/>
      <c r="M15" s="9"/>
      <c r="N15" s="10"/>
      <c r="O15" s="9"/>
    </row>
    <row r="16" spans="1:15" ht="22.2">
      <c r="A16" s="69" t="s">
        <v>107</v>
      </c>
      <c r="B16" s="2"/>
      <c r="C16" s="4"/>
      <c r="E16" s="9">
        <v>300998594</v>
      </c>
      <c r="F16" s="10"/>
      <c r="G16" s="9">
        <v>236245639</v>
      </c>
      <c r="H16" s="63"/>
      <c r="I16" s="94">
        <v>16800000</v>
      </c>
      <c r="J16" s="63"/>
      <c r="K16" s="94">
        <v>-477824197</v>
      </c>
      <c r="L16" s="63"/>
      <c r="M16" s="94">
        <v>1578612</v>
      </c>
      <c r="N16" s="63"/>
      <c r="O16" s="94">
        <v>77798648</v>
      </c>
    </row>
    <row r="17" spans="1:16" ht="23.4">
      <c r="A17" s="67" t="s">
        <v>108</v>
      </c>
      <c r="B17" s="2"/>
      <c r="C17" s="4"/>
      <c r="E17" s="9"/>
      <c r="F17" s="10"/>
      <c r="G17" s="9"/>
      <c r="H17" s="63"/>
      <c r="I17" s="72"/>
      <c r="J17" s="63"/>
      <c r="K17" s="9">
        <v>-10856552</v>
      </c>
      <c r="L17" s="63"/>
      <c r="M17" s="94">
        <v>1545525</v>
      </c>
      <c r="N17" s="63"/>
      <c r="O17" s="94">
        <v>-9311027</v>
      </c>
    </row>
    <row r="18" spans="1:16" ht="20.25" customHeight="1" thickBot="1">
      <c r="A18" s="2" t="s">
        <v>266</v>
      </c>
      <c r="C18" s="4"/>
      <c r="E18" s="95">
        <v>300998594</v>
      </c>
      <c r="F18" s="63"/>
      <c r="G18" s="95">
        <v>236245639</v>
      </c>
      <c r="H18" s="63"/>
      <c r="I18" s="95">
        <v>16800000</v>
      </c>
      <c r="J18" s="63"/>
      <c r="K18" s="96">
        <v>-488680749</v>
      </c>
      <c r="L18" s="63"/>
      <c r="M18" s="95">
        <v>3124137</v>
      </c>
      <c r="N18" s="63"/>
      <c r="O18" s="95">
        <v>68487621</v>
      </c>
    </row>
    <row r="19" spans="1:16" ht="22.8" thickTop="1">
      <c r="A19" s="69"/>
      <c r="B19" s="69"/>
      <c r="C19" s="4"/>
      <c r="E19" s="9"/>
      <c r="G19" s="9"/>
      <c r="I19" s="9"/>
      <c r="K19" s="9"/>
      <c r="M19" s="9"/>
      <c r="O19" s="9"/>
    </row>
    <row r="20" spans="1:16" ht="22.2">
      <c r="A20" s="69"/>
      <c r="B20" s="69"/>
      <c r="C20" s="4"/>
      <c r="E20" s="9"/>
      <c r="G20" s="9"/>
      <c r="I20" s="9"/>
      <c r="K20" s="9"/>
      <c r="M20" s="9"/>
      <c r="O20" s="9"/>
    </row>
    <row r="21" spans="1:16" ht="22.2">
      <c r="A21" s="69"/>
      <c r="B21" s="69"/>
      <c r="C21" s="4"/>
      <c r="E21" s="9"/>
      <c r="G21" s="9"/>
      <c r="I21" s="9"/>
      <c r="K21" s="9"/>
      <c r="M21" s="9"/>
      <c r="O21" s="9"/>
    </row>
    <row r="22" spans="1:16" ht="22.2">
      <c r="A22" s="69"/>
      <c r="B22" s="69"/>
      <c r="C22" s="4"/>
      <c r="E22" s="9"/>
      <c r="G22" s="9"/>
      <c r="I22" s="9"/>
      <c r="K22" s="9"/>
      <c r="M22" s="9"/>
      <c r="O22" s="9"/>
    </row>
    <row r="23" spans="1:16" ht="22.2">
      <c r="A23" s="69"/>
      <c r="B23" s="69"/>
      <c r="C23" s="4"/>
      <c r="E23" s="9"/>
      <c r="G23" s="9"/>
      <c r="I23" s="9"/>
      <c r="K23" s="9"/>
      <c r="M23" s="9"/>
      <c r="O23" s="9"/>
    </row>
    <row r="24" spans="1:16" ht="22.2">
      <c r="A24" s="69"/>
      <c r="B24" s="69"/>
      <c r="C24" s="4"/>
      <c r="E24" s="9"/>
      <c r="G24" s="9"/>
      <c r="I24" s="9"/>
      <c r="K24" s="9"/>
      <c r="M24" s="9"/>
      <c r="O24" s="9"/>
    </row>
    <row r="25" spans="1:16" ht="22.2">
      <c r="A25" s="69"/>
      <c r="B25" s="69"/>
      <c r="C25" s="4"/>
      <c r="E25" s="9"/>
      <c r="G25" s="9"/>
      <c r="I25" s="9"/>
      <c r="K25" s="9"/>
      <c r="M25" s="9"/>
      <c r="O25" s="9"/>
    </row>
    <row r="26" spans="1:16" ht="22.2">
      <c r="A26" s="69"/>
      <c r="B26" s="69"/>
      <c r="C26" s="4"/>
      <c r="E26" s="9"/>
      <c r="G26" s="9"/>
      <c r="I26" s="9"/>
      <c r="K26" s="9"/>
      <c r="M26" s="9"/>
      <c r="O26" s="9"/>
    </row>
    <row r="27" spans="1:16" ht="22.2">
      <c r="A27" s="69"/>
      <c r="B27" s="69"/>
      <c r="C27" s="4"/>
      <c r="E27" s="9"/>
      <c r="G27" s="9"/>
      <c r="I27" s="9"/>
      <c r="K27" s="9"/>
      <c r="M27" s="9"/>
      <c r="O27" s="9"/>
    </row>
    <row r="28" spans="1:16" ht="27" customHeight="1">
      <c r="A28" s="23" t="s">
        <v>36</v>
      </c>
      <c r="B28" s="23"/>
      <c r="C28" s="26"/>
      <c r="D28" s="23"/>
      <c r="E28" s="70"/>
      <c r="F28" s="23"/>
      <c r="G28" s="70"/>
      <c r="H28" s="23"/>
      <c r="I28" s="70"/>
      <c r="J28" s="23"/>
      <c r="K28" s="70"/>
      <c r="L28" s="23"/>
      <c r="M28" s="70"/>
      <c r="N28" s="23"/>
      <c r="O28" s="27" t="s">
        <v>114</v>
      </c>
      <c r="P28" s="15"/>
    </row>
    <row r="30" spans="1:16">
      <c r="E30" s="10"/>
      <c r="G30" s="10"/>
      <c r="I30" s="10"/>
      <c r="K30" s="10"/>
      <c r="M30" s="91"/>
      <c r="O30" s="91"/>
    </row>
    <row r="34" ht="20.25" customHeight="1"/>
    <row r="35" ht="24" customHeight="1"/>
    <row r="36" ht="20.25" customHeight="1"/>
    <row r="37" ht="10.199999999999999" customHeight="1"/>
    <row r="38" ht="20.25" customHeight="1"/>
    <row r="39" ht="20.25" customHeight="1"/>
    <row r="40" ht="20.25" customHeight="1"/>
    <row r="41" ht="20.25" customHeight="1"/>
    <row r="42" ht="7.5" customHeight="1"/>
    <row r="43" ht="20.25" customHeight="1"/>
    <row r="44" ht="20.25" customHeight="1"/>
    <row r="45" ht="20.25" customHeight="1"/>
    <row r="46" ht="20.25" customHeight="1"/>
    <row r="47" ht="5.25" customHeight="1"/>
    <row r="48" ht="20.25" customHeight="1"/>
    <row r="49" ht="20.25" customHeight="1"/>
    <row r="50" ht="20.25" customHeight="1"/>
    <row r="51" ht="22.95" customHeight="1"/>
    <row r="52" ht="22.95" customHeight="1"/>
    <row r="53" ht="17.7" customHeight="1"/>
    <row r="54" ht="25.5" customHeight="1"/>
    <row r="56" ht="27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</sheetData>
  <mergeCells count="3">
    <mergeCell ref="E5:O5"/>
    <mergeCell ref="E6:N6"/>
    <mergeCell ref="I8:K8"/>
  </mergeCells>
  <pageMargins left="0.47244094488188981" right="0.39370078740157483" top="0.47244094488188981" bottom="0.15748031496062992" header="0.15748031496062992" footer="0.15748031496062992"/>
  <pageSetup paperSize="9" scale="9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5D86F-55D2-4CB3-BDF8-1BE2AFC77162}">
  <sheetPr>
    <tabColor theme="4" tint="0.79998168889431442"/>
  </sheetPr>
  <dimension ref="A1:N35"/>
  <sheetViews>
    <sheetView zoomScaleNormal="100" workbookViewId="0"/>
  </sheetViews>
  <sheetFormatPr defaultColWidth="9.109375" defaultRowHeight="21.6"/>
  <cols>
    <col min="1" max="1" width="42.88671875" style="1" customWidth="1"/>
    <col min="2" max="2" width="8.109375" style="1" customWidth="1"/>
    <col min="3" max="3" width="1" style="1" customWidth="1"/>
    <col min="4" max="4" width="20" style="1" customWidth="1"/>
    <col min="5" max="5" width="1" style="1" customWidth="1"/>
    <col min="6" max="6" width="19.44140625" style="1" customWidth="1"/>
    <col min="7" max="7" width="1" style="1" customWidth="1"/>
    <col min="8" max="8" width="18" style="1" customWidth="1"/>
    <col min="9" max="9" width="1" style="1" customWidth="1"/>
    <col min="10" max="10" width="20" style="1" customWidth="1"/>
    <col min="11" max="11" width="1" style="1" customWidth="1"/>
    <col min="12" max="12" width="19.88671875" style="1" customWidth="1"/>
    <col min="13" max="13" width="0.88671875" style="1" customWidth="1"/>
    <col min="14" max="14" width="13.88671875" style="1" customWidth="1"/>
    <col min="15" max="254" width="9.109375" style="1"/>
    <col min="255" max="255" width="58.44140625" style="1" customWidth="1"/>
    <col min="256" max="256" width="8.44140625" style="1" customWidth="1"/>
    <col min="257" max="257" width="0.88671875" style="1" customWidth="1"/>
    <col min="258" max="258" width="19.88671875" style="1" customWidth="1"/>
    <col min="259" max="259" width="0.88671875" style="1" customWidth="1"/>
    <col min="260" max="260" width="19.88671875" style="1" customWidth="1"/>
    <col min="261" max="261" width="0.88671875" style="1" customWidth="1"/>
    <col min="262" max="262" width="19.88671875" style="1" customWidth="1"/>
    <col min="263" max="263" width="0.88671875" style="1" customWidth="1"/>
    <col min="264" max="264" width="19.88671875" style="1" customWidth="1"/>
    <col min="265" max="265" width="0.88671875" style="1" customWidth="1"/>
    <col min="266" max="266" width="19.88671875" style="1" customWidth="1"/>
    <col min="267" max="267" width="0.88671875" style="1" customWidth="1"/>
    <col min="268" max="268" width="19.88671875" style="1" customWidth="1"/>
    <col min="269" max="269" width="0.88671875" style="1" customWidth="1"/>
    <col min="270" max="270" width="13.88671875" style="1" customWidth="1"/>
    <col min="271" max="510" width="9.109375" style="1"/>
    <col min="511" max="511" width="58.44140625" style="1" customWidth="1"/>
    <col min="512" max="512" width="8.44140625" style="1" customWidth="1"/>
    <col min="513" max="513" width="0.88671875" style="1" customWidth="1"/>
    <col min="514" max="514" width="19.88671875" style="1" customWidth="1"/>
    <col min="515" max="515" width="0.88671875" style="1" customWidth="1"/>
    <col min="516" max="516" width="19.88671875" style="1" customWidth="1"/>
    <col min="517" max="517" width="0.88671875" style="1" customWidth="1"/>
    <col min="518" max="518" width="19.88671875" style="1" customWidth="1"/>
    <col min="519" max="519" width="0.88671875" style="1" customWidth="1"/>
    <col min="520" max="520" width="19.88671875" style="1" customWidth="1"/>
    <col min="521" max="521" width="0.88671875" style="1" customWidth="1"/>
    <col min="522" max="522" width="19.88671875" style="1" customWidth="1"/>
    <col min="523" max="523" width="0.88671875" style="1" customWidth="1"/>
    <col min="524" max="524" width="19.88671875" style="1" customWidth="1"/>
    <col min="525" max="525" width="0.88671875" style="1" customWidth="1"/>
    <col min="526" max="526" width="13.88671875" style="1" customWidth="1"/>
    <col min="527" max="766" width="9.109375" style="1"/>
    <col min="767" max="767" width="58.44140625" style="1" customWidth="1"/>
    <col min="768" max="768" width="8.44140625" style="1" customWidth="1"/>
    <col min="769" max="769" width="0.88671875" style="1" customWidth="1"/>
    <col min="770" max="770" width="19.88671875" style="1" customWidth="1"/>
    <col min="771" max="771" width="0.88671875" style="1" customWidth="1"/>
    <col min="772" max="772" width="19.88671875" style="1" customWidth="1"/>
    <col min="773" max="773" width="0.88671875" style="1" customWidth="1"/>
    <col min="774" max="774" width="19.88671875" style="1" customWidth="1"/>
    <col min="775" max="775" width="0.88671875" style="1" customWidth="1"/>
    <col min="776" max="776" width="19.88671875" style="1" customWidth="1"/>
    <col min="777" max="777" width="0.88671875" style="1" customWidth="1"/>
    <col min="778" max="778" width="19.88671875" style="1" customWidth="1"/>
    <col min="779" max="779" width="0.88671875" style="1" customWidth="1"/>
    <col min="780" max="780" width="19.88671875" style="1" customWidth="1"/>
    <col min="781" max="781" width="0.88671875" style="1" customWidth="1"/>
    <col min="782" max="782" width="13.88671875" style="1" customWidth="1"/>
    <col min="783" max="1022" width="9.109375" style="1"/>
    <col min="1023" max="1023" width="58.44140625" style="1" customWidth="1"/>
    <col min="1024" max="1024" width="8.44140625" style="1" customWidth="1"/>
    <col min="1025" max="1025" width="0.88671875" style="1" customWidth="1"/>
    <col min="1026" max="1026" width="19.88671875" style="1" customWidth="1"/>
    <col min="1027" max="1027" width="0.88671875" style="1" customWidth="1"/>
    <col min="1028" max="1028" width="19.88671875" style="1" customWidth="1"/>
    <col min="1029" max="1029" width="0.88671875" style="1" customWidth="1"/>
    <col min="1030" max="1030" width="19.88671875" style="1" customWidth="1"/>
    <col min="1031" max="1031" width="0.88671875" style="1" customWidth="1"/>
    <col min="1032" max="1032" width="19.88671875" style="1" customWidth="1"/>
    <col min="1033" max="1033" width="0.88671875" style="1" customWidth="1"/>
    <col min="1034" max="1034" width="19.88671875" style="1" customWidth="1"/>
    <col min="1035" max="1035" width="0.88671875" style="1" customWidth="1"/>
    <col min="1036" max="1036" width="19.88671875" style="1" customWidth="1"/>
    <col min="1037" max="1037" width="0.88671875" style="1" customWidth="1"/>
    <col min="1038" max="1038" width="13.88671875" style="1" customWidth="1"/>
    <col min="1039" max="1278" width="9.109375" style="1"/>
    <col min="1279" max="1279" width="58.44140625" style="1" customWidth="1"/>
    <col min="1280" max="1280" width="8.44140625" style="1" customWidth="1"/>
    <col min="1281" max="1281" width="0.88671875" style="1" customWidth="1"/>
    <col min="1282" max="1282" width="19.88671875" style="1" customWidth="1"/>
    <col min="1283" max="1283" width="0.88671875" style="1" customWidth="1"/>
    <col min="1284" max="1284" width="19.88671875" style="1" customWidth="1"/>
    <col min="1285" max="1285" width="0.88671875" style="1" customWidth="1"/>
    <col min="1286" max="1286" width="19.88671875" style="1" customWidth="1"/>
    <col min="1287" max="1287" width="0.88671875" style="1" customWidth="1"/>
    <col min="1288" max="1288" width="19.88671875" style="1" customWidth="1"/>
    <col min="1289" max="1289" width="0.88671875" style="1" customWidth="1"/>
    <col min="1290" max="1290" width="19.88671875" style="1" customWidth="1"/>
    <col min="1291" max="1291" width="0.88671875" style="1" customWidth="1"/>
    <col min="1292" max="1292" width="19.88671875" style="1" customWidth="1"/>
    <col min="1293" max="1293" width="0.88671875" style="1" customWidth="1"/>
    <col min="1294" max="1294" width="13.88671875" style="1" customWidth="1"/>
    <col min="1295" max="1534" width="9.109375" style="1"/>
    <col min="1535" max="1535" width="58.44140625" style="1" customWidth="1"/>
    <col min="1536" max="1536" width="8.44140625" style="1" customWidth="1"/>
    <col min="1537" max="1537" width="0.88671875" style="1" customWidth="1"/>
    <col min="1538" max="1538" width="19.88671875" style="1" customWidth="1"/>
    <col min="1539" max="1539" width="0.88671875" style="1" customWidth="1"/>
    <col min="1540" max="1540" width="19.88671875" style="1" customWidth="1"/>
    <col min="1541" max="1541" width="0.88671875" style="1" customWidth="1"/>
    <col min="1542" max="1542" width="19.88671875" style="1" customWidth="1"/>
    <col min="1543" max="1543" width="0.88671875" style="1" customWidth="1"/>
    <col min="1544" max="1544" width="19.88671875" style="1" customWidth="1"/>
    <col min="1545" max="1545" width="0.88671875" style="1" customWidth="1"/>
    <col min="1546" max="1546" width="19.88671875" style="1" customWidth="1"/>
    <col min="1547" max="1547" width="0.88671875" style="1" customWidth="1"/>
    <col min="1548" max="1548" width="19.88671875" style="1" customWidth="1"/>
    <col min="1549" max="1549" width="0.88671875" style="1" customWidth="1"/>
    <col min="1550" max="1550" width="13.88671875" style="1" customWidth="1"/>
    <col min="1551" max="1790" width="9.109375" style="1"/>
    <col min="1791" max="1791" width="58.44140625" style="1" customWidth="1"/>
    <col min="1792" max="1792" width="8.44140625" style="1" customWidth="1"/>
    <col min="1793" max="1793" width="0.88671875" style="1" customWidth="1"/>
    <col min="1794" max="1794" width="19.88671875" style="1" customWidth="1"/>
    <col min="1795" max="1795" width="0.88671875" style="1" customWidth="1"/>
    <col min="1796" max="1796" width="19.88671875" style="1" customWidth="1"/>
    <col min="1797" max="1797" width="0.88671875" style="1" customWidth="1"/>
    <col min="1798" max="1798" width="19.88671875" style="1" customWidth="1"/>
    <col min="1799" max="1799" width="0.88671875" style="1" customWidth="1"/>
    <col min="1800" max="1800" width="19.88671875" style="1" customWidth="1"/>
    <col min="1801" max="1801" width="0.88671875" style="1" customWidth="1"/>
    <col min="1802" max="1802" width="19.88671875" style="1" customWidth="1"/>
    <col min="1803" max="1803" width="0.88671875" style="1" customWidth="1"/>
    <col min="1804" max="1804" width="19.88671875" style="1" customWidth="1"/>
    <col min="1805" max="1805" width="0.88671875" style="1" customWidth="1"/>
    <col min="1806" max="1806" width="13.88671875" style="1" customWidth="1"/>
    <col min="1807" max="2046" width="9.109375" style="1"/>
    <col min="2047" max="2047" width="58.44140625" style="1" customWidth="1"/>
    <col min="2048" max="2048" width="8.44140625" style="1" customWidth="1"/>
    <col min="2049" max="2049" width="0.88671875" style="1" customWidth="1"/>
    <col min="2050" max="2050" width="19.88671875" style="1" customWidth="1"/>
    <col min="2051" max="2051" width="0.88671875" style="1" customWidth="1"/>
    <col min="2052" max="2052" width="19.88671875" style="1" customWidth="1"/>
    <col min="2053" max="2053" width="0.88671875" style="1" customWidth="1"/>
    <col min="2054" max="2054" width="19.88671875" style="1" customWidth="1"/>
    <col min="2055" max="2055" width="0.88671875" style="1" customWidth="1"/>
    <col min="2056" max="2056" width="19.88671875" style="1" customWidth="1"/>
    <col min="2057" max="2057" width="0.88671875" style="1" customWidth="1"/>
    <col min="2058" max="2058" width="19.88671875" style="1" customWidth="1"/>
    <col min="2059" max="2059" width="0.88671875" style="1" customWidth="1"/>
    <col min="2060" max="2060" width="19.88671875" style="1" customWidth="1"/>
    <col min="2061" max="2061" width="0.88671875" style="1" customWidth="1"/>
    <col min="2062" max="2062" width="13.88671875" style="1" customWidth="1"/>
    <col min="2063" max="2302" width="9.109375" style="1"/>
    <col min="2303" max="2303" width="58.44140625" style="1" customWidth="1"/>
    <col min="2304" max="2304" width="8.44140625" style="1" customWidth="1"/>
    <col min="2305" max="2305" width="0.88671875" style="1" customWidth="1"/>
    <col min="2306" max="2306" width="19.88671875" style="1" customWidth="1"/>
    <col min="2307" max="2307" width="0.88671875" style="1" customWidth="1"/>
    <col min="2308" max="2308" width="19.88671875" style="1" customWidth="1"/>
    <col min="2309" max="2309" width="0.88671875" style="1" customWidth="1"/>
    <col min="2310" max="2310" width="19.88671875" style="1" customWidth="1"/>
    <col min="2311" max="2311" width="0.88671875" style="1" customWidth="1"/>
    <col min="2312" max="2312" width="19.88671875" style="1" customWidth="1"/>
    <col min="2313" max="2313" width="0.88671875" style="1" customWidth="1"/>
    <col min="2314" max="2314" width="19.88671875" style="1" customWidth="1"/>
    <col min="2315" max="2315" width="0.88671875" style="1" customWidth="1"/>
    <col min="2316" max="2316" width="19.88671875" style="1" customWidth="1"/>
    <col min="2317" max="2317" width="0.88671875" style="1" customWidth="1"/>
    <col min="2318" max="2318" width="13.88671875" style="1" customWidth="1"/>
    <col min="2319" max="2558" width="9.109375" style="1"/>
    <col min="2559" max="2559" width="58.44140625" style="1" customWidth="1"/>
    <col min="2560" max="2560" width="8.44140625" style="1" customWidth="1"/>
    <col min="2561" max="2561" width="0.88671875" style="1" customWidth="1"/>
    <col min="2562" max="2562" width="19.88671875" style="1" customWidth="1"/>
    <col min="2563" max="2563" width="0.88671875" style="1" customWidth="1"/>
    <col min="2564" max="2564" width="19.88671875" style="1" customWidth="1"/>
    <col min="2565" max="2565" width="0.88671875" style="1" customWidth="1"/>
    <col min="2566" max="2566" width="19.88671875" style="1" customWidth="1"/>
    <col min="2567" max="2567" width="0.88671875" style="1" customWidth="1"/>
    <col min="2568" max="2568" width="19.88671875" style="1" customWidth="1"/>
    <col min="2569" max="2569" width="0.88671875" style="1" customWidth="1"/>
    <col min="2570" max="2570" width="19.88671875" style="1" customWidth="1"/>
    <col min="2571" max="2571" width="0.88671875" style="1" customWidth="1"/>
    <col min="2572" max="2572" width="19.88671875" style="1" customWidth="1"/>
    <col min="2573" max="2573" width="0.88671875" style="1" customWidth="1"/>
    <col min="2574" max="2574" width="13.88671875" style="1" customWidth="1"/>
    <col min="2575" max="2814" width="9.109375" style="1"/>
    <col min="2815" max="2815" width="58.44140625" style="1" customWidth="1"/>
    <col min="2816" max="2816" width="8.44140625" style="1" customWidth="1"/>
    <col min="2817" max="2817" width="0.88671875" style="1" customWidth="1"/>
    <col min="2818" max="2818" width="19.88671875" style="1" customWidth="1"/>
    <col min="2819" max="2819" width="0.88671875" style="1" customWidth="1"/>
    <col min="2820" max="2820" width="19.88671875" style="1" customWidth="1"/>
    <col min="2821" max="2821" width="0.88671875" style="1" customWidth="1"/>
    <col min="2822" max="2822" width="19.88671875" style="1" customWidth="1"/>
    <col min="2823" max="2823" width="0.88671875" style="1" customWidth="1"/>
    <col min="2824" max="2824" width="19.88671875" style="1" customWidth="1"/>
    <col min="2825" max="2825" width="0.88671875" style="1" customWidth="1"/>
    <col min="2826" max="2826" width="19.88671875" style="1" customWidth="1"/>
    <col min="2827" max="2827" width="0.88671875" style="1" customWidth="1"/>
    <col min="2828" max="2828" width="19.88671875" style="1" customWidth="1"/>
    <col min="2829" max="2829" width="0.88671875" style="1" customWidth="1"/>
    <col min="2830" max="2830" width="13.88671875" style="1" customWidth="1"/>
    <col min="2831" max="3070" width="9.109375" style="1"/>
    <col min="3071" max="3071" width="58.44140625" style="1" customWidth="1"/>
    <col min="3072" max="3072" width="8.44140625" style="1" customWidth="1"/>
    <col min="3073" max="3073" width="0.88671875" style="1" customWidth="1"/>
    <col min="3074" max="3074" width="19.88671875" style="1" customWidth="1"/>
    <col min="3075" max="3075" width="0.88671875" style="1" customWidth="1"/>
    <col min="3076" max="3076" width="19.88671875" style="1" customWidth="1"/>
    <col min="3077" max="3077" width="0.88671875" style="1" customWidth="1"/>
    <col min="3078" max="3078" width="19.88671875" style="1" customWidth="1"/>
    <col min="3079" max="3079" width="0.88671875" style="1" customWidth="1"/>
    <col min="3080" max="3080" width="19.88671875" style="1" customWidth="1"/>
    <col min="3081" max="3081" width="0.88671875" style="1" customWidth="1"/>
    <col min="3082" max="3082" width="19.88671875" style="1" customWidth="1"/>
    <col min="3083" max="3083" width="0.88671875" style="1" customWidth="1"/>
    <col min="3084" max="3084" width="19.88671875" style="1" customWidth="1"/>
    <col min="3085" max="3085" width="0.88671875" style="1" customWidth="1"/>
    <col min="3086" max="3086" width="13.88671875" style="1" customWidth="1"/>
    <col min="3087" max="3326" width="9.109375" style="1"/>
    <col min="3327" max="3327" width="58.44140625" style="1" customWidth="1"/>
    <col min="3328" max="3328" width="8.44140625" style="1" customWidth="1"/>
    <col min="3329" max="3329" width="0.88671875" style="1" customWidth="1"/>
    <col min="3330" max="3330" width="19.88671875" style="1" customWidth="1"/>
    <col min="3331" max="3331" width="0.88671875" style="1" customWidth="1"/>
    <col min="3332" max="3332" width="19.88671875" style="1" customWidth="1"/>
    <col min="3333" max="3333" width="0.88671875" style="1" customWidth="1"/>
    <col min="3334" max="3334" width="19.88671875" style="1" customWidth="1"/>
    <col min="3335" max="3335" width="0.88671875" style="1" customWidth="1"/>
    <col min="3336" max="3336" width="19.88671875" style="1" customWidth="1"/>
    <col min="3337" max="3337" width="0.88671875" style="1" customWidth="1"/>
    <col min="3338" max="3338" width="19.88671875" style="1" customWidth="1"/>
    <col min="3339" max="3339" width="0.88671875" style="1" customWidth="1"/>
    <col min="3340" max="3340" width="19.88671875" style="1" customWidth="1"/>
    <col min="3341" max="3341" width="0.88671875" style="1" customWidth="1"/>
    <col min="3342" max="3342" width="13.88671875" style="1" customWidth="1"/>
    <col min="3343" max="3582" width="9.109375" style="1"/>
    <col min="3583" max="3583" width="58.44140625" style="1" customWidth="1"/>
    <col min="3584" max="3584" width="8.44140625" style="1" customWidth="1"/>
    <col min="3585" max="3585" width="0.88671875" style="1" customWidth="1"/>
    <col min="3586" max="3586" width="19.88671875" style="1" customWidth="1"/>
    <col min="3587" max="3587" width="0.88671875" style="1" customWidth="1"/>
    <col min="3588" max="3588" width="19.88671875" style="1" customWidth="1"/>
    <col min="3589" max="3589" width="0.88671875" style="1" customWidth="1"/>
    <col min="3590" max="3590" width="19.88671875" style="1" customWidth="1"/>
    <col min="3591" max="3591" width="0.88671875" style="1" customWidth="1"/>
    <col min="3592" max="3592" width="19.88671875" style="1" customWidth="1"/>
    <col min="3593" max="3593" width="0.88671875" style="1" customWidth="1"/>
    <col min="3594" max="3594" width="19.88671875" style="1" customWidth="1"/>
    <col min="3595" max="3595" width="0.88671875" style="1" customWidth="1"/>
    <col min="3596" max="3596" width="19.88671875" style="1" customWidth="1"/>
    <col min="3597" max="3597" width="0.88671875" style="1" customWidth="1"/>
    <col min="3598" max="3598" width="13.88671875" style="1" customWidth="1"/>
    <col min="3599" max="3838" width="9.109375" style="1"/>
    <col min="3839" max="3839" width="58.44140625" style="1" customWidth="1"/>
    <col min="3840" max="3840" width="8.44140625" style="1" customWidth="1"/>
    <col min="3841" max="3841" width="0.88671875" style="1" customWidth="1"/>
    <col min="3842" max="3842" width="19.88671875" style="1" customWidth="1"/>
    <col min="3843" max="3843" width="0.88671875" style="1" customWidth="1"/>
    <col min="3844" max="3844" width="19.88671875" style="1" customWidth="1"/>
    <col min="3845" max="3845" width="0.88671875" style="1" customWidth="1"/>
    <col min="3846" max="3846" width="19.88671875" style="1" customWidth="1"/>
    <col min="3847" max="3847" width="0.88671875" style="1" customWidth="1"/>
    <col min="3848" max="3848" width="19.88671875" style="1" customWidth="1"/>
    <col min="3849" max="3849" width="0.88671875" style="1" customWidth="1"/>
    <col min="3850" max="3850" width="19.88671875" style="1" customWidth="1"/>
    <col min="3851" max="3851" width="0.88671875" style="1" customWidth="1"/>
    <col min="3852" max="3852" width="19.88671875" style="1" customWidth="1"/>
    <col min="3853" max="3853" width="0.88671875" style="1" customWidth="1"/>
    <col min="3854" max="3854" width="13.88671875" style="1" customWidth="1"/>
    <col min="3855" max="4094" width="9.109375" style="1"/>
    <col min="4095" max="4095" width="58.44140625" style="1" customWidth="1"/>
    <col min="4096" max="4096" width="8.44140625" style="1" customWidth="1"/>
    <col min="4097" max="4097" width="0.88671875" style="1" customWidth="1"/>
    <col min="4098" max="4098" width="19.88671875" style="1" customWidth="1"/>
    <col min="4099" max="4099" width="0.88671875" style="1" customWidth="1"/>
    <col min="4100" max="4100" width="19.88671875" style="1" customWidth="1"/>
    <col min="4101" max="4101" width="0.88671875" style="1" customWidth="1"/>
    <col min="4102" max="4102" width="19.88671875" style="1" customWidth="1"/>
    <col min="4103" max="4103" width="0.88671875" style="1" customWidth="1"/>
    <col min="4104" max="4104" width="19.88671875" style="1" customWidth="1"/>
    <col min="4105" max="4105" width="0.88671875" style="1" customWidth="1"/>
    <col min="4106" max="4106" width="19.88671875" style="1" customWidth="1"/>
    <col min="4107" max="4107" width="0.88671875" style="1" customWidth="1"/>
    <col min="4108" max="4108" width="19.88671875" style="1" customWidth="1"/>
    <col min="4109" max="4109" width="0.88671875" style="1" customWidth="1"/>
    <col min="4110" max="4110" width="13.88671875" style="1" customWidth="1"/>
    <col min="4111" max="4350" width="9.109375" style="1"/>
    <col min="4351" max="4351" width="58.44140625" style="1" customWidth="1"/>
    <col min="4352" max="4352" width="8.44140625" style="1" customWidth="1"/>
    <col min="4353" max="4353" width="0.88671875" style="1" customWidth="1"/>
    <col min="4354" max="4354" width="19.88671875" style="1" customWidth="1"/>
    <col min="4355" max="4355" width="0.88671875" style="1" customWidth="1"/>
    <col min="4356" max="4356" width="19.88671875" style="1" customWidth="1"/>
    <col min="4357" max="4357" width="0.88671875" style="1" customWidth="1"/>
    <col min="4358" max="4358" width="19.88671875" style="1" customWidth="1"/>
    <col min="4359" max="4359" width="0.88671875" style="1" customWidth="1"/>
    <col min="4360" max="4360" width="19.88671875" style="1" customWidth="1"/>
    <col min="4361" max="4361" width="0.88671875" style="1" customWidth="1"/>
    <col min="4362" max="4362" width="19.88671875" style="1" customWidth="1"/>
    <col min="4363" max="4363" width="0.88671875" style="1" customWidth="1"/>
    <col min="4364" max="4364" width="19.88671875" style="1" customWidth="1"/>
    <col min="4365" max="4365" width="0.88671875" style="1" customWidth="1"/>
    <col min="4366" max="4366" width="13.88671875" style="1" customWidth="1"/>
    <col min="4367" max="4606" width="9.109375" style="1"/>
    <col min="4607" max="4607" width="58.44140625" style="1" customWidth="1"/>
    <col min="4608" max="4608" width="8.44140625" style="1" customWidth="1"/>
    <col min="4609" max="4609" width="0.88671875" style="1" customWidth="1"/>
    <col min="4610" max="4610" width="19.88671875" style="1" customWidth="1"/>
    <col min="4611" max="4611" width="0.88671875" style="1" customWidth="1"/>
    <col min="4612" max="4612" width="19.88671875" style="1" customWidth="1"/>
    <col min="4613" max="4613" width="0.88671875" style="1" customWidth="1"/>
    <col min="4614" max="4614" width="19.88671875" style="1" customWidth="1"/>
    <col min="4615" max="4615" width="0.88671875" style="1" customWidth="1"/>
    <col min="4616" max="4616" width="19.88671875" style="1" customWidth="1"/>
    <col min="4617" max="4617" width="0.88671875" style="1" customWidth="1"/>
    <col min="4618" max="4618" width="19.88671875" style="1" customWidth="1"/>
    <col min="4619" max="4619" width="0.88671875" style="1" customWidth="1"/>
    <col min="4620" max="4620" width="19.88671875" style="1" customWidth="1"/>
    <col min="4621" max="4621" width="0.88671875" style="1" customWidth="1"/>
    <col min="4622" max="4622" width="13.88671875" style="1" customWidth="1"/>
    <col min="4623" max="4862" width="9.109375" style="1"/>
    <col min="4863" max="4863" width="58.44140625" style="1" customWidth="1"/>
    <col min="4864" max="4864" width="8.44140625" style="1" customWidth="1"/>
    <col min="4865" max="4865" width="0.88671875" style="1" customWidth="1"/>
    <col min="4866" max="4866" width="19.88671875" style="1" customWidth="1"/>
    <col min="4867" max="4867" width="0.88671875" style="1" customWidth="1"/>
    <col min="4868" max="4868" width="19.88671875" style="1" customWidth="1"/>
    <col min="4869" max="4869" width="0.88671875" style="1" customWidth="1"/>
    <col min="4870" max="4870" width="19.88671875" style="1" customWidth="1"/>
    <col min="4871" max="4871" width="0.88671875" style="1" customWidth="1"/>
    <col min="4872" max="4872" width="19.88671875" style="1" customWidth="1"/>
    <col min="4873" max="4873" width="0.88671875" style="1" customWidth="1"/>
    <col min="4874" max="4874" width="19.88671875" style="1" customWidth="1"/>
    <col min="4875" max="4875" width="0.88671875" style="1" customWidth="1"/>
    <col min="4876" max="4876" width="19.88671875" style="1" customWidth="1"/>
    <col min="4877" max="4877" width="0.88671875" style="1" customWidth="1"/>
    <col min="4878" max="4878" width="13.88671875" style="1" customWidth="1"/>
    <col min="4879" max="5118" width="9.109375" style="1"/>
    <col min="5119" max="5119" width="58.44140625" style="1" customWidth="1"/>
    <col min="5120" max="5120" width="8.44140625" style="1" customWidth="1"/>
    <col min="5121" max="5121" width="0.88671875" style="1" customWidth="1"/>
    <col min="5122" max="5122" width="19.88671875" style="1" customWidth="1"/>
    <col min="5123" max="5123" width="0.88671875" style="1" customWidth="1"/>
    <col min="5124" max="5124" width="19.88671875" style="1" customWidth="1"/>
    <col min="5125" max="5125" width="0.88671875" style="1" customWidth="1"/>
    <col min="5126" max="5126" width="19.88671875" style="1" customWidth="1"/>
    <col min="5127" max="5127" width="0.88671875" style="1" customWidth="1"/>
    <col min="5128" max="5128" width="19.88671875" style="1" customWidth="1"/>
    <col min="5129" max="5129" width="0.88671875" style="1" customWidth="1"/>
    <col min="5130" max="5130" width="19.88671875" style="1" customWidth="1"/>
    <col min="5131" max="5131" width="0.88671875" style="1" customWidth="1"/>
    <col min="5132" max="5132" width="19.88671875" style="1" customWidth="1"/>
    <col min="5133" max="5133" width="0.88671875" style="1" customWidth="1"/>
    <col min="5134" max="5134" width="13.88671875" style="1" customWidth="1"/>
    <col min="5135" max="5374" width="9.109375" style="1"/>
    <col min="5375" max="5375" width="58.44140625" style="1" customWidth="1"/>
    <col min="5376" max="5376" width="8.44140625" style="1" customWidth="1"/>
    <col min="5377" max="5377" width="0.88671875" style="1" customWidth="1"/>
    <col min="5378" max="5378" width="19.88671875" style="1" customWidth="1"/>
    <col min="5379" max="5379" width="0.88671875" style="1" customWidth="1"/>
    <col min="5380" max="5380" width="19.88671875" style="1" customWidth="1"/>
    <col min="5381" max="5381" width="0.88671875" style="1" customWidth="1"/>
    <col min="5382" max="5382" width="19.88671875" style="1" customWidth="1"/>
    <col min="5383" max="5383" width="0.88671875" style="1" customWidth="1"/>
    <col min="5384" max="5384" width="19.88671875" style="1" customWidth="1"/>
    <col min="5385" max="5385" width="0.88671875" style="1" customWidth="1"/>
    <col min="5386" max="5386" width="19.88671875" style="1" customWidth="1"/>
    <col min="5387" max="5387" width="0.88671875" style="1" customWidth="1"/>
    <col min="5388" max="5388" width="19.88671875" style="1" customWidth="1"/>
    <col min="5389" max="5389" width="0.88671875" style="1" customWidth="1"/>
    <col min="5390" max="5390" width="13.88671875" style="1" customWidth="1"/>
    <col min="5391" max="5630" width="9.109375" style="1"/>
    <col min="5631" max="5631" width="58.44140625" style="1" customWidth="1"/>
    <col min="5632" max="5632" width="8.44140625" style="1" customWidth="1"/>
    <col min="5633" max="5633" width="0.88671875" style="1" customWidth="1"/>
    <col min="5634" max="5634" width="19.88671875" style="1" customWidth="1"/>
    <col min="5635" max="5635" width="0.88671875" style="1" customWidth="1"/>
    <col min="5636" max="5636" width="19.88671875" style="1" customWidth="1"/>
    <col min="5637" max="5637" width="0.88671875" style="1" customWidth="1"/>
    <col min="5638" max="5638" width="19.88671875" style="1" customWidth="1"/>
    <col min="5639" max="5639" width="0.88671875" style="1" customWidth="1"/>
    <col min="5640" max="5640" width="19.88671875" style="1" customWidth="1"/>
    <col min="5641" max="5641" width="0.88671875" style="1" customWidth="1"/>
    <col min="5642" max="5642" width="19.88671875" style="1" customWidth="1"/>
    <col min="5643" max="5643" width="0.88671875" style="1" customWidth="1"/>
    <col min="5644" max="5644" width="19.88671875" style="1" customWidth="1"/>
    <col min="5645" max="5645" width="0.88671875" style="1" customWidth="1"/>
    <col min="5646" max="5646" width="13.88671875" style="1" customWidth="1"/>
    <col min="5647" max="5886" width="9.109375" style="1"/>
    <col min="5887" max="5887" width="58.44140625" style="1" customWidth="1"/>
    <col min="5888" max="5888" width="8.44140625" style="1" customWidth="1"/>
    <col min="5889" max="5889" width="0.88671875" style="1" customWidth="1"/>
    <col min="5890" max="5890" width="19.88671875" style="1" customWidth="1"/>
    <col min="5891" max="5891" width="0.88671875" style="1" customWidth="1"/>
    <col min="5892" max="5892" width="19.88671875" style="1" customWidth="1"/>
    <col min="5893" max="5893" width="0.88671875" style="1" customWidth="1"/>
    <col min="5894" max="5894" width="19.88671875" style="1" customWidth="1"/>
    <col min="5895" max="5895" width="0.88671875" style="1" customWidth="1"/>
    <col min="5896" max="5896" width="19.88671875" style="1" customWidth="1"/>
    <col min="5897" max="5897" width="0.88671875" style="1" customWidth="1"/>
    <col min="5898" max="5898" width="19.88671875" style="1" customWidth="1"/>
    <col min="5899" max="5899" width="0.88671875" style="1" customWidth="1"/>
    <col min="5900" max="5900" width="19.88671875" style="1" customWidth="1"/>
    <col min="5901" max="5901" width="0.88671875" style="1" customWidth="1"/>
    <col min="5902" max="5902" width="13.88671875" style="1" customWidth="1"/>
    <col min="5903" max="6142" width="9.109375" style="1"/>
    <col min="6143" max="6143" width="58.44140625" style="1" customWidth="1"/>
    <col min="6144" max="6144" width="8.44140625" style="1" customWidth="1"/>
    <col min="6145" max="6145" width="0.88671875" style="1" customWidth="1"/>
    <col min="6146" max="6146" width="19.88671875" style="1" customWidth="1"/>
    <col min="6147" max="6147" width="0.88671875" style="1" customWidth="1"/>
    <col min="6148" max="6148" width="19.88671875" style="1" customWidth="1"/>
    <col min="6149" max="6149" width="0.88671875" style="1" customWidth="1"/>
    <col min="6150" max="6150" width="19.88671875" style="1" customWidth="1"/>
    <col min="6151" max="6151" width="0.88671875" style="1" customWidth="1"/>
    <col min="6152" max="6152" width="19.88671875" style="1" customWidth="1"/>
    <col min="6153" max="6153" width="0.88671875" style="1" customWidth="1"/>
    <col min="6154" max="6154" width="19.88671875" style="1" customWidth="1"/>
    <col min="6155" max="6155" width="0.88671875" style="1" customWidth="1"/>
    <col min="6156" max="6156" width="19.88671875" style="1" customWidth="1"/>
    <col min="6157" max="6157" width="0.88671875" style="1" customWidth="1"/>
    <col min="6158" max="6158" width="13.88671875" style="1" customWidth="1"/>
    <col min="6159" max="6398" width="9.109375" style="1"/>
    <col min="6399" max="6399" width="58.44140625" style="1" customWidth="1"/>
    <col min="6400" max="6400" width="8.44140625" style="1" customWidth="1"/>
    <col min="6401" max="6401" width="0.88671875" style="1" customWidth="1"/>
    <col min="6402" max="6402" width="19.88671875" style="1" customWidth="1"/>
    <col min="6403" max="6403" width="0.88671875" style="1" customWidth="1"/>
    <col min="6404" max="6404" width="19.88671875" style="1" customWidth="1"/>
    <col min="6405" max="6405" width="0.88671875" style="1" customWidth="1"/>
    <col min="6406" max="6406" width="19.88671875" style="1" customWidth="1"/>
    <col min="6407" max="6407" width="0.88671875" style="1" customWidth="1"/>
    <col min="6408" max="6408" width="19.88671875" style="1" customWidth="1"/>
    <col min="6409" max="6409" width="0.88671875" style="1" customWidth="1"/>
    <col min="6410" max="6410" width="19.88671875" style="1" customWidth="1"/>
    <col min="6411" max="6411" width="0.88671875" style="1" customWidth="1"/>
    <col min="6412" max="6412" width="19.88671875" style="1" customWidth="1"/>
    <col min="6413" max="6413" width="0.88671875" style="1" customWidth="1"/>
    <col min="6414" max="6414" width="13.88671875" style="1" customWidth="1"/>
    <col min="6415" max="6654" width="9.109375" style="1"/>
    <col min="6655" max="6655" width="58.44140625" style="1" customWidth="1"/>
    <col min="6656" max="6656" width="8.44140625" style="1" customWidth="1"/>
    <col min="6657" max="6657" width="0.88671875" style="1" customWidth="1"/>
    <col min="6658" max="6658" width="19.88671875" style="1" customWidth="1"/>
    <col min="6659" max="6659" width="0.88671875" style="1" customWidth="1"/>
    <col min="6660" max="6660" width="19.88671875" style="1" customWidth="1"/>
    <col min="6661" max="6661" width="0.88671875" style="1" customWidth="1"/>
    <col min="6662" max="6662" width="19.88671875" style="1" customWidth="1"/>
    <col min="6663" max="6663" width="0.88671875" style="1" customWidth="1"/>
    <col min="6664" max="6664" width="19.88671875" style="1" customWidth="1"/>
    <col min="6665" max="6665" width="0.88671875" style="1" customWidth="1"/>
    <col min="6666" max="6666" width="19.88671875" style="1" customWidth="1"/>
    <col min="6667" max="6667" width="0.88671875" style="1" customWidth="1"/>
    <col min="6668" max="6668" width="19.88671875" style="1" customWidth="1"/>
    <col min="6669" max="6669" width="0.88671875" style="1" customWidth="1"/>
    <col min="6670" max="6670" width="13.88671875" style="1" customWidth="1"/>
    <col min="6671" max="6910" width="9.109375" style="1"/>
    <col min="6911" max="6911" width="58.44140625" style="1" customWidth="1"/>
    <col min="6912" max="6912" width="8.44140625" style="1" customWidth="1"/>
    <col min="6913" max="6913" width="0.88671875" style="1" customWidth="1"/>
    <col min="6914" max="6914" width="19.88671875" style="1" customWidth="1"/>
    <col min="6915" max="6915" width="0.88671875" style="1" customWidth="1"/>
    <col min="6916" max="6916" width="19.88671875" style="1" customWidth="1"/>
    <col min="6917" max="6917" width="0.88671875" style="1" customWidth="1"/>
    <col min="6918" max="6918" width="19.88671875" style="1" customWidth="1"/>
    <col min="6919" max="6919" width="0.88671875" style="1" customWidth="1"/>
    <col min="6920" max="6920" width="19.88671875" style="1" customWidth="1"/>
    <col min="6921" max="6921" width="0.88671875" style="1" customWidth="1"/>
    <col min="6922" max="6922" width="19.88671875" style="1" customWidth="1"/>
    <col min="6923" max="6923" width="0.88671875" style="1" customWidth="1"/>
    <col min="6924" max="6924" width="19.88671875" style="1" customWidth="1"/>
    <col min="6925" max="6925" width="0.88671875" style="1" customWidth="1"/>
    <col min="6926" max="6926" width="13.88671875" style="1" customWidth="1"/>
    <col min="6927" max="7166" width="9.109375" style="1"/>
    <col min="7167" max="7167" width="58.44140625" style="1" customWidth="1"/>
    <col min="7168" max="7168" width="8.44140625" style="1" customWidth="1"/>
    <col min="7169" max="7169" width="0.88671875" style="1" customWidth="1"/>
    <col min="7170" max="7170" width="19.88671875" style="1" customWidth="1"/>
    <col min="7171" max="7171" width="0.88671875" style="1" customWidth="1"/>
    <col min="7172" max="7172" width="19.88671875" style="1" customWidth="1"/>
    <col min="7173" max="7173" width="0.88671875" style="1" customWidth="1"/>
    <col min="7174" max="7174" width="19.88671875" style="1" customWidth="1"/>
    <col min="7175" max="7175" width="0.88671875" style="1" customWidth="1"/>
    <col min="7176" max="7176" width="19.88671875" style="1" customWidth="1"/>
    <col min="7177" max="7177" width="0.88671875" style="1" customWidth="1"/>
    <col min="7178" max="7178" width="19.88671875" style="1" customWidth="1"/>
    <col min="7179" max="7179" width="0.88671875" style="1" customWidth="1"/>
    <col min="7180" max="7180" width="19.88671875" style="1" customWidth="1"/>
    <col min="7181" max="7181" width="0.88671875" style="1" customWidth="1"/>
    <col min="7182" max="7182" width="13.88671875" style="1" customWidth="1"/>
    <col min="7183" max="7422" width="9.109375" style="1"/>
    <col min="7423" max="7423" width="58.44140625" style="1" customWidth="1"/>
    <col min="7424" max="7424" width="8.44140625" style="1" customWidth="1"/>
    <col min="7425" max="7425" width="0.88671875" style="1" customWidth="1"/>
    <col min="7426" max="7426" width="19.88671875" style="1" customWidth="1"/>
    <col min="7427" max="7427" width="0.88671875" style="1" customWidth="1"/>
    <col min="7428" max="7428" width="19.88671875" style="1" customWidth="1"/>
    <col min="7429" max="7429" width="0.88671875" style="1" customWidth="1"/>
    <col min="7430" max="7430" width="19.88671875" style="1" customWidth="1"/>
    <col min="7431" max="7431" width="0.88671875" style="1" customWidth="1"/>
    <col min="7432" max="7432" width="19.88671875" style="1" customWidth="1"/>
    <col min="7433" max="7433" width="0.88671875" style="1" customWidth="1"/>
    <col min="7434" max="7434" width="19.88671875" style="1" customWidth="1"/>
    <col min="7435" max="7435" width="0.88671875" style="1" customWidth="1"/>
    <col min="7436" max="7436" width="19.88671875" style="1" customWidth="1"/>
    <col min="7437" max="7437" width="0.88671875" style="1" customWidth="1"/>
    <col min="7438" max="7438" width="13.88671875" style="1" customWidth="1"/>
    <col min="7439" max="7678" width="9.109375" style="1"/>
    <col min="7679" max="7679" width="58.44140625" style="1" customWidth="1"/>
    <col min="7680" max="7680" width="8.44140625" style="1" customWidth="1"/>
    <col min="7681" max="7681" width="0.88671875" style="1" customWidth="1"/>
    <col min="7682" max="7682" width="19.88671875" style="1" customWidth="1"/>
    <col min="7683" max="7683" width="0.88671875" style="1" customWidth="1"/>
    <col min="7684" max="7684" width="19.88671875" style="1" customWidth="1"/>
    <col min="7685" max="7685" width="0.88671875" style="1" customWidth="1"/>
    <col min="7686" max="7686" width="19.88671875" style="1" customWidth="1"/>
    <col min="7687" max="7687" width="0.88671875" style="1" customWidth="1"/>
    <col min="7688" max="7688" width="19.88671875" style="1" customWidth="1"/>
    <col min="7689" max="7689" width="0.88671875" style="1" customWidth="1"/>
    <col min="7690" max="7690" width="19.88671875" style="1" customWidth="1"/>
    <col min="7691" max="7691" width="0.88671875" style="1" customWidth="1"/>
    <col min="7692" max="7692" width="19.88671875" style="1" customWidth="1"/>
    <col min="7693" max="7693" width="0.88671875" style="1" customWidth="1"/>
    <col min="7694" max="7694" width="13.88671875" style="1" customWidth="1"/>
    <col min="7695" max="7934" width="9.109375" style="1"/>
    <col min="7935" max="7935" width="58.44140625" style="1" customWidth="1"/>
    <col min="7936" max="7936" width="8.44140625" style="1" customWidth="1"/>
    <col min="7937" max="7937" width="0.88671875" style="1" customWidth="1"/>
    <col min="7938" max="7938" width="19.88671875" style="1" customWidth="1"/>
    <col min="7939" max="7939" width="0.88671875" style="1" customWidth="1"/>
    <col min="7940" max="7940" width="19.88671875" style="1" customWidth="1"/>
    <col min="7941" max="7941" width="0.88671875" style="1" customWidth="1"/>
    <col min="7942" max="7942" width="19.88671875" style="1" customWidth="1"/>
    <col min="7943" max="7943" width="0.88671875" style="1" customWidth="1"/>
    <col min="7944" max="7944" width="19.88671875" style="1" customWidth="1"/>
    <col min="7945" max="7945" width="0.88671875" style="1" customWidth="1"/>
    <col min="7946" max="7946" width="19.88671875" style="1" customWidth="1"/>
    <col min="7947" max="7947" width="0.88671875" style="1" customWidth="1"/>
    <col min="7948" max="7948" width="19.88671875" style="1" customWidth="1"/>
    <col min="7949" max="7949" width="0.88671875" style="1" customWidth="1"/>
    <col min="7950" max="7950" width="13.88671875" style="1" customWidth="1"/>
    <col min="7951" max="8190" width="9.109375" style="1"/>
    <col min="8191" max="8191" width="58.44140625" style="1" customWidth="1"/>
    <col min="8192" max="8192" width="8.44140625" style="1" customWidth="1"/>
    <col min="8193" max="8193" width="0.88671875" style="1" customWidth="1"/>
    <col min="8194" max="8194" width="19.88671875" style="1" customWidth="1"/>
    <col min="8195" max="8195" width="0.88671875" style="1" customWidth="1"/>
    <col min="8196" max="8196" width="19.88671875" style="1" customWidth="1"/>
    <col min="8197" max="8197" width="0.88671875" style="1" customWidth="1"/>
    <col min="8198" max="8198" width="19.88671875" style="1" customWidth="1"/>
    <col min="8199" max="8199" width="0.88671875" style="1" customWidth="1"/>
    <col min="8200" max="8200" width="19.88671875" style="1" customWidth="1"/>
    <col min="8201" max="8201" width="0.88671875" style="1" customWidth="1"/>
    <col min="8202" max="8202" width="19.88671875" style="1" customWidth="1"/>
    <col min="8203" max="8203" width="0.88671875" style="1" customWidth="1"/>
    <col min="8204" max="8204" width="19.88671875" style="1" customWidth="1"/>
    <col min="8205" max="8205" width="0.88671875" style="1" customWidth="1"/>
    <col min="8206" max="8206" width="13.88671875" style="1" customWidth="1"/>
    <col min="8207" max="8446" width="9.109375" style="1"/>
    <col min="8447" max="8447" width="58.44140625" style="1" customWidth="1"/>
    <col min="8448" max="8448" width="8.44140625" style="1" customWidth="1"/>
    <col min="8449" max="8449" width="0.88671875" style="1" customWidth="1"/>
    <col min="8450" max="8450" width="19.88671875" style="1" customWidth="1"/>
    <col min="8451" max="8451" width="0.88671875" style="1" customWidth="1"/>
    <col min="8452" max="8452" width="19.88671875" style="1" customWidth="1"/>
    <col min="8453" max="8453" width="0.88671875" style="1" customWidth="1"/>
    <col min="8454" max="8454" width="19.88671875" style="1" customWidth="1"/>
    <col min="8455" max="8455" width="0.88671875" style="1" customWidth="1"/>
    <col min="8456" max="8456" width="19.88671875" style="1" customWidth="1"/>
    <col min="8457" max="8457" width="0.88671875" style="1" customWidth="1"/>
    <col min="8458" max="8458" width="19.88671875" style="1" customWidth="1"/>
    <col min="8459" max="8459" width="0.88671875" style="1" customWidth="1"/>
    <col min="8460" max="8460" width="19.88671875" style="1" customWidth="1"/>
    <col min="8461" max="8461" width="0.88671875" style="1" customWidth="1"/>
    <col min="8462" max="8462" width="13.88671875" style="1" customWidth="1"/>
    <col min="8463" max="8702" width="9.109375" style="1"/>
    <col min="8703" max="8703" width="58.44140625" style="1" customWidth="1"/>
    <col min="8704" max="8704" width="8.44140625" style="1" customWidth="1"/>
    <col min="8705" max="8705" width="0.88671875" style="1" customWidth="1"/>
    <col min="8706" max="8706" width="19.88671875" style="1" customWidth="1"/>
    <col min="8707" max="8707" width="0.88671875" style="1" customWidth="1"/>
    <col min="8708" max="8708" width="19.88671875" style="1" customWidth="1"/>
    <col min="8709" max="8709" width="0.88671875" style="1" customWidth="1"/>
    <col min="8710" max="8710" width="19.88671875" style="1" customWidth="1"/>
    <col min="8711" max="8711" width="0.88671875" style="1" customWidth="1"/>
    <col min="8712" max="8712" width="19.88671875" style="1" customWidth="1"/>
    <col min="8713" max="8713" width="0.88671875" style="1" customWidth="1"/>
    <col min="8714" max="8714" width="19.88671875" style="1" customWidth="1"/>
    <col min="8715" max="8715" width="0.88671875" style="1" customWidth="1"/>
    <col min="8716" max="8716" width="19.88671875" style="1" customWidth="1"/>
    <col min="8717" max="8717" width="0.88671875" style="1" customWidth="1"/>
    <col min="8718" max="8718" width="13.88671875" style="1" customWidth="1"/>
    <col min="8719" max="8958" width="9.109375" style="1"/>
    <col min="8959" max="8959" width="58.44140625" style="1" customWidth="1"/>
    <col min="8960" max="8960" width="8.44140625" style="1" customWidth="1"/>
    <col min="8961" max="8961" width="0.88671875" style="1" customWidth="1"/>
    <col min="8962" max="8962" width="19.88671875" style="1" customWidth="1"/>
    <col min="8963" max="8963" width="0.88671875" style="1" customWidth="1"/>
    <col min="8964" max="8964" width="19.88671875" style="1" customWidth="1"/>
    <col min="8965" max="8965" width="0.88671875" style="1" customWidth="1"/>
    <col min="8966" max="8966" width="19.88671875" style="1" customWidth="1"/>
    <col min="8967" max="8967" width="0.88671875" style="1" customWidth="1"/>
    <col min="8968" max="8968" width="19.88671875" style="1" customWidth="1"/>
    <col min="8969" max="8969" width="0.88671875" style="1" customWidth="1"/>
    <col min="8970" max="8970" width="19.88671875" style="1" customWidth="1"/>
    <col min="8971" max="8971" width="0.88671875" style="1" customWidth="1"/>
    <col min="8972" max="8972" width="19.88671875" style="1" customWidth="1"/>
    <col min="8973" max="8973" width="0.88671875" style="1" customWidth="1"/>
    <col min="8974" max="8974" width="13.88671875" style="1" customWidth="1"/>
    <col min="8975" max="9214" width="9.109375" style="1"/>
    <col min="9215" max="9215" width="58.44140625" style="1" customWidth="1"/>
    <col min="9216" max="9216" width="8.44140625" style="1" customWidth="1"/>
    <col min="9217" max="9217" width="0.88671875" style="1" customWidth="1"/>
    <col min="9218" max="9218" width="19.88671875" style="1" customWidth="1"/>
    <col min="9219" max="9219" width="0.88671875" style="1" customWidth="1"/>
    <col min="9220" max="9220" width="19.88671875" style="1" customWidth="1"/>
    <col min="9221" max="9221" width="0.88671875" style="1" customWidth="1"/>
    <col min="9222" max="9222" width="19.88671875" style="1" customWidth="1"/>
    <col min="9223" max="9223" width="0.88671875" style="1" customWidth="1"/>
    <col min="9224" max="9224" width="19.88671875" style="1" customWidth="1"/>
    <col min="9225" max="9225" width="0.88671875" style="1" customWidth="1"/>
    <col min="9226" max="9226" width="19.88671875" style="1" customWidth="1"/>
    <col min="9227" max="9227" width="0.88671875" style="1" customWidth="1"/>
    <col min="9228" max="9228" width="19.88671875" style="1" customWidth="1"/>
    <col min="9229" max="9229" width="0.88671875" style="1" customWidth="1"/>
    <col min="9230" max="9230" width="13.88671875" style="1" customWidth="1"/>
    <col min="9231" max="9470" width="9.109375" style="1"/>
    <col min="9471" max="9471" width="58.44140625" style="1" customWidth="1"/>
    <col min="9472" max="9472" width="8.44140625" style="1" customWidth="1"/>
    <col min="9473" max="9473" width="0.88671875" style="1" customWidth="1"/>
    <col min="9474" max="9474" width="19.88671875" style="1" customWidth="1"/>
    <col min="9475" max="9475" width="0.88671875" style="1" customWidth="1"/>
    <col min="9476" max="9476" width="19.88671875" style="1" customWidth="1"/>
    <col min="9477" max="9477" width="0.88671875" style="1" customWidth="1"/>
    <col min="9478" max="9478" width="19.88671875" style="1" customWidth="1"/>
    <col min="9479" max="9479" width="0.88671875" style="1" customWidth="1"/>
    <col min="9480" max="9480" width="19.88671875" style="1" customWidth="1"/>
    <col min="9481" max="9481" width="0.88671875" style="1" customWidth="1"/>
    <col min="9482" max="9482" width="19.88671875" style="1" customWidth="1"/>
    <col min="9483" max="9483" width="0.88671875" style="1" customWidth="1"/>
    <col min="9484" max="9484" width="19.88671875" style="1" customWidth="1"/>
    <col min="9485" max="9485" width="0.88671875" style="1" customWidth="1"/>
    <col min="9486" max="9486" width="13.88671875" style="1" customWidth="1"/>
    <col min="9487" max="9726" width="9.109375" style="1"/>
    <col min="9727" max="9727" width="58.44140625" style="1" customWidth="1"/>
    <col min="9728" max="9728" width="8.44140625" style="1" customWidth="1"/>
    <col min="9729" max="9729" width="0.88671875" style="1" customWidth="1"/>
    <col min="9730" max="9730" width="19.88671875" style="1" customWidth="1"/>
    <col min="9731" max="9731" width="0.88671875" style="1" customWidth="1"/>
    <col min="9732" max="9732" width="19.88671875" style="1" customWidth="1"/>
    <col min="9733" max="9733" width="0.88671875" style="1" customWidth="1"/>
    <col min="9734" max="9734" width="19.88671875" style="1" customWidth="1"/>
    <col min="9735" max="9735" width="0.88671875" style="1" customWidth="1"/>
    <col min="9736" max="9736" width="19.88671875" style="1" customWidth="1"/>
    <col min="9737" max="9737" width="0.88671875" style="1" customWidth="1"/>
    <col min="9738" max="9738" width="19.88671875" style="1" customWidth="1"/>
    <col min="9739" max="9739" width="0.88671875" style="1" customWidth="1"/>
    <col min="9740" max="9740" width="19.88671875" style="1" customWidth="1"/>
    <col min="9741" max="9741" width="0.88671875" style="1" customWidth="1"/>
    <col min="9742" max="9742" width="13.88671875" style="1" customWidth="1"/>
    <col min="9743" max="9982" width="9.109375" style="1"/>
    <col min="9983" max="9983" width="58.44140625" style="1" customWidth="1"/>
    <col min="9984" max="9984" width="8.44140625" style="1" customWidth="1"/>
    <col min="9985" max="9985" width="0.88671875" style="1" customWidth="1"/>
    <col min="9986" max="9986" width="19.88671875" style="1" customWidth="1"/>
    <col min="9987" max="9987" width="0.88671875" style="1" customWidth="1"/>
    <col min="9988" max="9988" width="19.88671875" style="1" customWidth="1"/>
    <col min="9989" max="9989" width="0.88671875" style="1" customWidth="1"/>
    <col min="9990" max="9990" width="19.88671875" style="1" customWidth="1"/>
    <col min="9991" max="9991" width="0.88671875" style="1" customWidth="1"/>
    <col min="9992" max="9992" width="19.88671875" style="1" customWidth="1"/>
    <col min="9993" max="9993" width="0.88671875" style="1" customWidth="1"/>
    <col min="9994" max="9994" width="19.88671875" style="1" customWidth="1"/>
    <col min="9995" max="9995" width="0.88671875" style="1" customWidth="1"/>
    <col min="9996" max="9996" width="19.88671875" style="1" customWidth="1"/>
    <col min="9997" max="9997" width="0.88671875" style="1" customWidth="1"/>
    <col min="9998" max="9998" width="13.88671875" style="1" customWidth="1"/>
    <col min="9999" max="10238" width="9.109375" style="1"/>
    <col min="10239" max="10239" width="58.44140625" style="1" customWidth="1"/>
    <col min="10240" max="10240" width="8.44140625" style="1" customWidth="1"/>
    <col min="10241" max="10241" width="0.88671875" style="1" customWidth="1"/>
    <col min="10242" max="10242" width="19.88671875" style="1" customWidth="1"/>
    <col min="10243" max="10243" width="0.88671875" style="1" customWidth="1"/>
    <col min="10244" max="10244" width="19.88671875" style="1" customWidth="1"/>
    <col min="10245" max="10245" width="0.88671875" style="1" customWidth="1"/>
    <col min="10246" max="10246" width="19.88671875" style="1" customWidth="1"/>
    <col min="10247" max="10247" width="0.88671875" style="1" customWidth="1"/>
    <col min="10248" max="10248" width="19.88671875" style="1" customWidth="1"/>
    <col min="10249" max="10249" width="0.88671875" style="1" customWidth="1"/>
    <col min="10250" max="10250" width="19.88671875" style="1" customWidth="1"/>
    <col min="10251" max="10251" width="0.88671875" style="1" customWidth="1"/>
    <col min="10252" max="10252" width="19.88671875" style="1" customWidth="1"/>
    <col min="10253" max="10253" width="0.88671875" style="1" customWidth="1"/>
    <col min="10254" max="10254" width="13.88671875" style="1" customWidth="1"/>
    <col min="10255" max="10494" width="9.109375" style="1"/>
    <col min="10495" max="10495" width="58.44140625" style="1" customWidth="1"/>
    <col min="10496" max="10496" width="8.44140625" style="1" customWidth="1"/>
    <col min="10497" max="10497" width="0.88671875" style="1" customWidth="1"/>
    <col min="10498" max="10498" width="19.88671875" style="1" customWidth="1"/>
    <col min="10499" max="10499" width="0.88671875" style="1" customWidth="1"/>
    <col min="10500" max="10500" width="19.88671875" style="1" customWidth="1"/>
    <col min="10501" max="10501" width="0.88671875" style="1" customWidth="1"/>
    <col min="10502" max="10502" width="19.88671875" style="1" customWidth="1"/>
    <col min="10503" max="10503" width="0.88671875" style="1" customWidth="1"/>
    <col min="10504" max="10504" width="19.88671875" style="1" customWidth="1"/>
    <col min="10505" max="10505" width="0.88671875" style="1" customWidth="1"/>
    <col min="10506" max="10506" width="19.88671875" style="1" customWidth="1"/>
    <col min="10507" max="10507" width="0.88671875" style="1" customWidth="1"/>
    <col min="10508" max="10508" width="19.88671875" style="1" customWidth="1"/>
    <col min="10509" max="10509" width="0.88671875" style="1" customWidth="1"/>
    <col min="10510" max="10510" width="13.88671875" style="1" customWidth="1"/>
    <col min="10511" max="10750" width="9.109375" style="1"/>
    <col min="10751" max="10751" width="58.44140625" style="1" customWidth="1"/>
    <col min="10752" max="10752" width="8.44140625" style="1" customWidth="1"/>
    <col min="10753" max="10753" width="0.88671875" style="1" customWidth="1"/>
    <col min="10754" max="10754" width="19.88671875" style="1" customWidth="1"/>
    <col min="10755" max="10755" width="0.88671875" style="1" customWidth="1"/>
    <col min="10756" max="10756" width="19.88671875" style="1" customWidth="1"/>
    <col min="10757" max="10757" width="0.88671875" style="1" customWidth="1"/>
    <col min="10758" max="10758" width="19.88671875" style="1" customWidth="1"/>
    <col min="10759" max="10759" width="0.88671875" style="1" customWidth="1"/>
    <col min="10760" max="10760" width="19.88671875" style="1" customWidth="1"/>
    <col min="10761" max="10761" width="0.88671875" style="1" customWidth="1"/>
    <col min="10762" max="10762" width="19.88671875" style="1" customWidth="1"/>
    <col min="10763" max="10763" width="0.88671875" style="1" customWidth="1"/>
    <col min="10764" max="10764" width="19.88671875" style="1" customWidth="1"/>
    <col min="10765" max="10765" width="0.88671875" style="1" customWidth="1"/>
    <col min="10766" max="10766" width="13.88671875" style="1" customWidth="1"/>
    <col min="10767" max="11006" width="9.109375" style="1"/>
    <col min="11007" max="11007" width="58.44140625" style="1" customWidth="1"/>
    <col min="11008" max="11008" width="8.44140625" style="1" customWidth="1"/>
    <col min="11009" max="11009" width="0.88671875" style="1" customWidth="1"/>
    <col min="11010" max="11010" width="19.88671875" style="1" customWidth="1"/>
    <col min="11011" max="11011" width="0.88671875" style="1" customWidth="1"/>
    <col min="11012" max="11012" width="19.88671875" style="1" customWidth="1"/>
    <col min="11013" max="11013" width="0.88671875" style="1" customWidth="1"/>
    <col min="11014" max="11014" width="19.88671875" style="1" customWidth="1"/>
    <col min="11015" max="11015" width="0.88671875" style="1" customWidth="1"/>
    <col min="11016" max="11016" width="19.88671875" style="1" customWidth="1"/>
    <col min="11017" max="11017" width="0.88671875" style="1" customWidth="1"/>
    <col min="11018" max="11018" width="19.88671875" style="1" customWidth="1"/>
    <col min="11019" max="11019" width="0.88671875" style="1" customWidth="1"/>
    <col min="11020" max="11020" width="19.88671875" style="1" customWidth="1"/>
    <col min="11021" max="11021" width="0.88671875" style="1" customWidth="1"/>
    <col min="11022" max="11022" width="13.88671875" style="1" customWidth="1"/>
    <col min="11023" max="11262" width="9.109375" style="1"/>
    <col min="11263" max="11263" width="58.44140625" style="1" customWidth="1"/>
    <col min="11264" max="11264" width="8.44140625" style="1" customWidth="1"/>
    <col min="11265" max="11265" width="0.88671875" style="1" customWidth="1"/>
    <col min="11266" max="11266" width="19.88671875" style="1" customWidth="1"/>
    <col min="11267" max="11267" width="0.88671875" style="1" customWidth="1"/>
    <col min="11268" max="11268" width="19.88671875" style="1" customWidth="1"/>
    <col min="11269" max="11269" width="0.88671875" style="1" customWidth="1"/>
    <col min="11270" max="11270" width="19.88671875" style="1" customWidth="1"/>
    <col min="11271" max="11271" width="0.88671875" style="1" customWidth="1"/>
    <col min="11272" max="11272" width="19.88671875" style="1" customWidth="1"/>
    <col min="11273" max="11273" width="0.88671875" style="1" customWidth="1"/>
    <col min="11274" max="11274" width="19.88671875" style="1" customWidth="1"/>
    <col min="11275" max="11275" width="0.88671875" style="1" customWidth="1"/>
    <col min="11276" max="11276" width="19.88671875" style="1" customWidth="1"/>
    <col min="11277" max="11277" width="0.88671875" style="1" customWidth="1"/>
    <col min="11278" max="11278" width="13.88671875" style="1" customWidth="1"/>
    <col min="11279" max="11518" width="9.109375" style="1"/>
    <col min="11519" max="11519" width="58.44140625" style="1" customWidth="1"/>
    <col min="11520" max="11520" width="8.44140625" style="1" customWidth="1"/>
    <col min="11521" max="11521" width="0.88671875" style="1" customWidth="1"/>
    <col min="11522" max="11522" width="19.88671875" style="1" customWidth="1"/>
    <col min="11523" max="11523" width="0.88671875" style="1" customWidth="1"/>
    <col min="11524" max="11524" width="19.88671875" style="1" customWidth="1"/>
    <col min="11525" max="11525" width="0.88671875" style="1" customWidth="1"/>
    <col min="11526" max="11526" width="19.88671875" style="1" customWidth="1"/>
    <col min="11527" max="11527" width="0.88671875" style="1" customWidth="1"/>
    <col min="11528" max="11528" width="19.88671875" style="1" customWidth="1"/>
    <col min="11529" max="11529" width="0.88671875" style="1" customWidth="1"/>
    <col min="11530" max="11530" width="19.88671875" style="1" customWidth="1"/>
    <col min="11531" max="11531" width="0.88671875" style="1" customWidth="1"/>
    <col min="11532" max="11532" width="19.88671875" style="1" customWidth="1"/>
    <col min="11533" max="11533" width="0.88671875" style="1" customWidth="1"/>
    <col min="11534" max="11534" width="13.88671875" style="1" customWidth="1"/>
    <col min="11535" max="11774" width="9.109375" style="1"/>
    <col min="11775" max="11775" width="58.44140625" style="1" customWidth="1"/>
    <col min="11776" max="11776" width="8.44140625" style="1" customWidth="1"/>
    <col min="11777" max="11777" width="0.88671875" style="1" customWidth="1"/>
    <col min="11778" max="11778" width="19.88671875" style="1" customWidth="1"/>
    <col min="11779" max="11779" width="0.88671875" style="1" customWidth="1"/>
    <col min="11780" max="11780" width="19.88671875" style="1" customWidth="1"/>
    <col min="11781" max="11781" width="0.88671875" style="1" customWidth="1"/>
    <col min="11782" max="11782" width="19.88671875" style="1" customWidth="1"/>
    <col min="11783" max="11783" width="0.88671875" style="1" customWidth="1"/>
    <col min="11784" max="11784" width="19.88671875" style="1" customWidth="1"/>
    <col min="11785" max="11785" width="0.88671875" style="1" customWidth="1"/>
    <col min="11786" max="11786" width="19.88671875" style="1" customWidth="1"/>
    <col min="11787" max="11787" width="0.88671875" style="1" customWidth="1"/>
    <col min="11788" max="11788" width="19.88671875" style="1" customWidth="1"/>
    <col min="11789" max="11789" width="0.88671875" style="1" customWidth="1"/>
    <col min="11790" max="11790" width="13.88671875" style="1" customWidth="1"/>
    <col min="11791" max="12030" width="9.109375" style="1"/>
    <col min="12031" max="12031" width="58.44140625" style="1" customWidth="1"/>
    <col min="12032" max="12032" width="8.44140625" style="1" customWidth="1"/>
    <col min="12033" max="12033" width="0.88671875" style="1" customWidth="1"/>
    <col min="12034" max="12034" width="19.88671875" style="1" customWidth="1"/>
    <col min="12035" max="12035" width="0.88671875" style="1" customWidth="1"/>
    <col min="12036" max="12036" width="19.88671875" style="1" customWidth="1"/>
    <col min="12037" max="12037" width="0.88671875" style="1" customWidth="1"/>
    <col min="12038" max="12038" width="19.88671875" style="1" customWidth="1"/>
    <col min="12039" max="12039" width="0.88671875" style="1" customWidth="1"/>
    <col min="12040" max="12040" width="19.88671875" style="1" customWidth="1"/>
    <col min="12041" max="12041" width="0.88671875" style="1" customWidth="1"/>
    <col min="12042" max="12042" width="19.88671875" style="1" customWidth="1"/>
    <col min="12043" max="12043" width="0.88671875" style="1" customWidth="1"/>
    <col min="12044" max="12044" width="19.88671875" style="1" customWidth="1"/>
    <col min="12045" max="12045" width="0.88671875" style="1" customWidth="1"/>
    <col min="12046" max="12046" width="13.88671875" style="1" customWidth="1"/>
    <col min="12047" max="12286" width="9.109375" style="1"/>
    <col min="12287" max="12287" width="58.44140625" style="1" customWidth="1"/>
    <col min="12288" max="12288" width="8.44140625" style="1" customWidth="1"/>
    <col min="12289" max="12289" width="0.88671875" style="1" customWidth="1"/>
    <col min="12290" max="12290" width="19.88671875" style="1" customWidth="1"/>
    <col min="12291" max="12291" width="0.88671875" style="1" customWidth="1"/>
    <col min="12292" max="12292" width="19.88671875" style="1" customWidth="1"/>
    <col min="12293" max="12293" width="0.88671875" style="1" customWidth="1"/>
    <col min="12294" max="12294" width="19.88671875" style="1" customWidth="1"/>
    <col min="12295" max="12295" width="0.88671875" style="1" customWidth="1"/>
    <col min="12296" max="12296" width="19.88671875" style="1" customWidth="1"/>
    <col min="12297" max="12297" width="0.88671875" style="1" customWidth="1"/>
    <col min="12298" max="12298" width="19.88671875" style="1" customWidth="1"/>
    <col min="12299" max="12299" width="0.88671875" style="1" customWidth="1"/>
    <col min="12300" max="12300" width="19.88671875" style="1" customWidth="1"/>
    <col min="12301" max="12301" width="0.88671875" style="1" customWidth="1"/>
    <col min="12302" max="12302" width="13.88671875" style="1" customWidth="1"/>
    <col min="12303" max="12542" width="9.109375" style="1"/>
    <col min="12543" max="12543" width="58.44140625" style="1" customWidth="1"/>
    <col min="12544" max="12544" width="8.44140625" style="1" customWidth="1"/>
    <col min="12545" max="12545" width="0.88671875" style="1" customWidth="1"/>
    <col min="12546" max="12546" width="19.88671875" style="1" customWidth="1"/>
    <col min="12547" max="12547" width="0.88671875" style="1" customWidth="1"/>
    <col min="12548" max="12548" width="19.88671875" style="1" customWidth="1"/>
    <col min="12549" max="12549" width="0.88671875" style="1" customWidth="1"/>
    <col min="12550" max="12550" width="19.88671875" style="1" customWidth="1"/>
    <col min="12551" max="12551" width="0.88671875" style="1" customWidth="1"/>
    <col min="12552" max="12552" width="19.88671875" style="1" customWidth="1"/>
    <col min="12553" max="12553" width="0.88671875" style="1" customWidth="1"/>
    <col min="12554" max="12554" width="19.88671875" style="1" customWidth="1"/>
    <col min="12555" max="12555" width="0.88671875" style="1" customWidth="1"/>
    <col min="12556" max="12556" width="19.88671875" style="1" customWidth="1"/>
    <col min="12557" max="12557" width="0.88671875" style="1" customWidth="1"/>
    <col min="12558" max="12558" width="13.88671875" style="1" customWidth="1"/>
    <col min="12559" max="12798" width="9.109375" style="1"/>
    <col min="12799" max="12799" width="58.44140625" style="1" customWidth="1"/>
    <col min="12800" max="12800" width="8.44140625" style="1" customWidth="1"/>
    <col min="12801" max="12801" width="0.88671875" style="1" customWidth="1"/>
    <col min="12802" max="12802" width="19.88671875" style="1" customWidth="1"/>
    <col min="12803" max="12803" width="0.88671875" style="1" customWidth="1"/>
    <col min="12804" max="12804" width="19.88671875" style="1" customWidth="1"/>
    <col min="12805" max="12805" width="0.88671875" style="1" customWidth="1"/>
    <col min="12806" max="12806" width="19.88671875" style="1" customWidth="1"/>
    <col min="12807" max="12807" width="0.88671875" style="1" customWidth="1"/>
    <col min="12808" max="12808" width="19.88671875" style="1" customWidth="1"/>
    <col min="12809" max="12809" width="0.88671875" style="1" customWidth="1"/>
    <col min="12810" max="12810" width="19.88671875" style="1" customWidth="1"/>
    <col min="12811" max="12811" width="0.88671875" style="1" customWidth="1"/>
    <col min="12812" max="12812" width="19.88671875" style="1" customWidth="1"/>
    <col min="12813" max="12813" width="0.88671875" style="1" customWidth="1"/>
    <col min="12814" max="12814" width="13.88671875" style="1" customWidth="1"/>
    <col min="12815" max="13054" width="9.109375" style="1"/>
    <col min="13055" max="13055" width="58.44140625" style="1" customWidth="1"/>
    <col min="13056" max="13056" width="8.44140625" style="1" customWidth="1"/>
    <col min="13057" max="13057" width="0.88671875" style="1" customWidth="1"/>
    <col min="13058" max="13058" width="19.88671875" style="1" customWidth="1"/>
    <col min="13059" max="13059" width="0.88671875" style="1" customWidth="1"/>
    <col min="13060" max="13060" width="19.88671875" style="1" customWidth="1"/>
    <col min="13061" max="13061" width="0.88671875" style="1" customWidth="1"/>
    <col min="13062" max="13062" width="19.88671875" style="1" customWidth="1"/>
    <col min="13063" max="13063" width="0.88671875" style="1" customWidth="1"/>
    <col min="13064" max="13064" width="19.88671875" style="1" customWidth="1"/>
    <col min="13065" max="13065" width="0.88671875" style="1" customWidth="1"/>
    <col min="13066" max="13066" width="19.88671875" style="1" customWidth="1"/>
    <col min="13067" max="13067" width="0.88671875" style="1" customWidth="1"/>
    <col min="13068" max="13068" width="19.88671875" style="1" customWidth="1"/>
    <col min="13069" max="13069" width="0.88671875" style="1" customWidth="1"/>
    <col min="13070" max="13070" width="13.88671875" style="1" customWidth="1"/>
    <col min="13071" max="13310" width="9.109375" style="1"/>
    <col min="13311" max="13311" width="58.44140625" style="1" customWidth="1"/>
    <col min="13312" max="13312" width="8.44140625" style="1" customWidth="1"/>
    <col min="13313" max="13313" width="0.88671875" style="1" customWidth="1"/>
    <col min="13314" max="13314" width="19.88671875" style="1" customWidth="1"/>
    <col min="13315" max="13315" width="0.88671875" style="1" customWidth="1"/>
    <col min="13316" max="13316" width="19.88671875" style="1" customWidth="1"/>
    <col min="13317" max="13317" width="0.88671875" style="1" customWidth="1"/>
    <col min="13318" max="13318" width="19.88671875" style="1" customWidth="1"/>
    <col min="13319" max="13319" width="0.88671875" style="1" customWidth="1"/>
    <col min="13320" max="13320" width="19.88671875" style="1" customWidth="1"/>
    <col min="13321" max="13321" width="0.88671875" style="1" customWidth="1"/>
    <col min="13322" max="13322" width="19.88671875" style="1" customWidth="1"/>
    <col min="13323" max="13323" width="0.88671875" style="1" customWidth="1"/>
    <col min="13324" max="13324" width="19.88671875" style="1" customWidth="1"/>
    <col min="13325" max="13325" width="0.88671875" style="1" customWidth="1"/>
    <col min="13326" max="13326" width="13.88671875" style="1" customWidth="1"/>
    <col min="13327" max="13566" width="9.109375" style="1"/>
    <col min="13567" max="13567" width="58.44140625" style="1" customWidth="1"/>
    <col min="13568" max="13568" width="8.44140625" style="1" customWidth="1"/>
    <col min="13569" max="13569" width="0.88671875" style="1" customWidth="1"/>
    <col min="13570" max="13570" width="19.88671875" style="1" customWidth="1"/>
    <col min="13571" max="13571" width="0.88671875" style="1" customWidth="1"/>
    <col min="13572" max="13572" width="19.88671875" style="1" customWidth="1"/>
    <col min="13573" max="13573" width="0.88671875" style="1" customWidth="1"/>
    <col min="13574" max="13574" width="19.88671875" style="1" customWidth="1"/>
    <col min="13575" max="13575" width="0.88671875" style="1" customWidth="1"/>
    <col min="13576" max="13576" width="19.88671875" style="1" customWidth="1"/>
    <col min="13577" max="13577" width="0.88671875" style="1" customWidth="1"/>
    <col min="13578" max="13578" width="19.88671875" style="1" customWidth="1"/>
    <col min="13579" max="13579" width="0.88671875" style="1" customWidth="1"/>
    <col min="13580" max="13580" width="19.88671875" style="1" customWidth="1"/>
    <col min="13581" max="13581" width="0.88671875" style="1" customWidth="1"/>
    <col min="13582" max="13582" width="13.88671875" style="1" customWidth="1"/>
    <col min="13583" max="13822" width="9.109375" style="1"/>
    <col min="13823" max="13823" width="58.44140625" style="1" customWidth="1"/>
    <col min="13824" max="13824" width="8.44140625" style="1" customWidth="1"/>
    <col min="13825" max="13825" width="0.88671875" style="1" customWidth="1"/>
    <col min="13826" max="13826" width="19.88671875" style="1" customWidth="1"/>
    <col min="13827" max="13827" width="0.88671875" style="1" customWidth="1"/>
    <col min="13828" max="13828" width="19.88671875" style="1" customWidth="1"/>
    <col min="13829" max="13829" width="0.88671875" style="1" customWidth="1"/>
    <col min="13830" max="13830" width="19.88671875" style="1" customWidth="1"/>
    <col min="13831" max="13831" width="0.88671875" style="1" customWidth="1"/>
    <col min="13832" max="13832" width="19.88671875" style="1" customWidth="1"/>
    <col min="13833" max="13833" width="0.88671875" style="1" customWidth="1"/>
    <col min="13834" max="13834" width="19.88671875" style="1" customWidth="1"/>
    <col min="13835" max="13835" width="0.88671875" style="1" customWidth="1"/>
    <col min="13836" max="13836" width="19.88671875" style="1" customWidth="1"/>
    <col min="13837" max="13837" width="0.88671875" style="1" customWidth="1"/>
    <col min="13838" max="13838" width="13.88671875" style="1" customWidth="1"/>
    <col min="13839" max="14078" width="9.109375" style="1"/>
    <col min="14079" max="14079" width="58.44140625" style="1" customWidth="1"/>
    <col min="14080" max="14080" width="8.44140625" style="1" customWidth="1"/>
    <col min="14081" max="14081" width="0.88671875" style="1" customWidth="1"/>
    <col min="14082" max="14082" width="19.88671875" style="1" customWidth="1"/>
    <col min="14083" max="14083" width="0.88671875" style="1" customWidth="1"/>
    <col min="14084" max="14084" width="19.88671875" style="1" customWidth="1"/>
    <col min="14085" max="14085" width="0.88671875" style="1" customWidth="1"/>
    <col min="14086" max="14086" width="19.88671875" style="1" customWidth="1"/>
    <col min="14087" max="14087" width="0.88671875" style="1" customWidth="1"/>
    <col min="14088" max="14088" width="19.88671875" style="1" customWidth="1"/>
    <col min="14089" max="14089" width="0.88671875" style="1" customWidth="1"/>
    <col min="14090" max="14090" width="19.88671875" style="1" customWidth="1"/>
    <col min="14091" max="14091" width="0.88671875" style="1" customWidth="1"/>
    <col min="14092" max="14092" width="19.88671875" style="1" customWidth="1"/>
    <col min="14093" max="14093" width="0.88671875" style="1" customWidth="1"/>
    <col min="14094" max="14094" width="13.88671875" style="1" customWidth="1"/>
    <col min="14095" max="14334" width="9.109375" style="1"/>
    <col min="14335" max="14335" width="58.44140625" style="1" customWidth="1"/>
    <col min="14336" max="14336" width="8.44140625" style="1" customWidth="1"/>
    <col min="14337" max="14337" width="0.88671875" style="1" customWidth="1"/>
    <col min="14338" max="14338" width="19.88671875" style="1" customWidth="1"/>
    <col min="14339" max="14339" width="0.88671875" style="1" customWidth="1"/>
    <col min="14340" max="14340" width="19.88671875" style="1" customWidth="1"/>
    <col min="14341" max="14341" width="0.88671875" style="1" customWidth="1"/>
    <col min="14342" max="14342" width="19.88671875" style="1" customWidth="1"/>
    <col min="14343" max="14343" width="0.88671875" style="1" customWidth="1"/>
    <col min="14344" max="14344" width="19.88671875" style="1" customWidth="1"/>
    <col min="14345" max="14345" width="0.88671875" style="1" customWidth="1"/>
    <col min="14346" max="14346" width="19.88671875" style="1" customWidth="1"/>
    <col min="14347" max="14347" width="0.88671875" style="1" customWidth="1"/>
    <col min="14348" max="14348" width="19.88671875" style="1" customWidth="1"/>
    <col min="14349" max="14349" width="0.88671875" style="1" customWidth="1"/>
    <col min="14350" max="14350" width="13.88671875" style="1" customWidth="1"/>
    <col min="14351" max="14590" width="9.109375" style="1"/>
    <col min="14591" max="14591" width="58.44140625" style="1" customWidth="1"/>
    <col min="14592" max="14592" width="8.44140625" style="1" customWidth="1"/>
    <col min="14593" max="14593" width="0.88671875" style="1" customWidth="1"/>
    <col min="14594" max="14594" width="19.88671875" style="1" customWidth="1"/>
    <col min="14595" max="14595" width="0.88671875" style="1" customWidth="1"/>
    <col min="14596" max="14596" width="19.88671875" style="1" customWidth="1"/>
    <col min="14597" max="14597" width="0.88671875" style="1" customWidth="1"/>
    <col min="14598" max="14598" width="19.88671875" style="1" customWidth="1"/>
    <col min="14599" max="14599" width="0.88671875" style="1" customWidth="1"/>
    <col min="14600" max="14600" width="19.88671875" style="1" customWidth="1"/>
    <col min="14601" max="14601" width="0.88671875" style="1" customWidth="1"/>
    <col min="14602" max="14602" width="19.88671875" style="1" customWidth="1"/>
    <col min="14603" max="14603" width="0.88671875" style="1" customWidth="1"/>
    <col min="14604" max="14604" width="19.88671875" style="1" customWidth="1"/>
    <col min="14605" max="14605" width="0.88671875" style="1" customWidth="1"/>
    <col min="14606" max="14606" width="13.88671875" style="1" customWidth="1"/>
    <col min="14607" max="14846" width="9.109375" style="1"/>
    <col min="14847" max="14847" width="58.44140625" style="1" customWidth="1"/>
    <col min="14848" max="14848" width="8.44140625" style="1" customWidth="1"/>
    <col min="14849" max="14849" width="0.88671875" style="1" customWidth="1"/>
    <col min="14850" max="14850" width="19.88671875" style="1" customWidth="1"/>
    <col min="14851" max="14851" width="0.88671875" style="1" customWidth="1"/>
    <col min="14852" max="14852" width="19.88671875" style="1" customWidth="1"/>
    <col min="14853" max="14853" width="0.88671875" style="1" customWidth="1"/>
    <col min="14854" max="14854" width="19.88671875" style="1" customWidth="1"/>
    <col min="14855" max="14855" width="0.88671875" style="1" customWidth="1"/>
    <col min="14856" max="14856" width="19.88671875" style="1" customWidth="1"/>
    <col min="14857" max="14857" width="0.88671875" style="1" customWidth="1"/>
    <col min="14858" max="14858" width="19.88671875" style="1" customWidth="1"/>
    <col min="14859" max="14859" width="0.88671875" style="1" customWidth="1"/>
    <col min="14860" max="14860" width="19.88671875" style="1" customWidth="1"/>
    <col min="14861" max="14861" width="0.88671875" style="1" customWidth="1"/>
    <col min="14862" max="14862" width="13.88671875" style="1" customWidth="1"/>
    <col min="14863" max="15102" width="9.109375" style="1"/>
    <col min="15103" max="15103" width="58.44140625" style="1" customWidth="1"/>
    <col min="15104" max="15104" width="8.44140625" style="1" customWidth="1"/>
    <col min="15105" max="15105" width="0.88671875" style="1" customWidth="1"/>
    <col min="15106" max="15106" width="19.88671875" style="1" customWidth="1"/>
    <col min="15107" max="15107" width="0.88671875" style="1" customWidth="1"/>
    <col min="15108" max="15108" width="19.88671875" style="1" customWidth="1"/>
    <col min="15109" max="15109" width="0.88671875" style="1" customWidth="1"/>
    <col min="15110" max="15110" width="19.88671875" style="1" customWidth="1"/>
    <col min="15111" max="15111" width="0.88671875" style="1" customWidth="1"/>
    <col min="15112" max="15112" width="19.88671875" style="1" customWidth="1"/>
    <col min="15113" max="15113" width="0.88671875" style="1" customWidth="1"/>
    <col min="15114" max="15114" width="19.88671875" style="1" customWidth="1"/>
    <col min="15115" max="15115" width="0.88671875" style="1" customWidth="1"/>
    <col min="15116" max="15116" width="19.88671875" style="1" customWidth="1"/>
    <col min="15117" max="15117" width="0.88671875" style="1" customWidth="1"/>
    <col min="15118" max="15118" width="13.88671875" style="1" customWidth="1"/>
    <col min="15119" max="15358" width="9.109375" style="1"/>
    <col min="15359" max="15359" width="58.44140625" style="1" customWidth="1"/>
    <col min="15360" max="15360" width="8.44140625" style="1" customWidth="1"/>
    <col min="15361" max="15361" width="0.88671875" style="1" customWidth="1"/>
    <col min="15362" max="15362" width="19.88671875" style="1" customWidth="1"/>
    <col min="15363" max="15363" width="0.88671875" style="1" customWidth="1"/>
    <col min="15364" max="15364" width="19.88671875" style="1" customWidth="1"/>
    <col min="15365" max="15365" width="0.88671875" style="1" customWidth="1"/>
    <col min="15366" max="15366" width="19.88671875" style="1" customWidth="1"/>
    <col min="15367" max="15367" width="0.88671875" style="1" customWidth="1"/>
    <col min="15368" max="15368" width="19.88671875" style="1" customWidth="1"/>
    <col min="15369" max="15369" width="0.88671875" style="1" customWidth="1"/>
    <col min="15370" max="15370" width="19.88671875" style="1" customWidth="1"/>
    <col min="15371" max="15371" width="0.88671875" style="1" customWidth="1"/>
    <col min="15372" max="15372" width="19.88671875" style="1" customWidth="1"/>
    <col min="15373" max="15373" width="0.88671875" style="1" customWidth="1"/>
    <col min="15374" max="15374" width="13.88671875" style="1" customWidth="1"/>
    <col min="15375" max="15614" width="9.109375" style="1"/>
    <col min="15615" max="15615" width="58.44140625" style="1" customWidth="1"/>
    <col min="15616" max="15616" width="8.44140625" style="1" customWidth="1"/>
    <col min="15617" max="15617" width="0.88671875" style="1" customWidth="1"/>
    <col min="15618" max="15618" width="19.88671875" style="1" customWidth="1"/>
    <col min="15619" max="15619" width="0.88671875" style="1" customWidth="1"/>
    <col min="15620" max="15620" width="19.88671875" style="1" customWidth="1"/>
    <col min="15621" max="15621" width="0.88671875" style="1" customWidth="1"/>
    <col min="15622" max="15622" width="19.88671875" style="1" customWidth="1"/>
    <col min="15623" max="15623" width="0.88671875" style="1" customWidth="1"/>
    <col min="15624" max="15624" width="19.88671875" style="1" customWidth="1"/>
    <col min="15625" max="15625" width="0.88671875" style="1" customWidth="1"/>
    <col min="15626" max="15626" width="19.88671875" style="1" customWidth="1"/>
    <col min="15627" max="15627" width="0.88671875" style="1" customWidth="1"/>
    <col min="15628" max="15628" width="19.88671875" style="1" customWidth="1"/>
    <col min="15629" max="15629" width="0.88671875" style="1" customWidth="1"/>
    <col min="15630" max="15630" width="13.88671875" style="1" customWidth="1"/>
    <col min="15631" max="15870" width="9.109375" style="1"/>
    <col min="15871" max="15871" width="58.44140625" style="1" customWidth="1"/>
    <col min="15872" max="15872" width="8.44140625" style="1" customWidth="1"/>
    <col min="15873" max="15873" width="0.88671875" style="1" customWidth="1"/>
    <col min="15874" max="15874" width="19.88671875" style="1" customWidth="1"/>
    <col min="15875" max="15875" width="0.88671875" style="1" customWidth="1"/>
    <col min="15876" max="15876" width="19.88671875" style="1" customWidth="1"/>
    <col min="15877" max="15877" width="0.88671875" style="1" customWidth="1"/>
    <col min="15878" max="15878" width="19.88671875" style="1" customWidth="1"/>
    <col min="15879" max="15879" width="0.88671875" style="1" customWidth="1"/>
    <col min="15880" max="15880" width="19.88671875" style="1" customWidth="1"/>
    <col min="15881" max="15881" width="0.88671875" style="1" customWidth="1"/>
    <col min="15882" max="15882" width="19.88671875" style="1" customWidth="1"/>
    <col min="15883" max="15883" width="0.88671875" style="1" customWidth="1"/>
    <col min="15884" max="15884" width="19.88671875" style="1" customWidth="1"/>
    <col min="15885" max="15885" width="0.88671875" style="1" customWidth="1"/>
    <col min="15886" max="15886" width="13.88671875" style="1" customWidth="1"/>
    <col min="15887" max="16126" width="9.109375" style="1"/>
    <col min="16127" max="16127" width="58.44140625" style="1" customWidth="1"/>
    <col min="16128" max="16128" width="8.44140625" style="1" customWidth="1"/>
    <col min="16129" max="16129" width="0.88671875" style="1" customWidth="1"/>
    <col min="16130" max="16130" width="19.88671875" style="1" customWidth="1"/>
    <col min="16131" max="16131" width="0.88671875" style="1" customWidth="1"/>
    <col min="16132" max="16132" width="19.88671875" style="1" customWidth="1"/>
    <col min="16133" max="16133" width="0.88671875" style="1" customWidth="1"/>
    <col min="16134" max="16134" width="19.88671875" style="1" customWidth="1"/>
    <col min="16135" max="16135" width="0.88671875" style="1" customWidth="1"/>
    <col min="16136" max="16136" width="19.88671875" style="1" customWidth="1"/>
    <col min="16137" max="16137" width="0.88671875" style="1" customWidth="1"/>
    <col min="16138" max="16138" width="19.88671875" style="1" customWidth="1"/>
    <col min="16139" max="16139" width="0.88671875" style="1" customWidth="1"/>
    <col min="16140" max="16140" width="19.88671875" style="1" customWidth="1"/>
    <col min="16141" max="16141" width="0.88671875" style="1" customWidth="1"/>
    <col min="16142" max="16142" width="13.88671875" style="1" customWidth="1"/>
    <col min="16143" max="16384" width="9.109375" style="1"/>
  </cols>
  <sheetData>
    <row r="1" spans="1:14" ht="23.25" customHeight="1">
      <c r="A1" s="147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  <c r="L1" s="50" t="s">
        <v>73</v>
      </c>
      <c r="M1" s="2"/>
    </row>
    <row r="2" spans="1:14" ht="23.25" customHeight="1">
      <c r="A2" s="2" t="s">
        <v>92</v>
      </c>
      <c r="L2" s="50" t="s">
        <v>75</v>
      </c>
    </row>
    <row r="3" spans="1:14" ht="23.25" customHeight="1">
      <c r="A3" s="51" t="s">
        <v>264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4" ht="23.25" customHeight="1">
      <c r="A4" s="2"/>
    </row>
    <row r="5" spans="1:14" ht="23.25" customHeight="1">
      <c r="D5" s="141" t="s">
        <v>110</v>
      </c>
      <c r="E5" s="141"/>
      <c r="F5" s="141"/>
      <c r="G5" s="141"/>
      <c r="H5" s="141"/>
      <c r="I5" s="141"/>
      <c r="J5" s="141"/>
      <c r="K5" s="141"/>
      <c r="L5" s="141"/>
    </row>
    <row r="6" spans="1:14" ht="23.25" customHeight="1">
      <c r="D6" s="53"/>
      <c r="E6" s="4"/>
      <c r="F6" s="4"/>
      <c r="H6" s="141" t="s">
        <v>95</v>
      </c>
      <c r="I6" s="141"/>
      <c r="J6" s="141"/>
      <c r="K6" s="4"/>
    </row>
    <row r="7" spans="1:14">
      <c r="D7" s="53" t="s">
        <v>98</v>
      </c>
      <c r="F7" s="53"/>
      <c r="H7" s="53" t="s">
        <v>99</v>
      </c>
      <c r="J7" s="53"/>
      <c r="L7" s="53" t="s">
        <v>111</v>
      </c>
    </row>
    <row r="8" spans="1:14" ht="25.2" customHeight="1">
      <c r="B8" s="4"/>
      <c r="C8" s="4"/>
      <c r="D8" s="62" t="s">
        <v>101</v>
      </c>
      <c r="E8" s="4"/>
      <c r="F8" s="53" t="s">
        <v>102</v>
      </c>
      <c r="G8" s="4"/>
      <c r="H8" s="62" t="s">
        <v>103</v>
      </c>
      <c r="I8" s="4"/>
      <c r="J8" s="62" t="s">
        <v>64</v>
      </c>
      <c r="K8" s="4"/>
      <c r="L8" s="62" t="s">
        <v>104</v>
      </c>
    </row>
    <row r="9" spans="1:14" ht="10.199999999999999" customHeight="1">
      <c r="B9" s="4"/>
      <c r="C9" s="4"/>
      <c r="D9" s="53"/>
      <c r="E9" s="4"/>
      <c r="F9" s="125"/>
      <c r="G9" s="4"/>
      <c r="H9" s="53"/>
      <c r="I9" s="4"/>
      <c r="J9" s="53"/>
      <c r="K9" s="4"/>
      <c r="L9" s="53"/>
    </row>
    <row r="10" spans="1:14" ht="23.25" customHeight="1">
      <c r="A10" s="2" t="s">
        <v>112</v>
      </c>
      <c r="B10" s="4"/>
      <c r="D10" s="10">
        <v>300998594</v>
      </c>
      <c r="F10" s="10">
        <v>236245639</v>
      </c>
      <c r="H10" s="10">
        <v>16800000</v>
      </c>
      <c r="J10" s="10">
        <v>-503820686</v>
      </c>
      <c r="L10" s="9">
        <v>50223547</v>
      </c>
      <c r="N10" s="10"/>
    </row>
    <row r="11" spans="1:14" ht="23.25" customHeight="1">
      <c r="A11" s="1" t="s">
        <v>106</v>
      </c>
      <c r="B11" s="4"/>
      <c r="D11" s="10"/>
      <c r="F11" s="10"/>
      <c r="H11" s="10"/>
      <c r="J11" s="10">
        <v>-15117263</v>
      </c>
      <c r="L11" s="9">
        <v>-15117263</v>
      </c>
    </row>
    <row r="12" spans="1:14" ht="23.25" customHeight="1" thickBot="1">
      <c r="A12" s="2" t="s">
        <v>267</v>
      </c>
      <c r="B12" s="4"/>
      <c r="D12" s="58">
        <v>300998594</v>
      </c>
      <c r="E12" s="10"/>
      <c r="F12" s="58">
        <v>236245639</v>
      </c>
      <c r="G12" s="10"/>
      <c r="H12" s="58">
        <v>16800000</v>
      </c>
      <c r="I12" s="10"/>
      <c r="J12" s="58">
        <v>-518937949</v>
      </c>
      <c r="K12" s="10"/>
      <c r="L12" s="58">
        <v>35106284</v>
      </c>
      <c r="N12" s="10"/>
    </row>
    <row r="13" spans="1:14" ht="23.25" customHeight="1" thickTop="1">
      <c r="A13" s="2"/>
      <c r="B13" s="4"/>
      <c r="D13" s="9"/>
      <c r="E13" s="10"/>
      <c r="F13" s="9"/>
      <c r="G13" s="10"/>
      <c r="H13" s="9"/>
      <c r="I13" s="10"/>
      <c r="J13" s="9"/>
      <c r="K13" s="10"/>
      <c r="L13" s="9"/>
      <c r="N13" s="10"/>
    </row>
    <row r="14" spans="1:14" ht="23.25" customHeight="1">
      <c r="A14" s="2" t="s">
        <v>113</v>
      </c>
      <c r="B14" s="4"/>
      <c r="D14" s="135">
        <v>300998594</v>
      </c>
      <c r="E14" s="135"/>
      <c r="F14" s="135">
        <v>236245639</v>
      </c>
      <c r="G14" s="135"/>
      <c r="H14" s="135">
        <v>16800000</v>
      </c>
      <c r="I14" s="135"/>
      <c r="J14" s="135">
        <v>-464113875</v>
      </c>
      <c r="L14" s="9">
        <v>89930358</v>
      </c>
      <c r="N14" s="10"/>
    </row>
    <row r="15" spans="1:14" ht="23.25" customHeight="1">
      <c r="A15" s="1" t="s">
        <v>106</v>
      </c>
      <c r="B15" s="4"/>
      <c r="D15" s="10"/>
      <c r="F15" s="10"/>
      <c r="H15" s="10"/>
      <c r="J15" s="10">
        <v>-19129607</v>
      </c>
      <c r="L15" s="9">
        <v>-19129607</v>
      </c>
    </row>
    <row r="16" spans="1:14" ht="23.25" customHeight="1" thickBot="1">
      <c r="A16" s="2" t="s">
        <v>268</v>
      </c>
      <c r="B16" s="4"/>
      <c r="D16" s="58">
        <v>300998594</v>
      </c>
      <c r="E16" s="10"/>
      <c r="F16" s="58">
        <v>236245639</v>
      </c>
      <c r="G16" s="10"/>
      <c r="H16" s="58">
        <v>16800000</v>
      </c>
      <c r="I16" s="10"/>
      <c r="J16" s="58">
        <v>-483243482</v>
      </c>
      <c r="K16" s="10"/>
      <c r="L16" s="58">
        <v>70800751</v>
      </c>
      <c r="N16" s="10"/>
    </row>
    <row r="17" spans="1:13" ht="22.8" thickTop="1">
      <c r="A17" s="2"/>
      <c r="B17" s="4"/>
      <c r="D17" s="9"/>
      <c r="E17" s="10"/>
      <c r="F17" s="9"/>
      <c r="G17" s="10"/>
      <c r="H17" s="9"/>
      <c r="I17" s="10"/>
      <c r="J17" s="9"/>
      <c r="K17" s="10"/>
      <c r="L17" s="9"/>
    </row>
    <row r="18" spans="1:13" ht="22.2">
      <c r="A18" s="2"/>
      <c r="B18" s="4"/>
      <c r="D18" s="9"/>
      <c r="E18" s="10"/>
      <c r="F18" s="9"/>
      <c r="G18" s="10">
        <v>3065140</v>
      </c>
      <c r="H18" s="9"/>
      <c r="I18" s="10"/>
      <c r="J18" s="9"/>
      <c r="K18" s="10"/>
      <c r="L18" s="9"/>
    </row>
    <row r="19" spans="1:13" ht="22.2">
      <c r="A19" s="2"/>
      <c r="B19" s="4"/>
      <c r="D19" s="9"/>
      <c r="E19" s="10"/>
      <c r="F19" s="9"/>
      <c r="G19" s="10"/>
      <c r="H19" s="9"/>
      <c r="I19" s="10"/>
      <c r="J19" s="9"/>
      <c r="K19" s="10"/>
      <c r="L19" s="9"/>
    </row>
    <row r="20" spans="1:13" ht="22.2">
      <c r="A20" s="2"/>
      <c r="B20" s="4"/>
      <c r="D20" s="9"/>
      <c r="E20" s="10"/>
      <c r="F20" s="9"/>
      <c r="G20" s="10"/>
      <c r="H20" s="9"/>
      <c r="I20" s="10"/>
      <c r="J20" s="9"/>
      <c r="K20" s="10"/>
      <c r="L20" s="9"/>
    </row>
    <row r="21" spans="1:13" ht="22.2">
      <c r="A21" s="2"/>
      <c r="B21" s="4"/>
      <c r="D21" s="9"/>
      <c r="E21" s="10"/>
      <c r="F21" s="9"/>
      <c r="G21" s="10"/>
      <c r="H21" s="9"/>
      <c r="I21" s="10"/>
      <c r="J21" s="9"/>
      <c r="K21" s="10"/>
      <c r="L21" s="9"/>
    </row>
    <row r="22" spans="1:13" ht="22.2">
      <c r="A22" s="2"/>
      <c r="B22" s="4"/>
      <c r="D22" s="9"/>
      <c r="E22" s="10"/>
      <c r="F22" s="9"/>
      <c r="G22" s="10"/>
      <c r="H22" s="9"/>
      <c r="I22" s="10"/>
      <c r="J22" s="9"/>
      <c r="K22" s="10"/>
      <c r="L22" s="9"/>
    </row>
    <row r="23" spans="1:13" ht="22.2">
      <c r="A23" s="2"/>
      <c r="B23" s="4"/>
      <c r="D23" s="9"/>
      <c r="E23" s="10"/>
      <c r="F23" s="9"/>
      <c r="G23" s="10"/>
      <c r="H23" s="9"/>
      <c r="I23" s="10"/>
      <c r="J23" s="9"/>
      <c r="K23" s="10"/>
      <c r="L23" s="9"/>
    </row>
    <row r="24" spans="1:13" ht="22.2">
      <c r="A24" s="2"/>
      <c r="B24" s="4"/>
      <c r="D24" s="9"/>
      <c r="E24" s="10"/>
      <c r="F24" s="9"/>
      <c r="G24" s="10"/>
      <c r="H24" s="9"/>
      <c r="I24" s="10"/>
      <c r="J24" s="9"/>
      <c r="K24" s="10"/>
      <c r="L24" s="9"/>
    </row>
    <row r="25" spans="1:13" ht="22.2">
      <c r="A25" s="2"/>
      <c r="B25" s="4"/>
      <c r="D25" s="9"/>
      <c r="E25" s="10"/>
      <c r="F25" s="9"/>
      <c r="G25" s="10"/>
      <c r="H25" s="9"/>
      <c r="I25" s="10"/>
      <c r="J25" s="9"/>
      <c r="K25" s="10"/>
      <c r="L25" s="9"/>
    </row>
    <row r="26" spans="1:13" ht="22.2">
      <c r="A26" s="2"/>
      <c r="B26" s="4"/>
      <c r="D26" s="9"/>
      <c r="E26" s="10"/>
      <c r="F26" s="9"/>
      <c r="G26" s="10"/>
      <c r="H26" s="9"/>
      <c r="I26" s="10"/>
      <c r="J26" s="9"/>
      <c r="K26" s="10"/>
      <c r="L26" s="9"/>
    </row>
    <row r="27" spans="1:13" ht="27.45" customHeight="1">
      <c r="A27" s="23" t="s">
        <v>36</v>
      </c>
      <c r="B27" s="26"/>
      <c r="C27" s="23"/>
      <c r="D27" s="70"/>
      <c r="E27" s="71"/>
      <c r="F27" s="70"/>
      <c r="G27" s="71"/>
      <c r="H27" s="70"/>
      <c r="I27" s="71"/>
      <c r="J27" s="70"/>
      <c r="K27" s="71"/>
      <c r="L27" s="27" t="s">
        <v>130</v>
      </c>
      <c r="M27" s="15"/>
    </row>
    <row r="28" spans="1:13" ht="23.25" customHeight="1">
      <c r="D28" s="10"/>
      <c r="F28" s="10"/>
      <c r="H28" s="10"/>
      <c r="J28" s="10"/>
      <c r="L28" s="10"/>
    </row>
    <row r="29" spans="1:13" ht="23.25" customHeight="1"/>
    <row r="30" spans="1:13" ht="23.25" customHeight="1"/>
    <row r="31" spans="1:13" ht="23.25" customHeight="1"/>
    <row r="32" spans="1:13" ht="23.25" customHeight="1"/>
    <row r="33" ht="23.25" customHeight="1"/>
    <row r="34" ht="23.25" customHeight="1"/>
    <row r="35" ht="23.25" customHeight="1"/>
  </sheetData>
  <mergeCells count="2">
    <mergeCell ref="D5:L5"/>
    <mergeCell ref="H6:J6"/>
  </mergeCells>
  <pageMargins left="0.47244094488188981" right="0.39370078740157483" top="0.47244094488188981" bottom="0.15748031496062992" header="0.15748031496062992" footer="0.15748031496062992"/>
  <pageSetup paperSize="9" scale="90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B0A1-8127-41C1-8AE4-487697CAEC56}">
  <sheetPr>
    <tabColor theme="4" tint="0.79998168889431442"/>
    <pageSetUpPr fitToPage="1"/>
  </sheetPr>
  <dimension ref="A1:S93"/>
  <sheetViews>
    <sheetView zoomScaleNormal="100" workbookViewId="0"/>
  </sheetViews>
  <sheetFormatPr defaultColWidth="9.109375" defaultRowHeight="23.4"/>
  <cols>
    <col min="1" max="3" width="2.44140625" style="73" customWidth="1"/>
    <col min="4" max="4" width="44.77734375" style="73" customWidth="1"/>
    <col min="5" max="5" width="9.109375" style="73" customWidth="1"/>
    <col min="6" max="6" width="1" style="73" customWidth="1"/>
    <col min="7" max="7" width="14.109375" style="73" customWidth="1"/>
    <col min="8" max="8" width="1" style="73" customWidth="1"/>
    <col min="9" max="9" width="14.109375" style="73" customWidth="1"/>
    <col min="10" max="10" width="1" style="73" customWidth="1"/>
    <col min="11" max="11" width="14.109375" style="73" customWidth="1"/>
    <col min="12" max="12" width="1" style="73" customWidth="1"/>
    <col min="13" max="13" width="14.109375" style="73" customWidth="1"/>
    <col min="14" max="14" width="0.88671875" style="73" customWidth="1"/>
    <col min="15" max="15" width="11.88671875" style="73" bestFit="1" customWidth="1"/>
    <col min="16" max="16" width="12" style="73" bestFit="1" customWidth="1"/>
    <col min="17" max="17" width="11.6640625" style="73" bestFit="1" customWidth="1"/>
    <col min="18" max="18" width="12" style="73" bestFit="1" customWidth="1"/>
    <col min="19" max="19" width="11.109375" style="73" bestFit="1" customWidth="1"/>
    <col min="20" max="256" width="9.109375" style="73"/>
    <col min="257" max="259" width="2.44140625" style="73" customWidth="1"/>
    <col min="260" max="260" width="48.109375" style="73" customWidth="1"/>
    <col min="261" max="261" width="8.109375" style="73" customWidth="1"/>
    <col min="262" max="262" width="0.88671875" style="73" customWidth="1"/>
    <col min="263" max="263" width="15.109375" style="73" customWidth="1"/>
    <col min="264" max="264" width="0.88671875" style="73" customWidth="1"/>
    <col min="265" max="265" width="15.109375" style="73" customWidth="1"/>
    <col min="266" max="266" width="0.88671875" style="73" customWidth="1"/>
    <col min="267" max="267" width="15.109375" style="73" customWidth="1"/>
    <col min="268" max="268" width="0.88671875" style="73" customWidth="1"/>
    <col min="269" max="269" width="15.109375" style="73" customWidth="1"/>
    <col min="270" max="270" width="0.88671875" style="73" customWidth="1"/>
    <col min="271" max="272" width="11.88671875" style="73" bestFit="1" customWidth="1"/>
    <col min="273" max="273" width="10.88671875" style="73" bestFit="1" customWidth="1"/>
    <col min="274" max="274" width="11.88671875" style="73" bestFit="1" customWidth="1"/>
    <col min="275" max="512" width="9.109375" style="73"/>
    <col min="513" max="515" width="2.44140625" style="73" customWidth="1"/>
    <col min="516" max="516" width="48.109375" style="73" customWidth="1"/>
    <col min="517" max="517" width="8.109375" style="73" customWidth="1"/>
    <col min="518" max="518" width="0.88671875" style="73" customWidth="1"/>
    <col min="519" max="519" width="15.109375" style="73" customWidth="1"/>
    <col min="520" max="520" width="0.88671875" style="73" customWidth="1"/>
    <col min="521" max="521" width="15.109375" style="73" customWidth="1"/>
    <col min="522" max="522" width="0.88671875" style="73" customWidth="1"/>
    <col min="523" max="523" width="15.109375" style="73" customWidth="1"/>
    <col min="524" max="524" width="0.88671875" style="73" customWidth="1"/>
    <col min="525" max="525" width="15.109375" style="73" customWidth="1"/>
    <col min="526" max="526" width="0.88671875" style="73" customWidth="1"/>
    <col min="527" max="528" width="11.88671875" style="73" bestFit="1" customWidth="1"/>
    <col min="529" max="529" width="10.88671875" style="73" bestFit="1" customWidth="1"/>
    <col min="530" max="530" width="11.88671875" style="73" bestFit="1" customWidth="1"/>
    <col min="531" max="768" width="9.109375" style="73"/>
    <col min="769" max="771" width="2.44140625" style="73" customWidth="1"/>
    <col min="772" max="772" width="48.109375" style="73" customWidth="1"/>
    <col min="773" max="773" width="8.109375" style="73" customWidth="1"/>
    <col min="774" max="774" width="0.88671875" style="73" customWidth="1"/>
    <col min="775" max="775" width="15.109375" style="73" customWidth="1"/>
    <col min="776" max="776" width="0.88671875" style="73" customWidth="1"/>
    <col min="777" max="777" width="15.109375" style="73" customWidth="1"/>
    <col min="778" max="778" width="0.88671875" style="73" customWidth="1"/>
    <col min="779" max="779" width="15.109375" style="73" customWidth="1"/>
    <col min="780" max="780" width="0.88671875" style="73" customWidth="1"/>
    <col min="781" max="781" width="15.109375" style="73" customWidth="1"/>
    <col min="782" max="782" width="0.88671875" style="73" customWidth="1"/>
    <col min="783" max="784" width="11.88671875" style="73" bestFit="1" customWidth="1"/>
    <col min="785" max="785" width="10.88671875" style="73" bestFit="1" customWidth="1"/>
    <col min="786" max="786" width="11.88671875" style="73" bestFit="1" customWidth="1"/>
    <col min="787" max="1024" width="9.109375" style="73"/>
    <col min="1025" max="1027" width="2.44140625" style="73" customWidth="1"/>
    <col min="1028" max="1028" width="48.109375" style="73" customWidth="1"/>
    <col min="1029" max="1029" width="8.109375" style="73" customWidth="1"/>
    <col min="1030" max="1030" width="0.88671875" style="73" customWidth="1"/>
    <col min="1031" max="1031" width="15.109375" style="73" customWidth="1"/>
    <col min="1032" max="1032" width="0.88671875" style="73" customWidth="1"/>
    <col min="1033" max="1033" width="15.109375" style="73" customWidth="1"/>
    <col min="1034" max="1034" width="0.88671875" style="73" customWidth="1"/>
    <col min="1035" max="1035" width="15.109375" style="73" customWidth="1"/>
    <col min="1036" max="1036" width="0.88671875" style="73" customWidth="1"/>
    <col min="1037" max="1037" width="15.109375" style="73" customWidth="1"/>
    <col min="1038" max="1038" width="0.88671875" style="73" customWidth="1"/>
    <col min="1039" max="1040" width="11.88671875" style="73" bestFit="1" customWidth="1"/>
    <col min="1041" max="1041" width="10.88671875" style="73" bestFit="1" customWidth="1"/>
    <col min="1042" max="1042" width="11.88671875" style="73" bestFit="1" customWidth="1"/>
    <col min="1043" max="1280" width="9.109375" style="73"/>
    <col min="1281" max="1283" width="2.44140625" style="73" customWidth="1"/>
    <col min="1284" max="1284" width="48.109375" style="73" customWidth="1"/>
    <col min="1285" max="1285" width="8.109375" style="73" customWidth="1"/>
    <col min="1286" max="1286" width="0.88671875" style="73" customWidth="1"/>
    <col min="1287" max="1287" width="15.109375" style="73" customWidth="1"/>
    <col min="1288" max="1288" width="0.88671875" style="73" customWidth="1"/>
    <col min="1289" max="1289" width="15.109375" style="73" customWidth="1"/>
    <col min="1290" max="1290" width="0.88671875" style="73" customWidth="1"/>
    <col min="1291" max="1291" width="15.109375" style="73" customWidth="1"/>
    <col min="1292" max="1292" width="0.88671875" style="73" customWidth="1"/>
    <col min="1293" max="1293" width="15.109375" style="73" customWidth="1"/>
    <col min="1294" max="1294" width="0.88671875" style="73" customWidth="1"/>
    <col min="1295" max="1296" width="11.88671875" style="73" bestFit="1" customWidth="1"/>
    <col min="1297" max="1297" width="10.88671875" style="73" bestFit="1" customWidth="1"/>
    <col min="1298" max="1298" width="11.88671875" style="73" bestFit="1" customWidth="1"/>
    <col min="1299" max="1536" width="9.109375" style="73"/>
    <col min="1537" max="1539" width="2.44140625" style="73" customWidth="1"/>
    <col min="1540" max="1540" width="48.109375" style="73" customWidth="1"/>
    <col min="1541" max="1541" width="8.109375" style="73" customWidth="1"/>
    <col min="1542" max="1542" width="0.88671875" style="73" customWidth="1"/>
    <col min="1543" max="1543" width="15.109375" style="73" customWidth="1"/>
    <col min="1544" max="1544" width="0.88671875" style="73" customWidth="1"/>
    <col min="1545" max="1545" width="15.109375" style="73" customWidth="1"/>
    <col min="1546" max="1546" width="0.88671875" style="73" customWidth="1"/>
    <col min="1547" max="1547" width="15.109375" style="73" customWidth="1"/>
    <col min="1548" max="1548" width="0.88671875" style="73" customWidth="1"/>
    <col min="1549" max="1549" width="15.109375" style="73" customWidth="1"/>
    <col min="1550" max="1550" width="0.88671875" style="73" customWidth="1"/>
    <col min="1551" max="1552" width="11.88671875" style="73" bestFit="1" customWidth="1"/>
    <col min="1553" max="1553" width="10.88671875" style="73" bestFit="1" customWidth="1"/>
    <col min="1554" max="1554" width="11.88671875" style="73" bestFit="1" customWidth="1"/>
    <col min="1555" max="1792" width="9.109375" style="73"/>
    <col min="1793" max="1795" width="2.44140625" style="73" customWidth="1"/>
    <col min="1796" max="1796" width="48.109375" style="73" customWidth="1"/>
    <col min="1797" max="1797" width="8.109375" style="73" customWidth="1"/>
    <col min="1798" max="1798" width="0.88671875" style="73" customWidth="1"/>
    <col min="1799" max="1799" width="15.109375" style="73" customWidth="1"/>
    <col min="1800" max="1800" width="0.88671875" style="73" customWidth="1"/>
    <col min="1801" max="1801" width="15.109375" style="73" customWidth="1"/>
    <col min="1802" max="1802" width="0.88671875" style="73" customWidth="1"/>
    <col min="1803" max="1803" width="15.109375" style="73" customWidth="1"/>
    <col min="1804" max="1804" width="0.88671875" style="73" customWidth="1"/>
    <col min="1805" max="1805" width="15.109375" style="73" customWidth="1"/>
    <col min="1806" max="1806" width="0.88671875" style="73" customWidth="1"/>
    <col min="1807" max="1808" width="11.88671875" style="73" bestFit="1" customWidth="1"/>
    <col min="1809" max="1809" width="10.88671875" style="73" bestFit="1" customWidth="1"/>
    <col min="1810" max="1810" width="11.88671875" style="73" bestFit="1" customWidth="1"/>
    <col min="1811" max="2048" width="9.109375" style="73"/>
    <col min="2049" max="2051" width="2.44140625" style="73" customWidth="1"/>
    <col min="2052" max="2052" width="48.109375" style="73" customWidth="1"/>
    <col min="2053" max="2053" width="8.109375" style="73" customWidth="1"/>
    <col min="2054" max="2054" width="0.88671875" style="73" customWidth="1"/>
    <col min="2055" max="2055" width="15.109375" style="73" customWidth="1"/>
    <col min="2056" max="2056" width="0.88671875" style="73" customWidth="1"/>
    <col min="2057" max="2057" width="15.109375" style="73" customWidth="1"/>
    <col min="2058" max="2058" width="0.88671875" style="73" customWidth="1"/>
    <col min="2059" max="2059" width="15.109375" style="73" customWidth="1"/>
    <col min="2060" max="2060" width="0.88671875" style="73" customWidth="1"/>
    <col min="2061" max="2061" width="15.109375" style="73" customWidth="1"/>
    <col min="2062" max="2062" width="0.88671875" style="73" customWidth="1"/>
    <col min="2063" max="2064" width="11.88671875" style="73" bestFit="1" customWidth="1"/>
    <col min="2065" max="2065" width="10.88671875" style="73" bestFit="1" customWidth="1"/>
    <col min="2066" max="2066" width="11.88671875" style="73" bestFit="1" customWidth="1"/>
    <col min="2067" max="2304" width="9.109375" style="73"/>
    <col min="2305" max="2307" width="2.44140625" style="73" customWidth="1"/>
    <col min="2308" max="2308" width="48.109375" style="73" customWidth="1"/>
    <col min="2309" max="2309" width="8.109375" style="73" customWidth="1"/>
    <col min="2310" max="2310" width="0.88671875" style="73" customWidth="1"/>
    <col min="2311" max="2311" width="15.109375" style="73" customWidth="1"/>
    <col min="2312" max="2312" width="0.88671875" style="73" customWidth="1"/>
    <col min="2313" max="2313" width="15.109375" style="73" customWidth="1"/>
    <col min="2314" max="2314" width="0.88671875" style="73" customWidth="1"/>
    <col min="2315" max="2315" width="15.109375" style="73" customWidth="1"/>
    <col min="2316" max="2316" width="0.88671875" style="73" customWidth="1"/>
    <col min="2317" max="2317" width="15.109375" style="73" customWidth="1"/>
    <col min="2318" max="2318" width="0.88671875" style="73" customWidth="1"/>
    <col min="2319" max="2320" width="11.88671875" style="73" bestFit="1" customWidth="1"/>
    <col min="2321" max="2321" width="10.88671875" style="73" bestFit="1" customWidth="1"/>
    <col min="2322" max="2322" width="11.88671875" style="73" bestFit="1" customWidth="1"/>
    <col min="2323" max="2560" width="9.109375" style="73"/>
    <col min="2561" max="2563" width="2.44140625" style="73" customWidth="1"/>
    <col min="2564" max="2564" width="48.109375" style="73" customWidth="1"/>
    <col min="2565" max="2565" width="8.109375" style="73" customWidth="1"/>
    <col min="2566" max="2566" width="0.88671875" style="73" customWidth="1"/>
    <col min="2567" max="2567" width="15.109375" style="73" customWidth="1"/>
    <col min="2568" max="2568" width="0.88671875" style="73" customWidth="1"/>
    <col min="2569" max="2569" width="15.109375" style="73" customWidth="1"/>
    <col min="2570" max="2570" width="0.88671875" style="73" customWidth="1"/>
    <col min="2571" max="2571" width="15.109375" style="73" customWidth="1"/>
    <col min="2572" max="2572" width="0.88671875" style="73" customWidth="1"/>
    <col min="2573" max="2573" width="15.109375" style="73" customWidth="1"/>
    <col min="2574" max="2574" width="0.88671875" style="73" customWidth="1"/>
    <col min="2575" max="2576" width="11.88671875" style="73" bestFit="1" customWidth="1"/>
    <col min="2577" max="2577" width="10.88671875" style="73" bestFit="1" customWidth="1"/>
    <col min="2578" max="2578" width="11.88671875" style="73" bestFit="1" customWidth="1"/>
    <col min="2579" max="2816" width="9.109375" style="73"/>
    <col min="2817" max="2819" width="2.44140625" style="73" customWidth="1"/>
    <col min="2820" max="2820" width="48.109375" style="73" customWidth="1"/>
    <col min="2821" max="2821" width="8.109375" style="73" customWidth="1"/>
    <col min="2822" max="2822" width="0.88671875" style="73" customWidth="1"/>
    <col min="2823" max="2823" width="15.109375" style="73" customWidth="1"/>
    <col min="2824" max="2824" width="0.88671875" style="73" customWidth="1"/>
    <col min="2825" max="2825" width="15.109375" style="73" customWidth="1"/>
    <col min="2826" max="2826" width="0.88671875" style="73" customWidth="1"/>
    <col min="2827" max="2827" width="15.109375" style="73" customWidth="1"/>
    <col min="2828" max="2828" width="0.88671875" style="73" customWidth="1"/>
    <col min="2829" max="2829" width="15.109375" style="73" customWidth="1"/>
    <col min="2830" max="2830" width="0.88671875" style="73" customWidth="1"/>
    <col min="2831" max="2832" width="11.88671875" style="73" bestFit="1" customWidth="1"/>
    <col min="2833" max="2833" width="10.88671875" style="73" bestFit="1" customWidth="1"/>
    <col min="2834" max="2834" width="11.88671875" style="73" bestFit="1" customWidth="1"/>
    <col min="2835" max="3072" width="9.109375" style="73"/>
    <col min="3073" max="3075" width="2.44140625" style="73" customWidth="1"/>
    <col min="3076" max="3076" width="48.109375" style="73" customWidth="1"/>
    <col min="3077" max="3077" width="8.109375" style="73" customWidth="1"/>
    <col min="3078" max="3078" width="0.88671875" style="73" customWidth="1"/>
    <col min="3079" max="3079" width="15.109375" style="73" customWidth="1"/>
    <col min="3080" max="3080" width="0.88671875" style="73" customWidth="1"/>
    <col min="3081" max="3081" width="15.109375" style="73" customWidth="1"/>
    <col min="3082" max="3082" width="0.88671875" style="73" customWidth="1"/>
    <col min="3083" max="3083" width="15.109375" style="73" customWidth="1"/>
    <col min="3084" max="3084" width="0.88671875" style="73" customWidth="1"/>
    <col min="3085" max="3085" width="15.109375" style="73" customWidth="1"/>
    <col min="3086" max="3086" width="0.88671875" style="73" customWidth="1"/>
    <col min="3087" max="3088" width="11.88671875" style="73" bestFit="1" customWidth="1"/>
    <col min="3089" max="3089" width="10.88671875" style="73" bestFit="1" customWidth="1"/>
    <col min="3090" max="3090" width="11.88671875" style="73" bestFit="1" customWidth="1"/>
    <col min="3091" max="3328" width="9.109375" style="73"/>
    <col min="3329" max="3331" width="2.44140625" style="73" customWidth="1"/>
    <col min="3332" max="3332" width="48.109375" style="73" customWidth="1"/>
    <col min="3333" max="3333" width="8.109375" style="73" customWidth="1"/>
    <col min="3334" max="3334" width="0.88671875" style="73" customWidth="1"/>
    <col min="3335" max="3335" width="15.109375" style="73" customWidth="1"/>
    <col min="3336" max="3336" width="0.88671875" style="73" customWidth="1"/>
    <col min="3337" max="3337" width="15.109375" style="73" customWidth="1"/>
    <col min="3338" max="3338" width="0.88671875" style="73" customWidth="1"/>
    <col min="3339" max="3339" width="15.109375" style="73" customWidth="1"/>
    <col min="3340" max="3340" width="0.88671875" style="73" customWidth="1"/>
    <col min="3341" max="3341" width="15.109375" style="73" customWidth="1"/>
    <col min="3342" max="3342" width="0.88671875" style="73" customWidth="1"/>
    <col min="3343" max="3344" width="11.88671875" style="73" bestFit="1" customWidth="1"/>
    <col min="3345" max="3345" width="10.88671875" style="73" bestFit="1" customWidth="1"/>
    <col min="3346" max="3346" width="11.88671875" style="73" bestFit="1" customWidth="1"/>
    <col min="3347" max="3584" width="9.109375" style="73"/>
    <col min="3585" max="3587" width="2.44140625" style="73" customWidth="1"/>
    <col min="3588" max="3588" width="48.109375" style="73" customWidth="1"/>
    <col min="3589" max="3589" width="8.109375" style="73" customWidth="1"/>
    <col min="3590" max="3590" width="0.88671875" style="73" customWidth="1"/>
    <col min="3591" max="3591" width="15.109375" style="73" customWidth="1"/>
    <col min="3592" max="3592" width="0.88671875" style="73" customWidth="1"/>
    <col min="3593" max="3593" width="15.109375" style="73" customWidth="1"/>
    <col min="3594" max="3594" width="0.88671875" style="73" customWidth="1"/>
    <col min="3595" max="3595" width="15.109375" style="73" customWidth="1"/>
    <col min="3596" max="3596" width="0.88671875" style="73" customWidth="1"/>
    <col min="3597" max="3597" width="15.109375" style="73" customWidth="1"/>
    <col min="3598" max="3598" width="0.88671875" style="73" customWidth="1"/>
    <col min="3599" max="3600" width="11.88671875" style="73" bestFit="1" customWidth="1"/>
    <col min="3601" max="3601" width="10.88671875" style="73" bestFit="1" customWidth="1"/>
    <col min="3602" max="3602" width="11.88671875" style="73" bestFit="1" customWidth="1"/>
    <col min="3603" max="3840" width="9.109375" style="73"/>
    <col min="3841" max="3843" width="2.44140625" style="73" customWidth="1"/>
    <col min="3844" max="3844" width="48.109375" style="73" customWidth="1"/>
    <col min="3845" max="3845" width="8.109375" style="73" customWidth="1"/>
    <col min="3846" max="3846" width="0.88671875" style="73" customWidth="1"/>
    <col min="3847" max="3847" width="15.109375" style="73" customWidth="1"/>
    <col min="3848" max="3848" width="0.88671875" style="73" customWidth="1"/>
    <col min="3849" max="3849" width="15.109375" style="73" customWidth="1"/>
    <col min="3850" max="3850" width="0.88671875" style="73" customWidth="1"/>
    <col min="3851" max="3851" width="15.109375" style="73" customWidth="1"/>
    <col min="3852" max="3852" width="0.88671875" style="73" customWidth="1"/>
    <col min="3853" max="3853" width="15.109375" style="73" customWidth="1"/>
    <col min="3854" max="3854" width="0.88671875" style="73" customWidth="1"/>
    <col min="3855" max="3856" width="11.88671875" style="73" bestFit="1" customWidth="1"/>
    <col min="3857" max="3857" width="10.88671875" style="73" bestFit="1" customWidth="1"/>
    <col min="3858" max="3858" width="11.88671875" style="73" bestFit="1" customWidth="1"/>
    <col min="3859" max="4096" width="9.109375" style="73"/>
    <col min="4097" max="4099" width="2.44140625" style="73" customWidth="1"/>
    <col min="4100" max="4100" width="48.109375" style="73" customWidth="1"/>
    <col min="4101" max="4101" width="8.109375" style="73" customWidth="1"/>
    <col min="4102" max="4102" width="0.88671875" style="73" customWidth="1"/>
    <col min="4103" max="4103" width="15.109375" style="73" customWidth="1"/>
    <col min="4104" max="4104" width="0.88671875" style="73" customWidth="1"/>
    <col min="4105" max="4105" width="15.109375" style="73" customWidth="1"/>
    <col min="4106" max="4106" width="0.88671875" style="73" customWidth="1"/>
    <col min="4107" max="4107" width="15.109375" style="73" customWidth="1"/>
    <col min="4108" max="4108" width="0.88671875" style="73" customWidth="1"/>
    <col min="4109" max="4109" width="15.109375" style="73" customWidth="1"/>
    <col min="4110" max="4110" width="0.88671875" style="73" customWidth="1"/>
    <col min="4111" max="4112" width="11.88671875" style="73" bestFit="1" customWidth="1"/>
    <col min="4113" max="4113" width="10.88671875" style="73" bestFit="1" customWidth="1"/>
    <col min="4114" max="4114" width="11.88671875" style="73" bestFit="1" customWidth="1"/>
    <col min="4115" max="4352" width="9.109375" style="73"/>
    <col min="4353" max="4355" width="2.44140625" style="73" customWidth="1"/>
    <col min="4356" max="4356" width="48.109375" style="73" customWidth="1"/>
    <col min="4357" max="4357" width="8.109375" style="73" customWidth="1"/>
    <col min="4358" max="4358" width="0.88671875" style="73" customWidth="1"/>
    <col min="4359" max="4359" width="15.109375" style="73" customWidth="1"/>
    <col min="4360" max="4360" width="0.88671875" style="73" customWidth="1"/>
    <col min="4361" max="4361" width="15.109375" style="73" customWidth="1"/>
    <col min="4362" max="4362" width="0.88671875" style="73" customWidth="1"/>
    <col min="4363" max="4363" width="15.109375" style="73" customWidth="1"/>
    <col min="4364" max="4364" width="0.88671875" style="73" customWidth="1"/>
    <col min="4365" max="4365" width="15.109375" style="73" customWidth="1"/>
    <col min="4366" max="4366" width="0.88671875" style="73" customWidth="1"/>
    <col min="4367" max="4368" width="11.88671875" style="73" bestFit="1" customWidth="1"/>
    <col min="4369" max="4369" width="10.88671875" style="73" bestFit="1" customWidth="1"/>
    <col min="4370" max="4370" width="11.88671875" style="73" bestFit="1" customWidth="1"/>
    <col min="4371" max="4608" width="9.109375" style="73"/>
    <col min="4609" max="4611" width="2.44140625" style="73" customWidth="1"/>
    <col min="4612" max="4612" width="48.109375" style="73" customWidth="1"/>
    <col min="4613" max="4613" width="8.109375" style="73" customWidth="1"/>
    <col min="4614" max="4614" width="0.88671875" style="73" customWidth="1"/>
    <col min="4615" max="4615" width="15.109375" style="73" customWidth="1"/>
    <col min="4616" max="4616" width="0.88671875" style="73" customWidth="1"/>
    <col min="4617" max="4617" width="15.109375" style="73" customWidth="1"/>
    <col min="4618" max="4618" width="0.88671875" style="73" customWidth="1"/>
    <col min="4619" max="4619" width="15.109375" style="73" customWidth="1"/>
    <col min="4620" max="4620" width="0.88671875" style="73" customWidth="1"/>
    <col min="4621" max="4621" width="15.109375" style="73" customWidth="1"/>
    <col min="4622" max="4622" width="0.88671875" style="73" customWidth="1"/>
    <col min="4623" max="4624" width="11.88671875" style="73" bestFit="1" customWidth="1"/>
    <col min="4625" max="4625" width="10.88671875" style="73" bestFit="1" customWidth="1"/>
    <col min="4626" max="4626" width="11.88671875" style="73" bestFit="1" customWidth="1"/>
    <col min="4627" max="4864" width="9.109375" style="73"/>
    <col min="4865" max="4867" width="2.44140625" style="73" customWidth="1"/>
    <col min="4868" max="4868" width="48.109375" style="73" customWidth="1"/>
    <col min="4869" max="4869" width="8.109375" style="73" customWidth="1"/>
    <col min="4870" max="4870" width="0.88671875" style="73" customWidth="1"/>
    <col min="4871" max="4871" width="15.109375" style="73" customWidth="1"/>
    <col min="4872" max="4872" width="0.88671875" style="73" customWidth="1"/>
    <col min="4873" max="4873" width="15.109375" style="73" customWidth="1"/>
    <col min="4874" max="4874" width="0.88671875" style="73" customWidth="1"/>
    <col min="4875" max="4875" width="15.109375" style="73" customWidth="1"/>
    <col min="4876" max="4876" width="0.88671875" style="73" customWidth="1"/>
    <col min="4877" max="4877" width="15.109375" style="73" customWidth="1"/>
    <col min="4878" max="4878" width="0.88671875" style="73" customWidth="1"/>
    <col min="4879" max="4880" width="11.88671875" style="73" bestFit="1" customWidth="1"/>
    <col min="4881" max="4881" width="10.88671875" style="73" bestFit="1" customWidth="1"/>
    <col min="4882" max="4882" width="11.88671875" style="73" bestFit="1" customWidth="1"/>
    <col min="4883" max="5120" width="9.109375" style="73"/>
    <col min="5121" max="5123" width="2.44140625" style="73" customWidth="1"/>
    <col min="5124" max="5124" width="48.109375" style="73" customWidth="1"/>
    <col min="5125" max="5125" width="8.109375" style="73" customWidth="1"/>
    <col min="5126" max="5126" width="0.88671875" style="73" customWidth="1"/>
    <col min="5127" max="5127" width="15.109375" style="73" customWidth="1"/>
    <col min="5128" max="5128" width="0.88671875" style="73" customWidth="1"/>
    <col min="5129" max="5129" width="15.109375" style="73" customWidth="1"/>
    <col min="5130" max="5130" width="0.88671875" style="73" customWidth="1"/>
    <col min="5131" max="5131" width="15.109375" style="73" customWidth="1"/>
    <col min="5132" max="5132" width="0.88671875" style="73" customWidth="1"/>
    <col min="5133" max="5133" width="15.109375" style="73" customWidth="1"/>
    <col min="5134" max="5134" width="0.88671875" style="73" customWidth="1"/>
    <col min="5135" max="5136" width="11.88671875" style="73" bestFit="1" customWidth="1"/>
    <col min="5137" max="5137" width="10.88671875" style="73" bestFit="1" customWidth="1"/>
    <col min="5138" max="5138" width="11.88671875" style="73" bestFit="1" customWidth="1"/>
    <col min="5139" max="5376" width="9.109375" style="73"/>
    <col min="5377" max="5379" width="2.44140625" style="73" customWidth="1"/>
    <col min="5380" max="5380" width="48.109375" style="73" customWidth="1"/>
    <col min="5381" max="5381" width="8.109375" style="73" customWidth="1"/>
    <col min="5382" max="5382" width="0.88671875" style="73" customWidth="1"/>
    <col min="5383" max="5383" width="15.109375" style="73" customWidth="1"/>
    <col min="5384" max="5384" width="0.88671875" style="73" customWidth="1"/>
    <col min="5385" max="5385" width="15.109375" style="73" customWidth="1"/>
    <col min="5386" max="5386" width="0.88671875" style="73" customWidth="1"/>
    <col min="5387" max="5387" width="15.109375" style="73" customWidth="1"/>
    <col min="5388" max="5388" width="0.88671875" style="73" customWidth="1"/>
    <col min="5389" max="5389" width="15.109375" style="73" customWidth="1"/>
    <col min="5390" max="5390" width="0.88671875" style="73" customWidth="1"/>
    <col min="5391" max="5392" width="11.88671875" style="73" bestFit="1" customWidth="1"/>
    <col min="5393" max="5393" width="10.88671875" style="73" bestFit="1" customWidth="1"/>
    <col min="5394" max="5394" width="11.88671875" style="73" bestFit="1" customWidth="1"/>
    <col min="5395" max="5632" width="9.109375" style="73"/>
    <col min="5633" max="5635" width="2.44140625" style="73" customWidth="1"/>
    <col min="5636" max="5636" width="48.109375" style="73" customWidth="1"/>
    <col min="5637" max="5637" width="8.109375" style="73" customWidth="1"/>
    <col min="5638" max="5638" width="0.88671875" style="73" customWidth="1"/>
    <col min="5639" max="5639" width="15.109375" style="73" customWidth="1"/>
    <col min="5640" max="5640" width="0.88671875" style="73" customWidth="1"/>
    <col min="5641" max="5641" width="15.109375" style="73" customWidth="1"/>
    <col min="5642" max="5642" width="0.88671875" style="73" customWidth="1"/>
    <col min="5643" max="5643" width="15.109375" style="73" customWidth="1"/>
    <col min="5644" max="5644" width="0.88671875" style="73" customWidth="1"/>
    <col min="5645" max="5645" width="15.109375" style="73" customWidth="1"/>
    <col min="5646" max="5646" width="0.88671875" style="73" customWidth="1"/>
    <col min="5647" max="5648" width="11.88671875" style="73" bestFit="1" customWidth="1"/>
    <col min="5649" max="5649" width="10.88671875" style="73" bestFit="1" customWidth="1"/>
    <col min="5650" max="5650" width="11.88671875" style="73" bestFit="1" customWidth="1"/>
    <col min="5651" max="5888" width="9.109375" style="73"/>
    <col min="5889" max="5891" width="2.44140625" style="73" customWidth="1"/>
    <col min="5892" max="5892" width="48.109375" style="73" customWidth="1"/>
    <col min="5893" max="5893" width="8.109375" style="73" customWidth="1"/>
    <col min="5894" max="5894" width="0.88671875" style="73" customWidth="1"/>
    <col min="5895" max="5895" width="15.109375" style="73" customWidth="1"/>
    <col min="5896" max="5896" width="0.88671875" style="73" customWidth="1"/>
    <col min="5897" max="5897" width="15.109375" style="73" customWidth="1"/>
    <col min="5898" max="5898" width="0.88671875" style="73" customWidth="1"/>
    <col min="5899" max="5899" width="15.109375" style="73" customWidth="1"/>
    <col min="5900" max="5900" width="0.88671875" style="73" customWidth="1"/>
    <col min="5901" max="5901" width="15.109375" style="73" customWidth="1"/>
    <col min="5902" max="5902" width="0.88671875" style="73" customWidth="1"/>
    <col min="5903" max="5904" width="11.88671875" style="73" bestFit="1" customWidth="1"/>
    <col min="5905" max="5905" width="10.88671875" style="73" bestFit="1" customWidth="1"/>
    <col min="5906" max="5906" width="11.88671875" style="73" bestFit="1" customWidth="1"/>
    <col min="5907" max="6144" width="9.109375" style="73"/>
    <col min="6145" max="6147" width="2.44140625" style="73" customWidth="1"/>
    <col min="6148" max="6148" width="48.109375" style="73" customWidth="1"/>
    <col min="6149" max="6149" width="8.109375" style="73" customWidth="1"/>
    <col min="6150" max="6150" width="0.88671875" style="73" customWidth="1"/>
    <col min="6151" max="6151" width="15.109375" style="73" customWidth="1"/>
    <col min="6152" max="6152" width="0.88671875" style="73" customWidth="1"/>
    <col min="6153" max="6153" width="15.109375" style="73" customWidth="1"/>
    <col min="6154" max="6154" width="0.88671875" style="73" customWidth="1"/>
    <col min="6155" max="6155" width="15.109375" style="73" customWidth="1"/>
    <col min="6156" max="6156" width="0.88671875" style="73" customWidth="1"/>
    <col min="6157" max="6157" width="15.109375" style="73" customWidth="1"/>
    <col min="6158" max="6158" width="0.88671875" style="73" customWidth="1"/>
    <col min="6159" max="6160" width="11.88671875" style="73" bestFit="1" customWidth="1"/>
    <col min="6161" max="6161" width="10.88671875" style="73" bestFit="1" customWidth="1"/>
    <col min="6162" max="6162" width="11.88671875" style="73" bestFit="1" customWidth="1"/>
    <col min="6163" max="6400" width="9.109375" style="73"/>
    <col min="6401" max="6403" width="2.44140625" style="73" customWidth="1"/>
    <col min="6404" max="6404" width="48.109375" style="73" customWidth="1"/>
    <col min="6405" max="6405" width="8.109375" style="73" customWidth="1"/>
    <col min="6406" max="6406" width="0.88671875" style="73" customWidth="1"/>
    <col min="6407" max="6407" width="15.109375" style="73" customWidth="1"/>
    <col min="6408" max="6408" width="0.88671875" style="73" customWidth="1"/>
    <col min="6409" max="6409" width="15.109375" style="73" customWidth="1"/>
    <col min="6410" max="6410" width="0.88671875" style="73" customWidth="1"/>
    <col min="6411" max="6411" width="15.109375" style="73" customWidth="1"/>
    <col min="6412" max="6412" width="0.88671875" style="73" customWidth="1"/>
    <col min="6413" max="6413" width="15.109375" style="73" customWidth="1"/>
    <col min="6414" max="6414" width="0.88671875" style="73" customWidth="1"/>
    <col min="6415" max="6416" width="11.88671875" style="73" bestFit="1" customWidth="1"/>
    <col min="6417" max="6417" width="10.88671875" style="73" bestFit="1" customWidth="1"/>
    <col min="6418" max="6418" width="11.88671875" style="73" bestFit="1" customWidth="1"/>
    <col min="6419" max="6656" width="9.109375" style="73"/>
    <col min="6657" max="6659" width="2.44140625" style="73" customWidth="1"/>
    <col min="6660" max="6660" width="48.109375" style="73" customWidth="1"/>
    <col min="6661" max="6661" width="8.109375" style="73" customWidth="1"/>
    <col min="6662" max="6662" width="0.88671875" style="73" customWidth="1"/>
    <col min="6663" max="6663" width="15.109375" style="73" customWidth="1"/>
    <col min="6664" max="6664" width="0.88671875" style="73" customWidth="1"/>
    <col min="6665" max="6665" width="15.109375" style="73" customWidth="1"/>
    <col min="6666" max="6666" width="0.88671875" style="73" customWidth="1"/>
    <col min="6667" max="6667" width="15.109375" style="73" customWidth="1"/>
    <col min="6668" max="6668" width="0.88671875" style="73" customWidth="1"/>
    <col min="6669" max="6669" width="15.109375" style="73" customWidth="1"/>
    <col min="6670" max="6670" width="0.88671875" style="73" customWidth="1"/>
    <col min="6671" max="6672" width="11.88671875" style="73" bestFit="1" customWidth="1"/>
    <col min="6673" max="6673" width="10.88671875" style="73" bestFit="1" customWidth="1"/>
    <col min="6674" max="6674" width="11.88671875" style="73" bestFit="1" customWidth="1"/>
    <col min="6675" max="6912" width="9.109375" style="73"/>
    <col min="6913" max="6915" width="2.44140625" style="73" customWidth="1"/>
    <col min="6916" max="6916" width="48.109375" style="73" customWidth="1"/>
    <col min="6917" max="6917" width="8.109375" style="73" customWidth="1"/>
    <col min="6918" max="6918" width="0.88671875" style="73" customWidth="1"/>
    <col min="6919" max="6919" width="15.109375" style="73" customWidth="1"/>
    <col min="6920" max="6920" width="0.88671875" style="73" customWidth="1"/>
    <col min="6921" max="6921" width="15.109375" style="73" customWidth="1"/>
    <col min="6922" max="6922" width="0.88671875" style="73" customWidth="1"/>
    <col min="6923" max="6923" width="15.109375" style="73" customWidth="1"/>
    <col min="6924" max="6924" width="0.88671875" style="73" customWidth="1"/>
    <col min="6925" max="6925" width="15.109375" style="73" customWidth="1"/>
    <col min="6926" max="6926" width="0.88671875" style="73" customWidth="1"/>
    <col min="6927" max="6928" width="11.88671875" style="73" bestFit="1" customWidth="1"/>
    <col min="6929" max="6929" width="10.88671875" style="73" bestFit="1" customWidth="1"/>
    <col min="6930" max="6930" width="11.88671875" style="73" bestFit="1" customWidth="1"/>
    <col min="6931" max="7168" width="9.109375" style="73"/>
    <col min="7169" max="7171" width="2.44140625" style="73" customWidth="1"/>
    <col min="7172" max="7172" width="48.109375" style="73" customWidth="1"/>
    <col min="7173" max="7173" width="8.109375" style="73" customWidth="1"/>
    <col min="7174" max="7174" width="0.88671875" style="73" customWidth="1"/>
    <col min="7175" max="7175" width="15.109375" style="73" customWidth="1"/>
    <col min="7176" max="7176" width="0.88671875" style="73" customWidth="1"/>
    <col min="7177" max="7177" width="15.109375" style="73" customWidth="1"/>
    <col min="7178" max="7178" width="0.88671875" style="73" customWidth="1"/>
    <col min="7179" max="7179" width="15.109375" style="73" customWidth="1"/>
    <col min="7180" max="7180" width="0.88671875" style="73" customWidth="1"/>
    <col min="7181" max="7181" width="15.109375" style="73" customWidth="1"/>
    <col min="7182" max="7182" width="0.88671875" style="73" customWidth="1"/>
    <col min="7183" max="7184" width="11.88671875" style="73" bestFit="1" customWidth="1"/>
    <col min="7185" max="7185" width="10.88671875" style="73" bestFit="1" customWidth="1"/>
    <col min="7186" max="7186" width="11.88671875" style="73" bestFit="1" customWidth="1"/>
    <col min="7187" max="7424" width="9.109375" style="73"/>
    <col min="7425" max="7427" width="2.44140625" style="73" customWidth="1"/>
    <col min="7428" max="7428" width="48.109375" style="73" customWidth="1"/>
    <col min="7429" max="7429" width="8.109375" style="73" customWidth="1"/>
    <col min="7430" max="7430" width="0.88671875" style="73" customWidth="1"/>
    <col min="7431" max="7431" width="15.109375" style="73" customWidth="1"/>
    <col min="7432" max="7432" width="0.88671875" style="73" customWidth="1"/>
    <col min="7433" max="7433" width="15.109375" style="73" customWidth="1"/>
    <col min="7434" max="7434" width="0.88671875" style="73" customWidth="1"/>
    <col min="7435" max="7435" width="15.109375" style="73" customWidth="1"/>
    <col min="7436" max="7436" width="0.88671875" style="73" customWidth="1"/>
    <col min="7437" max="7437" width="15.109375" style="73" customWidth="1"/>
    <col min="7438" max="7438" width="0.88671875" style="73" customWidth="1"/>
    <col min="7439" max="7440" width="11.88671875" style="73" bestFit="1" customWidth="1"/>
    <col min="7441" max="7441" width="10.88671875" style="73" bestFit="1" customWidth="1"/>
    <col min="7442" max="7442" width="11.88671875" style="73" bestFit="1" customWidth="1"/>
    <col min="7443" max="7680" width="9.109375" style="73"/>
    <col min="7681" max="7683" width="2.44140625" style="73" customWidth="1"/>
    <col min="7684" max="7684" width="48.109375" style="73" customWidth="1"/>
    <col min="7685" max="7685" width="8.109375" style="73" customWidth="1"/>
    <col min="7686" max="7686" width="0.88671875" style="73" customWidth="1"/>
    <col min="7687" max="7687" width="15.109375" style="73" customWidth="1"/>
    <col min="7688" max="7688" width="0.88671875" style="73" customWidth="1"/>
    <col min="7689" max="7689" width="15.109375" style="73" customWidth="1"/>
    <col min="7690" max="7690" width="0.88671875" style="73" customWidth="1"/>
    <col min="7691" max="7691" width="15.109375" style="73" customWidth="1"/>
    <col min="7692" max="7692" width="0.88671875" style="73" customWidth="1"/>
    <col min="7693" max="7693" width="15.109375" style="73" customWidth="1"/>
    <col min="7694" max="7694" width="0.88671875" style="73" customWidth="1"/>
    <col min="7695" max="7696" width="11.88671875" style="73" bestFit="1" customWidth="1"/>
    <col min="7697" max="7697" width="10.88671875" style="73" bestFit="1" customWidth="1"/>
    <col min="7698" max="7698" width="11.88671875" style="73" bestFit="1" customWidth="1"/>
    <col min="7699" max="7936" width="9.109375" style="73"/>
    <col min="7937" max="7939" width="2.44140625" style="73" customWidth="1"/>
    <col min="7940" max="7940" width="48.109375" style="73" customWidth="1"/>
    <col min="7941" max="7941" width="8.109375" style="73" customWidth="1"/>
    <col min="7942" max="7942" width="0.88671875" style="73" customWidth="1"/>
    <col min="7943" max="7943" width="15.109375" style="73" customWidth="1"/>
    <col min="7944" max="7944" width="0.88671875" style="73" customWidth="1"/>
    <col min="7945" max="7945" width="15.109375" style="73" customWidth="1"/>
    <col min="7946" max="7946" width="0.88671875" style="73" customWidth="1"/>
    <col min="7947" max="7947" width="15.109375" style="73" customWidth="1"/>
    <col min="7948" max="7948" width="0.88671875" style="73" customWidth="1"/>
    <col min="7949" max="7949" width="15.109375" style="73" customWidth="1"/>
    <col min="7950" max="7950" width="0.88671875" style="73" customWidth="1"/>
    <col min="7951" max="7952" width="11.88671875" style="73" bestFit="1" customWidth="1"/>
    <col min="7953" max="7953" width="10.88671875" style="73" bestFit="1" customWidth="1"/>
    <col min="7954" max="7954" width="11.88671875" style="73" bestFit="1" customWidth="1"/>
    <col min="7955" max="8192" width="9.109375" style="73"/>
    <col min="8193" max="8195" width="2.44140625" style="73" customWidth="1"/>
    <col min="8196" max="8196" width="48.109375" style="73" customWidth="1"/>
    <col min="8197" max="8197" width="8.109375" style="73" customWidth="1"/>
    <col min="8198" max="8198" width="0.88671875" style="73" customWidth="1"/>
    <col min="8199" max="8199" width="15.109375" style="73" customWidth="1"/>
    <col min="8200" max="8200" width="0.88671875" style="73" customWidth="1"/>
    <col min="8201" max="8201" width="15.109375" style="73" customWidth="1"/>
    <col min="8202" max="8202" width="0.88671875" style="73" customWidth="1"/>
    <col min="8203" max="8203" width="15.109375" style="73" customWidth="1"/>
    <col min="8204" max="8204" width="0.88671875" style="73" customWidth="1"/>
    <col min="8205" max="8205" width="15.109375" style="73" customWidth="1"/>
    <col min="8206" max="8206" width="0.88671875" style="73" customWidth="1"/>
    <col min="8207" max="8208" width="11.88671875" style="73" bestFit="1" customWidth="1"/>
    <col min="8209" max="8209" width="10.88671875" style="73" bestFit="1" customWidth="1"/>
    <col min="8210" max="8210" width="11.88671875" style="73" bestFit="1" customWidth="1"/>
    <col min="8211" max="8448" width="9.109375" style="73"/>
    <col min="8449" max="8451" width="2.44140625" style="73" customWidth="1"/>
    <col min="8452" max="8452" width="48.109375" style="73" customWidth="1"/>
    <col min="8453" max="8453" width="8.109375" style="73" customWidth="1"/>
    <col min="8454" max="8454" width="0.88671875" style="73" customWidth="1"/>
    <col min="8455" max="8455" width="15.109375" style="73" customWidth="1"/>
    <col min="8456" max="8456" width="0.88671875" style="73" customWidth="1"/>
    <col min="8457" max="8457" width="15.109375" style="73" customWidth="1"/>
    <col min="8458" max="8458" width="0.88671875" style="73" customWidth="1"/>
    <col min="8459" max="8459" width="15.109375" style="73" customWidth="1"/>
    <col min="8460" max="8460" width="0.88671875" style="73" customWidth="1"/>
    <col min="8461" max="8461" width="15.109375" style="73" customWidth="1"/>
    <col min="8462" max="8462" width="0.88671875" style="73" customWidth="1"/>
    <col min="8463" max="8464" width="11.88671875" style="73" bestFit="1" customWidth="1"/>
    <col min="8465" max="8465" width="10.88671875" style="73" bestFit="1" customWidth="1"/>
    <col min="8466" max="8466" width="11.88671875" style="73" bestFit="1" customWidth="1"/>
    <col min="8467" max="8704" width="9.109375" style="73"/>
    <col min="8705" max="8707" width="2.44140625" style="73" customWidth="1"/>
    <col min="8708" max="8708" width="48.109375" style="73" customWidth="1"/>
    <col min="8709" max="8709" width="8.109375" style="73" customWidth="1"/>
    <col min="8710" max="8710" width="0.88671875" style="73" customWidth="1"/>
    <col min="8711" max="8711" width="15.109375" style="73" customWidth="1"/>
    <col min="8712" max="8712" width="0.88671875" style="73" customWidth="1"/>
    <col min="8713" max="8713" width="15.109375" style="73" customWidth="1"/>
    <col min="8714" max="8714" width="0.88671875" style="73" customWidth="1"/>
    <col min="8715" max="8715" width="15.109375" style="73" customWidth="1"/>
    <col min="8716" max="8716" width="0.88671875" style="73" customWidth="1"/>
    <col min="8717" max="8717" width="15.109375" style="73" customWidth="1"/>
    <col min="8718" max="8718" width="0.88671875" style="73" customWidth="1"/>
    <col min="8719" max="8720" width="11.88671875" style="73" bestFit="1" customWidth="1"/>
    <col min="8721" max="8721" width="10.88671875" style="73" bestFit="1" customWidth="1"/>
    <col min="8722" max="8722" width="11.88671875" style="73" bestFit="1" customWidth="1"/>
    <col min="8723" max="8960" width="9.109375" style="73"/>
    <col min="8961" max="8963" width="2.44140625" style="73" customWidth="1"/>
    <col min="8964" max="8964" width="48.109375" style="73" customWidth="1"/>
    <col min="8965" max="8965" width="8.109375" style="73" customWidth="1"/>
    <col min="8966" max="8966" width="0.88671875" style="73" customWidth="1"/>
    <col min="8967" max="8967" width="15.109375" style="73" customWidth="1"/>
    <col min="8968" max="8968" width="0.88671875" style="73" customWidth="1"/>
    <col min="8969" max="8969" width="15.109375" style="73" customWidth="1"/>
    <col min="8970" max="8970" width="0.88671875" style="73" customWidth="1"/>
    <col min="8971" max="8971" width="15.109375" style="73" customWidth="1"/>
    <col min="8972" max="8972" width="0.88671875" style="73" customWidth="1"/>
    <col min="8973" max="8973" width="15.109375" style="73" customWidth="1"/>
    <col min="8974" max="8974" width="0.88671875" style="73" customWidth="1"/>
    <col min="8975" max="8976" width="11.88671875" style="73" bestFit="1" customWidth="1"/>
    <col min="8977" max="8977" width="10.88671875" style="73" bestFit="1" customWidth="1"/>
    <col min="8978" max="8978" width="11.88671875" style="73" bestFit="1" customWidth="1"/>
    <col min="8979" max="9216" width="9.109375" style="73"/>
    <col min="9217" max="9219" width="2.44140625" style="73" customWidth="1"/>
    <col min="9220" max="9220" width="48.109375" style="73" customWidth="1"/>
    <col min="9221" max="9221" width="8.109375" style="73" customWidth="1"/>
    <col min="9222" max="9222" width="0.88671875" style="73" customWidth="1"/>
    <col min="9223" max="9223" width="15.109375" style="73" customWidth="1"/>
    <col min="9224" max="9224" width="0.88671875" style="73" customWidth="1"/>
    <col min="9225" max="9225" width="15.109375" style="73" customWidth="1"/>
    <col min="9226" max="9226" width="0.88671875" style="73" customWidth="1"/>
    <col min="9227" max="9227" width="15.109375" style="73" customWidth="1"/>
    <col min="9228" max="9228" width="0.88671875" style="73" customWidth="1"/>
    <col min="9229" max="9229" width="15.109375" style="73" customWidth="1"/>
    <col min="9230" max="9230" width="0.88671875" style="73" customWidth="1"/>
    <col min="9231" max="9232" width="11.88671875" style="73" bestFit="1" customWidth="1"/>
    <col min="9233" max="9233" width="10.88671875" style="73" bestFit="1" customWidth="1"/>
    <col min="9234" max="9234" width="11.88671875" style="73" bestFit="1" customWidth="1"/>
    <col min="9235" max="9472" width="9.109375" style="73"/>
    <col min="9473" max="9475" width="2.44140625" style="73" customWidth="1"/>
    <col min="9476" max="9476" width="48.109375" style="73" customWidth="1"/>
    <col min="9477" max="9477" width="8.109375" style="73" customWidth="1"/>
    <col min="9478" max="9478" width="0.88671875" style="73" customWidth="1"/>
    <col min="9479" max="9479" width="15.109375" style="73" customWidth="1"/>
    <col min="9480" max="9480" width="0.88671875" style="73" customWidth="1"/>
    <col min="9481" max="9481" width="15.109375" style="73" customWidth="1"/>
    <col min="9482" max="9482" width="0.88671875" style="73" customWidth="1"/>
    <col min="9483" max="9483" width="15.109375" style="73" customWidth="1"/>
    <col min="9484" max="9484" width="0.88671875" style="73" customWidth="1"/>
    <col min="9485" max="9485" width="15.109375" style="73" customWidth="1"/>
    <col min="9486" max="9486" width="0.88671875" style="73" customWidth="1"/>
    <col min="9487" max="9488" width="11.88671875" style="73" bestFit="1" customWidth="1"/>
    <col min="9489" max="9489" width="10.88671875" style="73" bestFit="1" customWidth="1"/>
    <col min="9490" max="9490" width="11.88671875" style="73" bestFit="1" customWidth="1"/>
    <col min="9491" max="9728" width="9.109375" style="73"/>
    <col min="9729" max="9731" width="2.44140625" style="73" customWidth="1"/>
    <col min="9732" max="9732" width="48.109375" style="73" customWidth="1"/>
    <col min="9733" max="9733" width="8.109375" style="73" customWidth="1"/>
    <col min="9734" max="9734" width="0.88671875" style="73" customWidth="1"/>
    <col min="9735" max="9735" width="15.109375" style="73" customWidth="1"/>
    <col min="9736" max="9736" width="0.88671875" style="73" customWidth="1"/>
    <col min="9737" max="9737" width="15.109375" style="73" customWidth="1"/>
    <col min="9738" max="9738" width="0.88671875" style="73" customWidth="1"/>
    <col min="9739" max="9739" width="15.109375" style="73" customWidth="1"/>
    <col min="9740" max="9740" width="0.88671875" style="73" customWidth="1"/>
    <col min="9741" max="9741" width="15.109375" style="73" customWidth="1"/>
    <col min="9742" max="9742" width="0.88671875" style="73" customWidth="1"/>
    <col min="9743" max="9744" width="11.88671875" style="73" bestFit="1" customWidth="1"/>
    <col min="9745" max="9745" width="10.88671875" style="73" bestFit="1" customWidth="1"/>
    <col min="9746" max="9746" width="11.88671875" style="73" bestFit="1" customWidth="1"/>
    <col min="9747" max="9984" width="9.109375" style="73"/>
    <col min="9985" max="9987" width="2.44140625" style="73" customWidth="1"/>
    <col min="9988" max="9988" width="48.109375" style="73" customWidth="1"/>
    <col min="9989" max="9989" width="8.109375" style="73" customWidth="1"/>
    <col min="9990" max="9990" width="0.88671875" style="73" customWidth="1"/>
    <col min="9991" max="9991" width="15.109375" style="73" customWidth="1"/>
    <col min="9992" max="9992" width="0.88671875" style="73" customWidth="1"/>
    <col min="9993" max="9993" width="15.109375" style="73" customWidth="1"/>
    <col min="9994" max="9994" width="0.88671875" style="73" customWidth="1"/>
    <col min="9995" max="9995" width="15.109375" style="73" customWidth="1"/>
    <col min="9996" max="9996" width="0.88671875" style="73" customWidth="1"/>
    <col min="9997" max="9997" width="15.109375" style="73" customWidth="1"/>
    <col min="9998" max="9998" width="0.88671875" style="73" customWidth="1"/>
    <col min="9999" max="10000" width="11.88671875" style="73" bestFit="1" customWidth="1"/>
    <col min="10001" max="10001" width="10.88671875" style="73" bestFit="1" customWidth="1"/>
    <col min="10002" max="10002" width="11.88671875" style="73" bestFit="1" customWidth="1"/>
    <col min="10003" max="10240" width="9.109375" style="73"/>
    <col min="10241" max="10243" width="2.44140625" style="73" customWidth="1"/>
    <col min="10244" max="10244" width="48.109375" style="73" customWidth="1"/>
    <col min="10245" max="10245" width="8.109375" style="73" customWidth="1"/>
    <col min="10246" max="10246" width="0.88671875" style="73" customWidth="1"/>
    <col min="10247" max="10247" width="15.109375" style="73" customWidth="1"/>
    <col min="10248" max="10248" width="0.88671875" style="73" customWidth="1"/>
    <col min="10249" max="10249" width="15.109375" style="73" customWidth="1"/>
    <col min="10250" max="10250" width="0.88671875" style="73" customWidth="1"/>
    <col min="10251" max="10251" width="15.109375" style="73" customWidth="1"/>
    <col min="10252" max="10252" width="0.88671875" style="73" customWidth="1"/>
    <col min="10253" max="10253" width="15.109375" style="73" customWidth="1"/>
    <col min="10254" max="10254" width="0.88671875" style="73" customWidth="1"/>
    <col min="10255" max="10256" width="11.88671875" style="73" bestFit="1" customWidth="1"/>
    <col min="10257" max="10257" width="10.88671875" style="73" bestFit="1" customWidth="1"/>
    <col min="10258" max="10258" width="11.88671875" style="73" bestFit="1" customWidth="1"/>
    <col min="10259" max="10496" width="9.109375" style="73"/>
    <col min="10497" max="10499" width="2.44140625" style="73" customWidth="1"/>
    <col min="10500" max="10500" width="48.109375" style="73" customWidth="1"/>
    <col min="10501" max="10501" width="8.109375" style="73" customWidth="1"/>
    <col min="10502" max="10502" width="0.88671875" style="73" customWidth="1"/>
    <col min="10503" max="10503" width="15.109375" style="73" customWidth="1"/>
    <col min="10504" max="10504" width="0.88671875" style="73" customWidth="1"/>
    <col min="10505" max="10505" width="15.109375" style="73" customWidth="1"/>
    <col min="10506" max="10506" width="0.88671875" style="73" customWidth="1"/>
    <col min="10507" max="10507" width="15.109375" style="73" customWidth="1"/>
    <col min="10508" max="10508" width="0.88671875" style="73" customWidth="1"/>
    <col min="10509" max="10509" width="15.109375" style="73" customWidth="1"/>
    <col min="10510" max="10510" width="0.88671875" style="73" customWidth="1"/>
    <col min="10511" max="10512" width="11.88671875" style="73" bestFit="1" customWidth="1"/>
    <col min="10513" max="10513" width="10.88671875" style="73" bestFit="1" customWidth="1"/>
    <col min="10514" max="10514" width="11.88671875" style="73" bestFit="1" customWidth="1"/>
    <col min="10515" max="10752" width="9.109375" style="73"/>
    <col min="10753" max="10755" width="2.44140625" style="73" customWidth="1"/>
    <col min="10756" max="10756" width="48.109375" style="73" customWidth="1"/>
    <col min="10757" max="10757" width="8.109375" style="73" customWidth="1"/>
    <col min="10758" max="10758" width="0.88671875" style="73" customWidth="1"/>
    <col min="10759" max="10759" width="15.109375" style="73" customWidth="1"/>
    <col min="10760" max="10760" width="0.88671875" style="73" customWidth="1"/>
    <col min="10761" max="10761" width="15.109375" style="73" customWidth="1"/>
    <col min="10762" max="10762" width="0.88671875" style="73" customWidth="1"/>
    <col min="10763" max="10763" width="15.109375" style="73" customWidth="1"/>
    <col min="10764" max="10764" width="0.88671875" style="73" customWidth="1"/>
    <col min="10765" max="10765" width="15.109375" style="73" customWidth="1"/>
    <col min="10766" max="10766" width="0.88671875" style="73" customWidth="1"/>
    <col min="10767" max="10768" width="11.88671875" style="73" bestFit="1" customWidth="1"/>
    <col min="10769" max="10769" width="10.88671875" style="73" bestFit="1" customWidth="1"/>
    <col min="10770" max="10770" width="11.88671875" style="73" bestFit="1" customWidth="1"/>
    <col min="10771" max="11008" width="9.109375" style="73"/>
    <col min="11009" max="11011" width="2.44140625" style="73" customWidth="1"/>
    <col min="11012" max="11012" width="48.109375" style="73" customWidth="1"/>
    <col min="11013" max="11013" width="8.109375" style="73" customWidth="1"/>
    <col min="11014" max="11014" width="0.88671875" style="73" customWidth="1"/>
    <col min="11015" max="11015" width="15.109375" style="73" customWidth="1"/>
    <col min="11016" max="11016" width="0.88671875" style="73" customWidth="1"/>
    <col min="11017" max="11017" width="15.109375" style="73" customWidth="1"/>
    <col min="11018" max="11018" width="0.88671875" style="73" customWidth="1"/>
    <col min="11019" max="11019" width="15.109375" style="73" customWidth="1"/>
    <col min="11020" max="11020" width="0.88671875" style="73" customWidth="1"/>
    <col min="11021" max="11021" width="15.109375" style="73" customWidth="1"/>
    <col min="11022" max="11022" width="0.88671875" style="73" customWidth="1"/>
    <col min="11023" max="11024" width="11.88671875" style="73" bestFit="1" customWidth="1"/>
    <col min="11025" max="11025" width="10.88671875" style="73" bestFit="1" customWidth="1"/>
    <col min="11026" max="11026" width="11.88671875" style="73" bestFit="1" customWidth="1"/>
    <col min="11027" max="11264" width="9.109375" style="73"/>
    <col min="11265" max="11267" width="2.44140625" style="73" customWidth="1"/>
    <col min="11268" max="11268" width="48.109375" style="73" customWidth="1"/>
    <col min="11269" max="11269" width="8.109375" style="73" customWidth="1"/>
    <col min="11270" max="11270" width="0.88671875" style="73" customWidth="1"/>
    <col min="11271" max="11271" width="15.109375" style="73" customWidth="1"/>
    <col min="11272" max="11272" width="0.88671875" style="73" customWidth="1"/>
    <col min="11273" max="11273" width="15.109375" style="73" customWidth="1"/>
    <col min="11274" max="11274" width="0.88671875" style="73" customWidth="1"/>
    <col min="11275" max="11275" width="15.109375" style="73" customWidth="1"/>
    <col min="11276" max="11276" width="0.88671875" style="73" customWidth="1"/>
    <col min="11277" max="11277" width="15.109375" style="73" customWidth="1"/>
    <col min="11278" max="11278" width="0.88671875" style="73" customWidth="1"/>
    <col min="11279" max="11280" width="11.88671875" style="73" bestFit="1" customWidth="1"/>
    <col min="11281" max="11281" width="10.88671875" style="73" bestFit="1" customWidth="1"/>
    <col min="11282" max="11282" width="11.88671875" style="73" bestFit="1" customWidth="1"/>
    <col min="11283" max="11520" width="9.109375" style="73"/>
    <col min="11521" max="11523" width="2.44140625" style="73" customWidth="1"/>
    <col min="11524" max="11524" width="48.109375" style="73" customWidth="1"/>
    <col min="11525" max="11525" width="8.109375" style="73" customWidth="1"/>
    <col min="11526" max="11526" width="0.88671875" style="73" customWidth="1"/>
    <col min="11527" max="11527" width="15.109375" style="73" customWidth="1"/>
    <col min="11528" max="11528" width="0.88671875" style="73" customWidth="1"/>
    <col min="11529" max="11529" width="15.109375" style="73" customWidth="1"/>
    <col min="11530" max="11530" width="0.88671875" style="73" customWidth="1"/>
    <col min="11531" max="11531" width="15.109375" style="73" customWidth="1"/>
    <col min="11532" max="11532" width="0.88671875" style="73" customWidth="1"/>
    <col min="11533" max="11533" width="15.109375" style="73" customWidth="1"/>
    <col min="11534" max="11534" width="0.88671875" style="73" customWidth="1"/>
    <col min="11535" max="11536" width="11.88671875" style="73" bestFit="1" customWidth="1"/>
    <col min="11537" max="11537" width="10.88671875" style="73" bestFit="1" customWidth="1"/>
    <col min="11538" max="11538" width="11.88671875" style="73" bestFit="1" customWidth="1"/>
    <col min="11539" max="11776" width="9.109375" style="73"/>
    <col min="11777" max="11779" width="2.44140625" style="73" customWidth="1"/>
    <col min="11780" max="11780" width="48.109375" style="73" customWidth="1"/>
    <col min="11781" max="11781" width="8.109375" style="73" customWidth="1"/>
    <col min="11782" max="11782" width="0.88671875" style="73" customWidth="1"/>
    <col min="11783" max="11783" width="15.109375" style="73" customWidth="1"/>
    <col min="11784" max="11784" width="0.88671875" style="73" customWidth="1"/>
    <col min="11785" max="11785" width="15.109375" style="73" customWidth="1"/>
    <col min="11786" max="11786" width="0.88671875" style="73" customWidth="1"/>
    <col min="11787" max="11787" width="15.109375" style="73" customWidth="1"/>
    <col min="11788" max="11788" width="0.88671875" style="73" customWidth="1"/>
    <col min="11789" max="11789" width="15.109375" style="73" customWidth="1"/>
    <col min="11790" max="11790" width="0.88671875" style="73" customWidth="1"/>
    <col min="11791" max="11792" width="11.88671875" style="73" bestFit="1" customWidth="1"/>
    <col min="11793" max="11793" width="10.88671875" style="73" bestFit="1" customWidth="1"/>
    <col min="11794" max="11794" width="11.88671875" style="73" bestFit="1" customWidth="1"/>
    <col min="11795" max="12032" width="9.109375" style="73"/>
    <col min="12033" max="12035" width="2.44140625" style="73" customWidth="1"/>
    <col min="12036" max="12036" width="48.109375" style="73" customWidth="1"/>
    <col min="12037" max="12037" width="8.109375" style="73" customWidth="1"/>
    <col min="12038" max="12038" width="0.88671875" style="73" customWidth="1"/>
    <col min="12039" max="12039" width="15.109375" style="73" customWidth="1"/>
    <col min="12040" max="12040" width="0.88671875" style="73" customWidth="1"/>
    <col min="12041" max="12041" width="15.109375" style="73" customWidth="1"/>
    <col min="12042" max="12042" width="0.88671875" style="73" customWidth="1"/>
    <col min="12043" max="12043" width="15.109375" style="73" customWidth="1"/>
    <col min="12044" max="12044" width="0.88671875" style="73" customWidth="1"/>
    <col min="12045" max="12045" width="15.109375" style="73" customWidth="1"/>
    <col min="12046" max="12046" width="0.88671875" style="73" customWidth="1"/>
    <col min="12047" max="12048" width="11.88671875" style="73" bestFit="1" customWidth="1"/>
    <col min="12049" max="12049" width="10.88671875" style="73" bestFit="1" customWidth="1"/>
    <col min="12050" max="12050" width="11.88671875" style="73" bestFit="1" customWidth="1"/>
    <col min="12051" max="12288" width="9.109375" style="73"/>
    <col min="12289" max="12291" width="2.44140625" style="73" customWidth="1"/>
    <col min="12292" max="12292" width="48.109375" style="73" customWidth="1"/>
    <col min="12293" max="12293" width="8.109375" style="73" customWidth="1"/>
    <col min="12294" max="12294" width="0.88671875" style="73" customWidth="1"/>
    <col min="12295" max="12295" width="15.109375" style="73" customWidth="1"/>
    <col min="12296" max="12296" width="0.88671875" style="73" customWidth="1"/>
    <col min="12297" max="12297" width="15.109375" style="73" customWidth="1"/>
    <col min="12298" max="12298" width="0.88671875" style="73" customWidth="1"/>
    <col min="12299" max="12299" width="15.109375" style="73" customWidth="1"/>
    <col min="12300" max="12300" width="0.88671875" style="73" customWidth="1"/>
    <col min="12301" max="12301" width="15.109375" style="73" customWidth="1"/>
    <col min="12302" max="12302" width="0.88671875" style="73" customWidth="1"/>
    <col min="12303" max="12304" width="11.88671875" style="73" bestFit="1" customWidth="1"/>
    <col min="12305" max="12305" width="10.88671875" style="73" bestFit="1" customWidth="1"/>
    <col min="12306" max="12306" width="11.88671875" style="73" bestFit="1" customWidth="1"/>
    <col min="12307" max="12544" width="9.109375" style="73"/>
    <col min="12545" max="12547" width="2.44140625" style="73" customWidth="1"/>
    <col min="12548" max="12548" width="48.109375" style="73" customWidth="1"/>
    <col min="12549" max="12549" width="8.109375" style="73" customWidth="1"/>
    <col min="12550" max="12550" width="0.88671875" style="73" customWidth="1"/>
    <col min="12551" max="12551" width="15.109375" style="73" customWidth="1"/>
    <col min="12552" max="12552" width="0.88671875" style="73" customWidth="1"/>
    <col min="12553" max="12553" width="15.109375" style="73" customWidth="1"/>
    <col min="12554" max="12554" width="0.88671875" style="73" customWidth="1"/>
    <col min="12555" max="12555" width="15.109375" style="73" customWidth="1"/>
    <col min="12556" max="12556" width="0.88671875" style="73" customWidth="1"/>
    <col min="12557" max="12557" width="15.109375" style="73" customWidth="1"/>
    <col min="12558" max="12558" width="0.88671875" style="73" customWidth="1"/>
    <col min="12559" max="12560" width="11.88671875" style="73" bestFit="1" customWidth="1"/>
    <col min="12561" max="12561" width="10.88671875" style="73" bestFit="1" customWidth="1"/>
    <col min="12562" max="12562" width="11.88671875" style="73" bestFit="1" customWidth="1"/>
    <col min="12563" max="12800" width="9.109375" style="73"/>
    <col min="12801" max="12803" width="2.44140625" style="73" customWidth="1"/>
    <col min="12804" max="12804" width="48.109375" style="73" customWidth="1"/>
    <col min="12805" max="12805" width="8.109375" style="73" customWidth="1"/>
    <col min="12806" max="12806" width="0.88671875" style="73" customWidth="1"/>
    <col min="12807" max="12807" width="15.109375" style="73" customWidth="1"/>
    <col min="12808" max="12808" width="0.88671875" style="73" customWidth="1"/>
    <col min="12809" max="12809" width="15.109375" style="73" customWidth="1"/>
    <col min="12810" max="12810" width="0.88671875" style="73" customWidth="1"/>
    <col min="12811" max="12811" width="15.109375" style="73" customWidth="1"/>
    <col min="12812" max="12812" width="0.88671875" style="73" customWidth="1"/>
    <col min="12813" max="12813" width="15.109375" style="73" customWidth="1"/>
    <col min="12814" max="12814" width="0.88671875" style="73" customWidth="1"/>
    <col min="12815" max="12816" width="11.88671875" style="73" bestFit="1" customWidth="1"/>
    <col min="12817" max="12817" width="10.88671875" style="73" bestFit="1" customWidth="1"/>
    <col min="12818" max="12818" width="11.88671875" style="73" bestFit="1" customWidth="1"/>
    <col min="12819" max="13056" width="9.109375" style="73"/>
    <col min="13057" max="13059" width="2.44140625" style="73" customWidth="1"/>
    <col min="13060" max="13060" width="48.109375" style="73" customWidth="1"/>
    <col min="13061" max="13061" width="8.109375" style="73" customWidth="1"/>
    <col min="13062" max="13062" width="0.88671875" style="73" customWidth="1"/>
    <col min="13063" max="13063" width="15.109375" style="73" customWidth="1"/>
    <col min="13064" max="13064" width="0.88671875" style="73" customWidth="1"/>
    <col min="13065" max="13065" width="15.109375" style="73" customWidth="1"/>
    <col min="13066" max="13066" width="0.88671875" style="73" customWidth="1"/>
    <col min="13067" max="13067" width="15.109375" style="73" customWidth="1"/>
    <col min="13068" max="13068" width="0.88671875" style="73" customWidth="1"/>
    <col min="13069" max="13069" width="15.109375" style="73" customWidth="1"/>
    <col min="13070" max="13070" width="0.88671875" style="73" customWidth="1"/>
    <col min="13071" max="13072" width="11.88671875" style="73" bestFit="1" customWidth="1"/>
    <col min="13073" max="13073" width="10.88671875" style="73" bestFit="1" customWidth="1"/>
    <col min="13074" max="13074" width="11.88671875" style="73" bestFit="1" customWidth="1"/>
    <col min="13075" max="13312" width="9.109375" style="73"/>
    <col min="13313" max="13315" width="2.44140625" style="73" customWidth="1"/>
    <col min="13316" max="13316" width="48.109375" style="73" customWidth="1"/>
    <col min="13317" max="13317" width="8.109375" style="73" customWidth="1"/>
    <col min="13318" max="13318" width="0.88671875" style="73" customWidth="1"/>
    <col min="13319" max="13319" width="15.109375" style="73" customWidth="1"/>
    <col min="13320" max="13320" width="0.88671875" style="73" customWidth="1"/>
    <col min="13321" max="13321" width="15.109375" style="73" customWidth="1"/>
    <col min="13322" max="13322" width="0.88671875" style="73" customWidth="1"/>
    <col min="13323" max="13323" width="15.109375" style="73" customWidth="1"/>
    <col min="13324" max="13324" width="0.88671875" style="73" customWidth="1"/>
    <col min="13325" max="13325" width="15.109375" style="73" customWidth="1"/>
    <col min="13326" max="13326" width="0.88671875" style="73" customWidth="1"/>
    <col min="13327" max="13328" width="11.88671875" style="73" bestFit="1" customWidth="1"/>
    <col min="13329" max="13329" width="10.88671875" style="73" bestFit="1" customWidth="1"/>
    <col min="13330" max="13330" width="11.88671875" style="73" bestFit="1" customWidth="1"/>
    <col min="13331" max="13568" width="9.109375" style="73"/>
    <col min="13569" max="13571" width="2.44140625" style="73" customWidth="1"/>
    <col min="13572" max="13572" width="48.109375" style="73" customWidth="1"/>
    <col min="13573" max="13573" width="8.109375" style="73" customWidth="1"/>
    <col min="13574" max="13574" width="0.88671875" style="73" customWidth="1"/>
    <col min="13575" max="13575" width="15.109375" style="73" customWidth="1"/>
    <col min="13576" max="13576" width="0.88671875" style="73" customWidth="1"/>
    <col min="13577" max="13577" width="15.109375" style="73" customWidth="1"/>
    <col min="13578" max="13578" width="0.88671875" style="73" customWidth="1"/>
    <col min="13579" max="13579" width="15.109375" style="73" customWidth="1"/>
    <col min="13580" max="13580" width="0.88671875" style="73" customWidth="1"/>
    <col min="13581" max="13581" width="15.109375" style="73" customWidth="1"/>
    <col min="13582" max="13582" width="0.88671875" style="73" customWidth="1"/>
    <col min="13583" max="13584" width="11.88671875" style="73" bestFit="1" customWidth="1"/>
    <col min="13585" max="13585" width="10.88671875" style="73" bestFit="1" customWidth="1"/>
    <col min="13586" max="13586" width="11.88671875" style="73" bestFit="1" customWidth="1"/>
    <col min="13587" max="13824" width="9.109375" style="73"/>
    <col min="13825" max="13827" width="2.44140625" style="73" customWidth="1"/>
    <col min="13828" max="13828" width="48.109375" style="73" customWidth="1"/>
    <col min="13829" max="13829" width="8.109375" style="73" customWidth="1"/>
    <col min="13830" max="13830" width="0.88671875" style="73" customWidth="1"/>
    <col min="13831" max="13831" width="15.109375" style="73" customWidth="1"/>
    <col min="13832" max="13832" width="0.88671875" style="73" customWidth="1"/>
    <col min="13833" max="13833" width="15.109375" style="73" customWidth="1"/>
    <col min="13834" max="13834" width="0.88671875" style="73" customWidth="1"/>
    <col min="13835" max="13835" width="15.109375" style="73" customWidth="1"/>
    <col min="13836" max="13836" width="0.88671875" style="73" customWidth="1"/>
    <col min="13837" max="13837" width="15.109375" style="73" customWidth="1"/>
    <col min="13838" max="13838" width="0.88671875" style="73" customWidth="1"/>
    <col min="13839" max="13840" width="11.88671875" style="73" bestFit="1" customWidth="1"/>
    <col min="13841" max="13841" width="10.88671875" style="73" bestFit="1" customWidth="1"/>
    <col min="13842" max="13842" width="11.88671875" style="73" bestFit="1" customWidth="1"/>
    <col min="13843" max="14080" width="9.109375" style="73"/>
    <col min="14081" max="14083" width="2.44140625" style="73" customWidth="1"/>
    <col min="14084" max="14084" width="48.109375" style="73" customWidth="1"/>
    <col min="14085" max="14085" width="8.109375" style="73" customWidth="1"/>
    <col min="14086" max="14086" width="0.88671875" style="73" customWidth="1"/>
    <col min="14087" max="14087" width="15.109375" style="73" customWidth="1"/>
    <col min="14088" max="14088" width="0.88671875" style="73" customWidth="1"/>
    <col min="14089" max="14089" width="15.109375" style="73" customWidth="1"/>
    <col min="14090" max="14090" width="0.88671875" style="73" customWidth="1"/>
    <col min="14091" max="14091" width="15.109375" style="73" customWidth="1"/>
    <col min="14092" max="14092" width="0.88671875" style="73" customWidth="1"/>
    <col min="14093" max="14093" width="15.109375" style="73" customWidth="1"/>
    <col min="14094" max="14094" width="0.88671875" style="73" customWidth="1"/>
    <col min="14095" max="14096" width="11.88671875" style="73" bestFit="1" customWidth="1"/>
    <col min="14097" max="14097" width="10.88671875" style="73" bestFit="1" customWidth="1"/>
    <col min="14098" max="14098" width="11.88671875" style="73" bestFit="1" customWidth="1"/>
    <col min="14099" max="14336" width="9.109375" style="73"/>
    <col min="14337" max="14339" width="2.44140625" style="73" customWidth="1"/>
    <col min="14340" max="14340" width="48.109375" style="73" customWidth="1"/>
    <col min="14341" max="14341" width="8.109375" style="73" customWidth="1"/>
    <col min="14342" max="14342" width="0.88671875" style="73" customWidth="1"/>
    <col min="14343" max="14343" width="15.109375" style="73" customWidth="1"/>
    <col min="14344" max="14344" width="0.88671875" style="73" customWidth="1"/>
    <col min="14345" max="14345" width="15.109375" style="73" customWidth="1"/>
    <col min="14346" max="14346" width="0.88671875" style="73" customWidth="1"/>
    <col min="14347" max="14347" width="15.109375" style="73" customWidth="1"/>
    <col min="14348" max="14348" width="0.88671875" style="73" customWidth="1"/>
    <col min="14349" max="14349" width="15.109375" style="73" customWidth="1"/>
    <col min="14350" max="14350" width="0.88671875" style="73" customWidth="1"/>
    <col min="14351" max="14352" width="11.88671875" style="73" bestFit="1" customWidth="1"/>
    <col min="14353" max="14353" width="10.88671875" style="73" bestFit="1" customWidth="1"/>
    <col min="14354" max="14354" width="11.88671875" style="73" bestFit="1" customWidth="1"/>
    <col min="14355" max="14592" width="9.109375" style="73"/>
    <col min="14593" max="14595" width="2.44140625" style="73" customWidth="1"/>
    <col min="14596" max="14596" width="48.109375" style="73" customWidth="1"/>
    <col min="14597" max="14597" width="8.109375" style="73" customWidth="1"/>
    <col min="14598" max="14598" width="0.88671875" style="73" customWidth="1"/>
    <col min="14599" max="14599" width="15.109375" style="73" customWidth="1"/>
    <col min="14600" max="14600" width="0.88671875" style="73" customWidth="1"/>
    <col min="14601" max="14601" width="15.109375" style="73" customWidth="1"/>
    <col min="14602" max="14602" width="0.88671875" style="73" customWidth="1"/>
    <col min="14603" max="14603" width="15.109375" style="73" customWidth="1"/>
    <col min="14604" max="14604" width="0.88671875" style="73" customWidth="1"/>
    <col min="14605" max="14605" width="15.109375" style="73" customWidth="1"/>
    <col min="14606" max="14606" width="0.88671875" style="73" customWidth="1"/>
    <col min="14607" max="14608" width="11.88671875" style="73" bestFit="1" customWidth="1"/>
    <col min="14609" max="14609" width="10.88671875" style="73" bestFit="1" customWidth="1"/>
    <col min="14610" max="14610" width="11.88671875" style="73" bestFit="1" customWidth="1"/>
    <col min="14611" max="14848" width="9.109375" style="73"/>
    <col min="14849" max="14851" width="2.44140625" style="73" customWidth="1"/>
    <col min="14852" max="14852" width="48.109375" style="73" customWidth="1"/>
    <col min="14853" max="14853" width="8.109375" style="73" customWidth="1"/>
    <col min="14854" max="14854" width="0.88671875" style="73" customWidth="1"/>
    <col min="14855" max="14855" width="15.109375" style="73" customWidth="1"/>
    <col min="14856" max="14856" width="0.88671875" style="73" customWidth="1"/>
    <col min="14857" max="14857" width="15.109375" style="73" customWidth="1"/>
    <col min="14858" max="14858" width="0.88671875" style="73" customWidth="1"/>
    <col min="14859" max="14859" width="15.109375" style="73" customWidth="1"/>
    <col min="14860" max="14860" width="0.88671875" style="73" customWidth="1"/>
    <col min="14861" max="14861" width="15.109375" style="73" customWidth="1"/>
    <col min="14862" max="14862" width="0.88671875" style="73" customWidth="1"/>
    <col min="14863" max="14864" width="11.88671875" style="73" bestFit="1" customWidth="1"/>
    <col min="14865" max="14865" width="10.88671875" style="73" bestFit="1" customWidth="1"/>
    <col min="14866" max="14866" width="11.88671875" style="73" bestFit="1" customWidth="1"/>
    <col min="14867" max="15104" width="9.109375" style="73"/>
    <col min="15105" max="15107" width="2.44140625" style="73" customWidth="1"/>
    <col min="15108" max="15108" width="48.109375" style="73" customWidth="1"/>
    <col min="15109" max="15109" width="8.109375" style="73" customWidth="1"/>
    <col min="15110" max="15110" width="0.88671875" style="73" customWidth="1"/>
    <col min="15111" max="15111" width="15.109375" style="73" customWidth="1"/>
    <col min="15112" max="15112" width="0.88671875" style="73" customWidth="1"/>
    <col min="15113" max="15113" width="15.109375" style="73" customWidth="1"/>
    <col min="15114" max="15114" width="0.88671875" style="73" customWidth="1"/>
    <col min="15115" max="15115" width="15.109375" style="73" customWidth="1"/>
    <col min="15116" max="15116" width="0.88671875" style="73" customWidth="1"/>
    <col min="15117" max="15117" width="15.109375" style="73" customWidth="1"/>
    <col min="15118" max="15118" width="0.88671875" style="73" customWidth="1"/>
    <col min="15119" max="15120" width="11.88671875" style="73" bestFit="1" customWidth="1"/>
    <col min="15121" max="15121" width="10.88671875" style="73" bestFit="1" customWidth="1"/>
    <col min="15122" max="15122" width="11.88671875" style="73" bestFit="1" customWidth="1"/>
    <col min="15123" max="15360" width="9.109375" style="73"/>
    <col min="15361" max="15363" width="2.44140625" style="73" customWidth="1"/>
    <col min="15364" max="15364" width="48.109375" style="73" customWidth="1"/>
    <col min="15365" max="15365" width="8.109375" style="73" customWidth="1"/>
    <col min="15366" max="15366" width="0.88671875" style="73" customWidth="1"/>
    <col min="15367" max="15367" width="15.109375" style="73" customWidth="1"/>
    <col min="15368" max="15368" width="0.88671875" style="73" customWidth="1"/>
    <col min="15369" max="15369" width="15.109375" style="73" customWidth="1"/>
    <col min="15370" max="15370" width="0.88671875" style="73" customWidth="1"/>
    <col min="15371" max="15371" width="15.109375" style="73" customWidth="1"/>
    <col min="15372" max="15372" width="0.88671875" style="73" customWidth="1"/>
    <col min="15373" max="15373" width="15.109375" style="73" customWidth="1"/>
    <col min="15374" max="15374" width="0.88671875" style="73" customWidth="1"/>
    <col min="15375" max="15376" width="11.88671875" style="73" bestFit="1" customWidth="1"/>
    <col min="15377" max="15377" width="10.88671875" style="73" bestFit="1" customWidth="1"/>
    <col min="15378" max="15378" width="11.88671875" style="73" bestFit="1" customWidth="1"/>
    <col min="15379" max="15616" width="9.109375" style="73"/>
    <col min="15617" max="15619" width="2.44140625" style="73" customWidth="1"/>
    <col min="15620" max="15620" width="48.109375" style="73" customWidth="1"/>
    <col min="15621" max="15621" width="8.109375" style="73" customWidth="1"/>
    <col min="15622" max="15622" width="0.88671875" style="73" customWidth="1"/>
    <col min="15623" max="15623" width="15.109375" style="73" customWidth="1"/>
    <col min="15624" max="15624" width="0.88671875" style="73" customWidth="1"/>
    <col min="15625" max="15625" width="15.109375" style="73" customWidth="1"/>
    <col min="15626" max="15626" width="0.88671875" style="73" customWidth="1"/>
    <col min="15627" max="15627" width="15.109375" style="73" customWidth="1"/>
    <col min="15628" max="15628" width="0.88671875" style="73" customWidth="1"/>
    <col min="15629" max="15629" width="15.109375" style="73" customWidth="1"/>
    <col min="15630" max="15630" width="0.88671875" style="73" customWidth="1"/>
    <col min="15631" max="15632" width="11.88671875" style="73" bestFit="1" customWidth="1"/>
    <col min="15633" max="15633" width="10.88671875" style="73" bestFit="1" customWidth="1"/>
    <col min="15634" max="15634" width="11.88671875" style="73" bestFit="1" customWidth="1"/>
    <col min="15635" max="15872" width="9.109375" style="73"/>
    <col min="15873" max="15875" width="2.44140625" style="73" customWidth="1"/>
    <col min="15876" max="15876" width="48.109375" style="73" customWidth="1"/>
    <col min="15877" max="15877" width="8.109375" style="73" customWidth="1"/>
    <col min="15878" max="15878" width="0.88671875" style="73" customWidth="1"/>
    <col min="15879" max="15879" width="15.109375" style="73" customWidth="1"/>
    <col min="15880" max="15880" width="0.88671875" style="73" customWidth="1"/>
    <col min="15881" max="15881" width="15.109375" style="73" customWidth="1"/>
    <col min="15882" max="15882" width="0.88671875" style="73" customWidth="1"/>
    <col min="15883" max="15883" width="15.109375" style="73" customWidth="1"/>
    <col min="15884" max="15884" width="0.88671875" style="73" customWidth="1"/>
    <col min="15885" max="15885" width="15.109375" style="73" customWidth="1"/>
    <col min="15886" max="15886" width="0.88671875" style="73" customWidth="1"/>
    <col min="15887" max="15888" width="11.88671875" style="73" bestFit="1" customWidth="1"/>
    <col min="15889" max="15889" width="10.88671875" style="73" bestFit="1" customWidth="1"/>
    <col min="15890" max="15890" width="11.88671875" style="73" bestFit="1" customWidth="1"/>
    <col min="15891" max="16128" width="9.109375" style="73"/>
    <col min="16129" max="16131" width="2.44140625" style="73" customWidth="1"/>
    <col min="16132" max="16132" width="48.109375" style="73" customWidth="1"/>
    <col min="16133" max="16133" width="8.109375" style="73" customWidth="1"/>
    <col min="16134" max="16134" width="0.88671875" style="73" customWidth="1"/>
    <col min="16135" max="16135" width="15.109375" style="73" customWidth="1"/>
    <col min="16136" max="16136" width="0.88671875" style="73" customWidth="1"/>
    <col min="16137" max="16137" width="15.109375" style="73" customWidth="1"/>
    <col min="16138" max="16138" width="0.88671875" style="73" customWidth="1"/>
    <col min="16139" max="16139" width="15.109375" style="73" customWidth="1"/>
    <col min="16140" max="16140" width="0.88671875" style="73" customWidth="1"/>
    <col min="16141" max="16141" width="15.109375" style="73" customWidth="1"/>
    <col min="16142" max="16142" width="0.88671875" style="73" customWidth="1"/>
    <col min="16143" max="16144" width="11.88671875" style="73" bestFit="1" customWidth="1"/>
    <col min="16145" max="16145" width="10.88671875" style="73" bestFit="1" customWidth="1"/>
    <col min="16146" max="16146" width="11.88671875" style="73" bestFit="1" customWidth="1"/>
    <col min="16147" max="16384" width="9.109375" style="73"/>
  </cols>
  <sheetData>
    <row r="1" spans="1:19" ht="21" customHeight="1">
      <c r="A1" s="147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0" t="s">
        <v>73</v>
      </c>
      <c r="N1" s="2"/>
      <c r="O1" s="2"/>
    </row>
    <row r="2" spans="1:19" ht="21" customHeight="1">
      <c r="A2" s="2" t="s">
        <v>115</v>
      </c>
      <c r="B2" s="1"/>
      <c r="C2" s="1"/>
      <c r="D2" s="1"/>
      <c r="M2" s="50" t="s">
        <v>75</v>
      </c>
    </row>
    <row r="3" spans="1:19" ht="21" customHeight="1">
      <c r="A3" s="51" t="s">
        <v>264</v>
      </c>
      <c r="B3" s="7"/>
      <c r="C3" s="7"/>
      <c r="D3" s="7"/>
      <c r="E3" s="74"/>
      <c r="F3" s="74"/>
      <c r="G3" s="74"/>
      <c r="H3" s="74"/>
      <c r="I3" s="74"/>
      <c r="J3" s="74"/>
      <c r="K3" s="74"/>
      <c r="L3" s="74"/>
      <c r="M3" s="75"/>
    </row>
    <row r="4" spans="1:19" ht="1.95" customHeight="1"/>
    <row r="5" spans="1:19" ht="19.2" customHeight="1">
      <c r="A5" s="2"/>
      <c r="B5" s="1"/>
      <c r="C5" s="1"/>
      <c r="D5" s="1"/>
      <c r="E5" s="4"/>
      <c r="F5" s="4"/>
      <c r="G5" s="141" t="s">
        <v>3</v>
      </c>
      <c r="H5" s="141"/>
      <c r="I5" s="141"/>
      <c r="J5" s="141"/>
      <c r="K5" s="141"/>
      <c r="L5" s="141"/>
      <c r="M5" s="141"/>
      <c r="N5" s="1"/>
    </row>
    <row r="6" spans="1:19" ht="19.2" customHeight="1">
      <c r="A6" s="1"/>
      <c r="B6" s="1"/>
      <c r="C6" s="1"/>
      <c r="D6" s="1"/>
      <c r="E6" s="4"/>
      <c r="F6" s="4"/>
      <c r="G6" s="142" t="s">
        <v>4</v>
      </c>
      <c r="H6" s="142"/>
      <c r="I6" s="142"/>
      <c r="J6" s="4"/>
      <c r="K6" s="141" t="s">
        <v>5</v>
      </c>
      <c r="L6" s="141"/>
      <c r="M6" s="141"/>
      <c r="N6" s="1"/>
    </row>
    <row r="7" spans="1:19" ht="19.2" customHeight="1">
      <c r="A7" s="1"/>
      <c r="B7" s="1"/>
      <c r="C7" s="1"/>
      <c r="D7" s="1"/>
      <c r="E7" s="4"/>
      <c r="F7" s="4"/>
      <c r="G7" s="146">
        <v>2026</v>
      </c>
      <c r="H7" s="4"/>
      <c r="I7" s="146">
        <v>2025</v>
      </c>
      <c r="J7" s="4"/>
      <c r="K7" s="146">
        <v>2026</v>
      </c>
      <c r="L7" s="4"/>
      <c r="M7" s="146">
        <v>2025</v>
      </c>
      <c r="N7" s="1"/>
    </row>
    <row r="8" spans="1:19" ht="19.5" customHeight="1">
      <c r="A8" s="2" t="s">
        <v>116</v>
      </c>
      <c r="B8" s="1"/>
      <c r="C8" s="1"/>
      <c r="D8" s="1"/>
      <c r="E8" s="1"/>
      <c r="F8" s="1"/>
      <c r="G8" s="10"/>
      <c r="H8" s="10"/>
      <c r="I8" s="10"/>
      <c r="J8" s="10"/>
      <c r="K8" s="10"/>
      <c r="L8" s="10"/>
      <c r="M8" s="10"/>
      <c r="N8" s="1"/>
    </row>
    <row r="9" spans="1:19" ht="19.5" customHeight="1">
      <c r="A9" s="1"/>
      <c r="B9" s="1" t="s">
        <v>277</v>
      </c>
      <c r="C9" s="1"/>
      <c r="D9" s="1"/>
      <c r="E9" s="1"/>
      <c r="F9" s="15"/>
      <c r="G9" s="117">
        <v>-13378368</v>
      </c>
      <c r="H9" s="117"/>
      <c r="I9" s="117">
        <v>-10856552</v>
      </c>
      <c r="J9" s="117"/>
      <c r="K9" s="117">
        <v>-15117263</v>
      </c>
      <c r="L9" s="117"/>
      <c r="M9" s="117">
        <v>-19129607</v>
      </c>
      <c r="N9" s="1"/>
      <c r="P9" s="78"/>
      <c r="Q9" s="78"/>
      <c r="R9" s="78"/>
      <c r="S9" s="78"/>
    </row>
    <row r="10" spans="1:19" ht="19.5" customHeight="1">
      <c r="A10" s="1"/>
      <c r="B10" s="1" t="s">
        <v>259</v>
      </c>
      <c r="C10" s="1"/>
      <c r="D10" s="1"/>
      <c r="E10" s="1"/>
      <c r="F10" s="15"/>
      <c r="G10" s="15"/>
      <c r="H10" s="15"/>
      <c r="I10" s="15"/>
      <c r="J10" s="15"/>
      <c r="K10" s="15"/>
      <c r="L10" s="15"/>
      <c r="M10" s="15"/>
      <c r="N10" s="1"/>
    </row>
    <row r="11" spans="1:19" ht="19.5" customHeight="1">
      <c r="A11" s="1"/>
      <c r="B11" s="1" t="s">
        <v>245</v>
      </c>
      <c r="C11" s="1"/>
      <c r="D11" s="1"/>
      <c r="E11" s="1"/>
      <c r="F11" s="15"/>
      <c r="G11" s="117">
        <v>0</v>
      </c>
      <c r="H11" s="117"/>
      <c r="I11" s="117">
        <v>1106918</v>
      </c>
      <c r="J11" s="117"/>
      <c r="K11" s="117">
        <v>0</v>
      </c>
      <c r="L11" s="117"/>
      <c r="M11" s="117">
        <v>0</v>
      </c>
      <c r="N11" s="1"/>
    </row>
    <row r="12" spans="1:19" ht="19.5" customHeight="1">
      <c r="A12" s="1"/>
      <c r="B12" s="1" t="s">
        <v>117</v>
      </c>
      <c r="C12" s="1"/>
      <c r="D12" s="1"/>
      <c r="E12" s="1"/>
      <c r="F12" s="1"/>
      <c r="G12" s="15"/>
      <c r="H12" s="10"/>
      <c r="I12" s="15"/>
      <c r="J12" s="9"/>
      <c r="K12" s="15"/>
      <c r="L12" s="10"/>
      <c r="M12" s="15"/>
      <c r="N12" s="1"/>
      <c r="P12" s="78"/>
      <c r="Q12" s="78"/>
    </row>
    <row r="13" spans="1:19" ht="21" customHeight="1">
      <c r="A13" s="1"/>
      <c r="B13" s="1" t="s">
        <v>285</v>
      </c>
      <c r="C13" s="1"/>
      <c r="D13" s="1"/>
      <c r="E13" s="1"/>
      <c r="F13" s="1"/>
      <c r="G13" s="15">
        <v>5324596</v>
      </c>
      <c r="H13" s="10"/>
      <c r="I13" s="15">
        <v>5975566</v>
      </c>
      <c r="J13" s="117"/>
      <c r="K13" s="15">
        <v>5301572</v>
      </c>
      <c r="L13" s="10"/>
      <c r="M13" s="117">
        <v>5955431</v>
      </c>
      <c r="N13" s="1"/>
      <c r="P13" s="78"/>
      <c r="Q13" s="78"/>
    </row>
    <row r="14" spans="1:19" ht="21" customHeight="1">
      <c r="A14" s="1"/>
      <c r="B14" s="126" t="s">
        <v>272</v>
      </c>
      <c r="C14" s="126"/>
      <c r="D14" s="1"/>
      <c r="E14" s="1"/>
      <c r="F14" s="1"/>
      <c r="G14" s="15">
        <v>0</v>
      </c>
      <c r="H14" s="10"/>
      <c r="I14" s="15">
        <v>853659.66000000015</v>
      </c>
      <c r="J14" s="117"/>
      <c r="K14" s="15">
        <v>0</v>
      </c>
      <c r="L14" s="10"/>
      <c r="M14" s="117">
        <v>853659.66000000015</v>
      </c>
      <c r="N14" s="1"/>
      <c r="P14" s="78"/>
      <c r="Q14" s="78"/>
    </row>
    <row r="15" spans="1:19" ht="21" customHeight="1">
      <c r="A15" s="1"/>
      <c r="B15" s="1" t="s">
        <v>118</v>
      </c>
      <c r="C15" s="1"/>
      <c r="D15" s="1"/>
      <c r="E15" s="1"/>
      <c r="F15" s="1"/>
      <c r="G15" s="15">
        <v>712668</v>
      </c>
      <c r="H15" s="10"/>
      <c r="I15" s="15">
        <v>711383</v>
      </c>
      <c r="J15" s="117"/>
      <c r="K15" s="15">
        <v>712668</v>
      </c>
      <c r="L15" s="10"/>
      <c r="M15" s="117">
        <v>711383</v>
      </c>
      <c r="N15" s="1"/>
      <c r="P15" s="78"/>
      <c r="Q15" s="78"/>
    </row>
    <row r="16" spans="1:19" ht="21" customHeight="1">
      <c r="A16" s="1"/>
      <c r="B16" s="1" t="s">
        <v>119</v>
      </c>
      <c r="C16" s="1"/>
      <c r="D16" s="1"/>
      <c r="E16" s="1"/>
      <c r="F16" s="1"/>
      <c r="G16" s="15">
        <v>1538167</v>
      </c>
      <c r="H16" s="10"/>
      <c r="I16" s="15">
        <v>32268381</v>
      </c>
      <c r="J16" s="117"/>
      <c r="K16" s="15">
        <v>1183401</v>
      </c>
      <c r="L16" s="10"/>
      <c r="M16" s="117">
        <v>1183400</v>
      </c>
      <c r="N16" s="1"/>
      <c r="P16" s="78"/>
      <c r="Q16" s="78"/>
    </row>
    <row r="17" spans="1:14">
      <c r="A17" s="1"/>
      <c r="B17" s="1" t="s">
        <v>89</v>
      </c>
      <c r="C17" s="1"/>
      <c r="D17" s="1"/>
      <c r="E17" s="1"/>
      <c r="F17" s="15"/>
      <c r="G17" s="79">
        <v>2719695</v>
      </c>
      <c r="H17" s="79"/>
      <c r="I17" s="15">
        <v>0</v>
      </c>
      <c r="K17" s="15">
        <v>5836999</v>
      </c>
      <c r="M17" s="140">
        <v>0</v>
      </c>
      <c r="N17" s="1"/>
    </row>
    <row r="18" spans="1:14">
      <c r="A18" s="1"/>
      <c r="B18" s="1" t="s">
        <v>282</v>
      </c>
      <c r="C18" s="1"/>
      <c r="D18" s="1"/>
      <c r="E18" s="1"/>
      <c r="F18" s="15"/>
      <c r="G18" s="79">
        <v>0</v>
      </c>
      <c r="H18" s="79"/>
      <c r="I18" s="15">
        <v>0</v>
      </c>
      <c r="K18" s="15">
        <v>-567016</v>
      </c>
      <c r="M18" s="117">
        <v>-551610</v>
      </c>
      <c r="N18" s="1"/>
    </row>
    <row r="19" spans="1:14">
      <c r="A19" s="1"/>
      <c r="B19" s="1" t="s">
        <v>290</v>
      </c>
      <c r="C19" s="1"/>
      <c r="D19" s="1"/>
      <c r="E19" s="1"/>
      <c r="F19" s="15"/>
      <c r="G19" s="79">
        <v>-76586</v>
      </c>
      <c r="H19" s="79"/>
      <c r="I19" s="15">
        <v>1023983</v>
      </c>
      <c r="K19" s="15">
        <v>2844884</v>
      </c>
      <c r="M19" s="117">
        <v>938790</v>
      </c>
      <c r="N19" s="1"/>
    </row>
    <row r="20" spans="1:14">
      <c r="A20" s="1"/>
      <c r="B20" s="1" t="s">
        <v>250</v>
      </c>
      <c r="C20" s="1"/>
      <c r="D20" s="1"/>
      <c r="E20" s="1"/>
      <c r="F20" s="15"/>
      <c r="G20" s="79">
        <v>0</v>
      </c>
      <c r="H20" s="79"/>
      <c r="I20" s="15">
        <v>198876</v>
      </c>
      <c r="K20" s="100">
        <v>0</v>
      </c>
      <c r="M20" s="117">
        <v>281319</v>
      </c>
      <c r="N20" s="1"/>
    </row>
    <row r="21" spans="1:14">
      <c r="A21" s="1"/>
      <c r="B21" s="1" t="s">
        <v>286</v>
      </c>
      <c r="C21" s="1"/>
      <c r="D21" s="1"/>
      <c r="E21" s="1"/>
      <c r="F21" s="15"/>
      <c r="G21" s="79">
        <v>-1850542</v>
      </c>
      <c r="H21" s="79"/>
      <c r="I21" s="15">
        <v>-5751</v>
      </c>
      <c r="J21" s="15"/>
      <c r="K21" s="15">
        <v>-1869811</v>
      </c>
      <c r="L21" s="15"/>
      <c r="M21" s="117">
        <v>-5751</v>
      </c>
      <c r="N21" s="1"/>
    </row>
    <row r="22" spans="1:14">
      <c r="A22" s="1"/>
      <c r="B22" s="1" t="s">
        <v>120</v>
      </c>
      <c r="C22" s="1"/>
      <c r="D22" s="1"/>
      <c r="E22" s="1"/>
      <c r="F22" s="1"/>
      <c r="G22" s="15">
        <v>0</v>
      </c>
      <c r="H22" s="15"/>
      <c r="I22" s="15">
        <v>833228</v>
      </c>
      <c r="J22" s="15"/>
      <c r="K22" s="15">
        <v>0</v>
      </c>
      <c r="L22" s="15"/>
      <c r="M22" s="117">
        <v>0</v>
      </c>
      <c r="N22" s="1"/>
    </row>
    <row r="23" spans="1:14">
      <c r="A23" s="1"/>
      <c r="B23" s="1" t="s">
        <v>293</v>
      </c>
      <c r="C23" s="1"/>
      <c r="D23" s="1"/>
      <c r="E23" s="1"/>
      <c r="F23" s="1"/>
      <c r="G23" s="15">
        <v>210122</v>
      </c>
      <c r="H23" s="15"/>
      <c r="I23" s="15">
        <v>-878880</v>
      </c>
      <c r="J23" s="15"/>
      <c r="K23" s="15">
        <v>210122</v>
      </c>
      <c r="L23" s="15"/>
      <c r="M23" s="117">
        <v>-873866</v>
      </c>
      <c r="N23" s="1"/>
    </row>
    <row r="24" spans="1:14">
      <c r="A24" s="1"/>
      <c r="B24" s="1" t="s">
        <v>77</v>
      </c>
      <c r="C24" s="1"/>
      <c r="D24" s="1"/>
      <c r="E24" s="1"/>
      <c r="F24" s="1"/>
      <c r="G24" s="15">
        <v>-6908</v>
      </c>
      <c r="H24" s="15"/>
      <c r="I24" s="128">
        <v>-25871</v>
      </c>
      <c r="J24" s="15"/>
      <c r="K24" s="15">
        <v>-3080443</v>
      </c>
      <c r="L24" s="15"/>
      <c r="M24" s="117">
        <v>-3293243</v>
      </c>
      <c r="N24" s="1"/>
    </row>
    <row r="25" spans="1:14">
      <c r="A25" s="1"/>
      <c r="B25" s="1" t="s">
        <v>78</v>
      </c>
      <c r="C25" s="1"/>
      <c r="D25" s="1"/>
      <c r="E25" s="1"/>
      <c r="F25" s="1"/>
      <c r="G25" s="15">
        <v>355361</v>
      </c>
      <c r="H25" s="10"/>
      <c r="I25" s="15">
        <v>1038921</v>
      </c>
      <c r="J25" s="9"/>
      <c r="K25" s="15">
        <v>373213</v>
      </c>
      <c r="L25" s="10"/>
      <c r="M25" s="118">
        <v>1062723</v>
      </c>
      <c r="N25" s="1"/>
    </row>
    <row r="26" spans="1:14">
      <c r="A26" s="1"/>
      <c r="B26" s="1" t="s">
        <v>251</v>
      </c>
      <c r="C26" s="1"/>
      <c r="D26" s="1"/>
      <c r="E26" s="1"/>
      <c r="F26" s="1"/>
      <c r="G26" s="80"/>
      <c r="H26" s="15"/>
      <c r="I26" s="80"/>
      <c r="J26" s="15"/>
      <c r="K26" s="80"/>
      <c r="L26" s="15"/>
      <c r="M26" s="80"/>
      <c r="N26" s="1"/>
    </row>
    <row r="27" spans="1:14">
      <c r="A27" s="1"/>
      <c r="B27" s="1"/>
      <c r="C27" s="1" t="s">
        <v>252</v>
      </c>
      <c r="D27" s="1"/>
      <c r="E27" s="1"/>
      <c r="F27" s="1"/>
      <c r="G27" s="15">
        <v>-4451795</v>
      </c>
      <c r="H27" s="10"/>
      <c r="I27" s="15">
        <v>32243861.66</v>
      </c>
      <c r="J27" s="9"/>
      <c r="K27" s="15">
        <v>-4171674</v>
      </c>
      <c r="L27" s="10"/>
      <c r="M27" s="15">
        <v>-12867371.34</v>
      </c>
      <c r="N27" s="1"/>
    </row>
    <row r="28" spans="1:14" ht="19.5" customHeight="1">
      <c r="A28" s="1"/>
      <c r="B28" s="1" t="s">
        <v>253</v>
      </c>
      <c r="C28" s="1"/>
      <c r="D28" s="1"/>
      <c r="E28" s="1"/>
      <c r="F28" s="1"/>
      <c r="G28" s="9"/>
      <c r="H28" s="10"/>
      <c r="J28" s="10"/>
      <c r="K28" s="9"/>
      <c r="L28" s="10"/>
      <c r="M28" s="9"/>
      <c r="N28" s="1"/>
    </row>
    <row r="29" spans="1:14" ht="19.5" customHeight="1">
      <c r="A29" s="1"/>
      <c r="B29" s="1"/>
      <c r="C29" s="1"/>
      <c r="D29" s="1" t="s">
        <v>121</v>
      </c>
      <c r="E29" s="1"/>
      <c r="F29" s="1"/>
      <c r="G29" s="15">
        <v>6426355</v>
      </c>
      <c r="H29" s="10"/>
      <c r="I29" s="15">
        <v>-1416634</v>
      </c>
      <c r="J29" s="9"/>
      <c r="K29" s="15">
        <v>369238</v>
      </c>
      <c r="L29" s="10"/>
      <c r="M29" s="15">
        <v>-1224884</v>
      </c>
      <c r="N29" s="1"/>
    </row>
    <row r="30" spans="1:14" ht="19.5" customHeight="1">
      <c r="A30" s="1"/>
      <c r="B30" s="1"/>
      <c r="C30" s="1"/>
      <c r="D30" s="1" t="s">
        <v>122</v>
      </c>
      <c r="E30" s="1"/>
      <c r="F30" s="1"/>
      <c r="G30" s="15">
        <v>214669</v>
      </c>
      <c r="H30" s="10"/>
      <c r="I30" s="15">
        <v>1552749</v>
      </c>
      <c r="J30" s="55"/>
      <c r="K30" s="15">
        <v>214669</v>
      </c>
      <c r="L30" s="10"/>
      <c r="M30" s="15">
        <v>-216907</v>
      </c>
      <c r="N30" s="1"/>
    </row>
    <row r="31" spans="1:14" ht="19.5" customHeight="1">
      <c r="A31" s="1"/>
      <c r="B31" s="1"/>
      <c r="C31" s="1"/>
      <c r="D31" s="1" t="s">
        <v>294</v>
      </c>
      <c r="E31" s="1"/>
      <c r="F31" s="1"/>
      <c r="G31" s="15">
        <v>-1072076</v>
      </c>
      <c r="H31" s="10"/>
      <c r="I31" s="15">
        <v>-328213</v>
      </c>
      <c r="J31" s="55"/>
      <c r="K31" s="15">
        <v>0</v>
      </c>
      <c r="L31" s="10"/>
      <c r="M31" s="15">
        <v>0</v>
      </c>
      <c r="N31" s="1"/>
    </row>
    <row r="32" spans="1:14" ht="19.5" customHeight="1">
      <c r="A32" s="1"/>
      <c r="B32" s="1"/>
      <c r="C32" s="1"/>
      <c r="D32" s="1" t="s">
        <v>20</v>
      </c>
      <c r="E32" s="1"/>
      <c r="F32" s="1"/>
      <c r="G32" s="15">
        <v>-1174735</v>
      </c>
      <c r="H32" s="10"/>
      <c r="I32" s="15">
        <v>-1724528</v>
      </c>
      <c r="J32" s="55"/>
      <c r="K32" s="15">
        <v>-1169632</v>
      </c>
      <c r="L32" s="10"/>
      <c r="M32" s="15">
        <v>-338941</v>
      </c>
      <c r="N32" s="1"/>
    </row>
    <row r="33" spans="1:14">
      <c r="A33" s="1"/>
      <c r="B33" s="56"/>
      <c r="C33" s="1"/>
      <c r="D33" s="12" t="s">
        <v>29</v>
      </c>
      <c r="E33" s="1"/>
      <c r="F33" s="1"/>
      <c r="G33" s="15">
        <v>250600</v>
      </c>
      <c r="H33" s="10"/>
      <c r="I33" s="15">
        <v>140000</v>
      </c>
      <c r="J33" s="9"/>
      <c r="K33" s="15">
        <v>250600</v>
      </c>
      <c r="L33" s="10"/>
      <c r="M33" s="15">
        <v>140000</v>
      </c>
      <c r="N33" s="1"/>
    </row>
    <row r="34" spans="1:14" ht="19.5" customHeight="1">
      <c r="A34" s="1"/>
      <c r="B34" s="1" t="s">
        <v>254</v>
      </c>
      <c r="C34" s="1"/>
      <c r="D34" s="1"/>
      <c r="E34" s="1"/>
      <c r="F34" s="1"/>
      <c r="G34" s="15"/>
      <c r="H34" s="10"/>
      <c r="I34" s="15"/>
      <c r="J34" s="55"/>
      <c r="K34" s="15"/>
      <c r="L34" s="10"/>
      <c r="M34" s="15"/>
      <c r="N34" s="1"/>
    </row>
    <row r="35" spans="1:14" ht="19.5" customHeight="1">
      <c r="A35" s="1"/>
      <c r="B35" s="1"/>
      <c r="C35" s="1"/>
      <c r="D35" s="1" t="s">
        <v>41</v>
      </c>
      <c r="E35" s="1"/>
      <c r="F35" s="1"/>
      <c r="G35" s="15">
        <v>-5097199</v>
      </c>
      <c r="H35" s="10"/>
      <c r="I35" s="15">
        <v>-15333424</v>
      </c>
      <c r="J35" s="55"/>
      <c r="K35" s="15">
        <v>-2778702</v>
      </c>
      <c r="L35" s="10"/>
      <c r="M35" s="15">
        <v>-10056362</v>
      </c>
      <c r="N35" s="1"/>
    </row>
    <row r="36" spans="1:14" ht="19.5" customHeight="1">
      <c r="A36" s="1"/>
      <c r="B36" s="1"/>
      <c r="C36" s="1"/>
      <c r="D36" s="1" t="s">
        <v>123</v>
      </c>
      <c r="E36" s="1"/>
      <c r="F36" s="1"/>
      <c r="G36" s="15">
        <v>0</v>
      </c>
      <c r="H36" s="10"/>
      <c r="I36" s="15">
        <v>-2924790</v>
      </c>
      <c r="J36" s="55"/>
      <c r="K36" s="15">
        <v>0</v>
      </c>
      <c r="L36" s="10"/>
      <c r="M36" s="15">
        <v>-231550</v>
      </c>
      <c r="N36" s="1"/>
    </row>
    <row r="37" spans="1:14" ht="19.5" customHeight="1">
      <c r="A37" s="1"/>
      <c r="B37" s="1"/>
      <c r="C37" s="1"/>
      <c r="D37" s="1" t="s">
        <v>46</v>
      </c>
      <c r="E37" s="1"/>
      <c r="F37" s="1"/>
      <c r="G37" s="15">
        <v>-301781</v>
      </c>
      <c r="H37" s="10"/>
      <c r="I37" s="15">
        <v>3828</v>
      </c>
      <c r="J37" s="55"/>
      <c r="K37" s="15">
        <v>-25981</v>
      </c>
      <c r="L37" s="10"/>
      <c r="M37" s="15">
        <v>-71708</v>
      </c>
      <c r="N37" s="1"/>
    </row>
    <row r="38" spans="1:14">
      <c r="A38" s="1"/>
      <c r="B38" s="1"/>
      <c r="C38" s="2" t="s">
        <v>124</v>
      </c>
      <c r="D38" s="1"/>
      <c r="E38" s="1"/>
      <c r="F38" s="1"/>
      <c r="G38" s="80">
        <v>-5205962</v>
      </c>
      <c r="H38" s="10"/>
      <c r="I38" s="80">
        <v>12212849.66</v>
      </c>
      <c r="J38" s="55"/>
      <c r="K38" s="80">
        <v>-7311482</v>
      </c>
      <c r="L38" s="10"/>
      <c r="M38" s="80">
        <v>-24867723.34</v>
      </c>
      <c r="N38" s="1"/>
    </row>
    <row r="39" spans="1:14">
      <c r="A39" s="1"/>
      <c r="B39" s="1"/>
      <c r="C39" s="1"/>
      <c r="D39" s="1" t="s">
        <v>269</v>
      </c>
      <c r="E39" s="1"/>
      <c r="F39" s="1"/>
      <c r="G39" s="15">
        <v>0</v>
      </c>
      <c r="H39" s="10"/>
      <c r="I39" s="15">
        <v>-1500000</v>
      </c>
      <c r="J39" s="55"/>
      <c r="K39" s="15">
        <v>0</v>
      </c>
      <c r="L39" s="10"/>
      <c r="M39" s="15">
        <v>-1500000</v>
      </c>
      <c r="N39" s="1"/>
    </row>
    <row r="40" spans="1:14">
      <c r="A40" s="1"/>
      <c r="B40" s="1"/>
      <c r="C40" s="1"/>
      <c r="D40" s="1" t="s">
        <v>125</v>
      </c>
      <c r="E40" s="1"/>
      <c r="F40" s="1"/>
      <c r="G40" s="15">
        <v>-167300</v>
      </c>
      <c r="H40" s="10"/>
      <c r="I40" s="15">
        <v>-588959</v>
      </c>
      <c r="J40" s="55"/>
      <c r="K40" s="15">
        <v>-49081</v>
      </c>
      <c r="L40" s="10"/>
      <c r="M40" s="15">
        <v>0</v>
      </c>
      <c r="N40" s="1"/>
    </row>
    <row r="41" spans="1:14">
      <c r="A41" s="1"/>
      <c r="B41" s="1"/>
      <c r="C41" s="1"/>
      <c r="D41" s="1" t="s">
        <v>255</v>
      </c>
      <c r="E41" s="1"/>
      <c r="F41" s="1"/>
      <c r="G41" s="15">
        <v>-1422842</v>
      </c>
      <c r="H41" s="10"/>
      <c r="I41" s="15">
        <v>3131819</v>
      </c>
      <c r="J41" s="55"/>
      <c r="K41" s="15">
        <v>0</v>
      </c>
      <c r="L41" s="10"/>
      <c r="M41" s="15">
        <v>0</v>
      </c>
      <c r="N41" s="1"/>
    </row>
    <row r="42" spans="1:14">
      <c r="A42" s="2" t="s">
        <v>127</v>
      </c>
      <c r="B42" s="1"/>
      <c r="C42" s="1"/>
      <c r="D42" s="1"/>
      <c r="E42" s="1"/>
      <c r="F42" s="1"/>
      <c r="G42" s="21">
        <v>-6796104</v>
      </c>
      <c r="H42" s="10"/>
      <c r="I42" s="21">
        <v>13255709.66</v>
      </c>
      <c r="J42" s="55"/>
      <c r="K42" s="21">
        <v>-7360563</v>
      </c>
      <c r="L42" s="10"/>
      <c r="M42" s="21">
        <v>-26367723.34</v>
      </c>
      <c r="N42" s="1"/>
    </row>
    <row r="47" spans="1:14" s="29" customFormat="1" ht="22.2">
      <c r="A47" s="2"/>
      <c r="B47" s="1"/>
      <c r="C47" s="1"/>
      <c r="D47" s="1"/>
      <c r="E47" s="1"/>
      <c r="F47" s="1"/>
      <c r="G47" s="16"/>
      <c r="H47" s="10"/>
      <c r="I47" s="16"/>
      <c r="J47" s="10"/>
      <c r="K47" s="16"/>
      <c r="L47" s="10"/>
      <c r="M47" s="16"/>
      <c r="N47" s="1"/>
    </row>
    <row r="48" spans="1:14" ht="27.45" customHeight="1">
      <c r="A48" s="23" t="s">
        <v>36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7" t="s">
        <v>152</v>
      </c>
      <c r="N48" s="28"/>
    </row>
    <row r="49" spans="1:13" ht="23.25" customHeight="1">
      <c r="A49" s="2" t="s">
        <v>260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50" t="s">
        <v>73</v>
      </c>
    </row>
    <row r="50" spans="1:13" ht="20.55" customHeight="1">
      <c r="A50" s="2" t="s">
        <v>131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50" t="s">
        <v>75</v>
      </c>
    </row>
    <row r="51" spans="1:13" ht="20.55" customHeight="1">
      <c r="A51" s="51" t="s">
        <v>264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83"/>
    </row>
    <row r="52" spans="1:13" ht="23.25" customHeight="1"/>
    <row r="53" spans="1:13" ht="23.25" customHeight="1">
      <c r="G53" s="141" t="s">
        <v>3</v>
      </c>
      <c r="H53" s="141"/>
      <c r="I53" s="141"/>
      <c r="J53" s="141"/>
      <c r="K53" s="141"/>
      <c r="L53" s="141"/>
      <c r="M53" s="141"/>
    </row>
    <row r="54" spans="1:13" ht="23.25" customHeight="1">
      <c r="G54" s="142" t="s">
        <v>4</v>
      </c>
      <c r="H54" s="142"/>
      <c r="I54" s="142"/>
      <c r="J54" s="4"/>
      <c r="K54" s="141" t="s">
        <v>5</v>
      </c>
      <c r="L54" s="141"/>
      <c r="M54" s="141"/>
    </row>
    <row r="55" spans="1:13" ht="23.25" customHeight="1">
      <c r="G55" s="146">
        <v>2026</v>
      </c>
      <c r="H55" s="4"/>
      <c r="I55" s="146">
        <v>2025</v>
      </c>
      <c r="J55" s="4"/>
      <c r="K55" s="146">
        <v>2026</v>
      </c>
      <c r="L55" s="1"/>
      <c r="M55" s="146">
        <v>2025</v>
      </c>
    </row>
    <row r="56" spans="1:13" s="1" customFormat="1" ht="7.95" customHeight="1"/>
    <row r="57" spans="1:13">
      <c r="A57" s="2" t="s">
        <v>129</v>
      </c>
      <c r="B57" s="1"/>
      <c r="C57" s="1"/>
      <c r="D57" s="1"/>
    </row>
    <row r="58" spans="1:13">
      <c r="A58" s="2"/>
      <c r="B58" s="1" t="s">
        <v>295</v>
      </c>
      <c r="C58" s="1"/>
      <c r="D58" s="1"/>
      <c r="G58" s="15">
        <v>-158</v>
      </c>
      <c r="H58" s="10"/>
      <c r="I58" s="10">
        <v>-312</v>
      </c>
      <c r="J58" s="10"/>
      <c r="K58" s="10">
        <v>-158</v>
      </c>
      <c r="L58" s="10"/>
      <c r="M58" s="10">
        <v>-312</v>
      </c>
    </row>
    <row r="59" spans="1:13">
      <c r="A59" s="1"/>
      <c r="B59" s="1" t="s">
        <v>289</v>
      </c>
      <c r="C59" s="1"/>
      <c r="D59" s="1"/>
      <c r="G59" s="15">
        <v>0</v>
      </c>
      <c r="H59" s="10"/>
      <c r="I59" s="15">
        <v>0</v>
      </c>
      <c r="J59" s="9"/>
      <c r="K59" s="15">
        <v>567016</v>
      </c>
      <c r="L59" s="10"/>
      <c r="M59" s="15">
        <v>35210642</v>
      </c>
    </row>
    <row r="60" spans="1:13">
      <c r="A60" s="1"/>
      <c r="B60" s="1" t="s">
        <v>273</v>
      </c>
      <c r="C60" s="1"/>
      <c r="D60" s="1"/>
      <c r="G60" s="15">
        <v>472917</v>
      </c>
      <c r="H60" s="10"/>
      <c r="I60" s="15">
        <v>127839</v>
      </c>
      <c r="J60" s="9"/>
      <c r="K60" s="15">
        <v>472917</v>
      </c>
      <c r="L60" s="10"/>
      <c r="M60" s="15">
        <v>99840</v>
      </c>
    </row>
    <row r="61" spans="1:13">
      <c r="A61" s="1"/>
      <c r="B61" s="67" t="s">
        <v>296</v>
      </c>
      <c r="C61" s="1"/>
      <c r="D61" s="1"/>
      <c r="G61" s="15">
        <v>6908</v>
      </c>
      <c r="H61" s="10"/>
      <c r="I61" s="15">
        <v>25871</v>
      </c>
      <c r="J61" s="9"/>
      <c r="K61" s="15">
        <v>5019</v>
      </c>
      <c r="L61" s="10"/>
      <c r="M61" s="15">
        <v>4920053</v>
      </c>
    </row>
    <row r="62" spans="1:13">
      <c r="A62" s="2" t="s">
        <v>144</v>
      </c>
      <c r="B62" s="1"/>
      <c r="C62" s="1"/>
      <c r="D62" s="1"/>
      <c r="G62" s="82">
        <v>479667</v>
      </c>
      <c r="H62" s="10"/>
      <c r="I62" s="82">
        <v>153398</v>
      </c>
      <c r="J62" s="10"/>
      <c r="K62" s="82">
        <v>1044794</v>
      </c>
      <c r="L62" s="10"/>
      <c r="M62" s="82">
        <v>40230223</v>
      </c>
    </row>
    <row r="63" spans="1:13">
      <c r="A63" s="2" t="s">
        <v>145</v>
      </c>
      <c r="B63" s="1"/>
      <c r="C63" s="1"/>
      <c r="D63" s="139"/>
      <c r="G63" s="15"/>
      <c r="H63" s="1"/>
      <c r="I63" s="28"/>
      <c r="J63" s="1"/>
      <c r="K63" s="1"/>
      <c r="L63" s="1"/>
      <c r="M63" s="1"/>
    </row>
    <row r="64" spans="1:13">
      <c r="A64" s="1"/>
      <c r="B64" s="1" t="s">
        <v>287</v>
      </c>
      <c r="C64" s="1"/>
      <c r="D64" s="1"/>
      <c r="G64" s="16">
        <v>359606</v>
      </c>
      <c r="H64" s="10"/>
      <c r="I64" s="15">
        <v>-6534342</v>
      </c>
      <c r="J64" s="10"/>
      <c r="K64" s="16">
        <v>359606</v>
      </c>
      <c r="L64" s="10"/>
      <c r="M64" s="123">
        <v>-6534342</v>
      </c>
    </row>
    <row r="65" spans="1:18">
      <c r="A65" s="1"/>
      <c r="B65" s="1" t="s">
        <v>146</v>
      </c>
      <c r="C65" s="1"/>
      <c r="D65" s="1"/>
      <c r="G65" s="16">
        <v>-709855</v>
      </c>
      <c r="H65" s="10"/>
      <c r="I65" s="15">
        <v>-1456418</v>
      </c>
      <c r="J65" s="10"/>
      <c r="K65" s="16">
        <v>-709855</v>
      </c>
      <c r="L65" s="10"/>
      <c r="M65" s="123">
        <v>-1456418</v>
      </c>
    </row>
    <row r="66" spans="1:18">
      <c r="A66" s="1"/>
      <c r="B66" s="1" t="s">
        <v>128</v>
      </c>
      <c r="C66" s="1"/>
      <c r="D66" s="67"/>
      <c r="G66" s="15">
        <v>-355361</v>
      </c>
      <c r="H66" s="10"/>
      <c r="I66" s="15">
        <v>-435520</v>
      </c>
      <c r="J66" s="10"/>
      <c r="K66" s="16">
        <v>-355361</v>
      </c>
      <c r="L66" s="10"/>
      <c r="M66" s="123">
        <v>-435520</v>
      </c>
    </row>
    <row r="67" spans="1:18">
      <c r="A67" s="1"/>
      <c r="B67" s="1" t="s">
        <v>298</v>
      </c>
      <c r="C67" s="1"/>
      <c r="D67" s="1"/>
      <c r="G67" s="15">
        <v>-720000</v>
      </c>
      <c r="H67" s="10"/>
      <c r="I67" s="15">
        <v>0</v>
      </c>
      <c r="J67" s="10"/>
      <c r="K67" s="16">
        <v>-720000</v>
      </c>
      <c r="L67" s="10"/>
      <c r="M67" s="10">
        <v>0</v>
      </c>
    </row>
    <row r="68" spans="1:18">
      <c r="A68" s="2" t="s">
        <v>147</v>
      </c>
      <c r="B68" s="1"/>
      <c r="C68" s="1"/>
      <c r="D68" s="1"/>
      <c r="G68" s="87">
        <v>-1425610</v>
      </c>
      <c r="H68" s="10"/>
      <c r="I68" s="87">
        <v>-8426280</v>
      </c>
      <c r="J68" s="10"/>
      <c r="K68" s="87">
        <v>-1425610</v>
      </c>
      <c r="L68" s="10"/>
      <c r="M68" s="87">
        <v>-8426280</v>
      </c>
    </row>
    <row r="69" spans="1:18">
      <c r="A69" s="2" t="s">
        <v>148</v>
      </c>
      <c r="B69" s="1"/>
      <c r="C69" s="1"/>
      <c r="D69" s="1"/>
      <c r="G69" s="15">
        <v>-7742047</v>
      </c>
      <c r="H69" s="10"/>
      <c r="I69" s="15">
        <v>4982827.66</v>
      </c>
      <c r="J69" s="9"/>
      <c r="K69" s="15">
        <v>-7741379</v>
      </c>
      <c r="L69" s="10"/>
      <c r="M69" s="15">
        <v>5436219.6600000001</v>
      </c>
    </row>
    <row r="70" spans="1:18">
      <c r="A70" s="2" t="s">
        <v>149</v>
      </c>
      <c r="B70" s="1"/>
      <c r="C70" s="1"/>
      <c r="D70" s="1"/>
      <c r="G70" s="15">
        <v>13860123</v>
      </c>
      <c r="H70" s="10"/>
      <c r="I70" s="15">
        <v>18047940</v>
      </c>
      <c r="J70" s="9"/>
      <c r="K70" s="9">
        <v>10893189</v>
      </c>
      <c r="L70" s="10"/>
      <c r="M70" s="9">
        <v>12224983</v>
      </c>
    </row>
    <row r="71" spans="1:18">
      <c r="A71" s="2" t="s">
        <v>299</v>
      </c>
      <c r="B71" s="1"/>
      <c r="C71" s="1"/>
      <c r="D71" s="1"/>
      <c r="G71" s="54">
        <v>96897</v>
      </c>
      <c r="H71" s="10"/>
      <c r="I71" s="54">
        <v>0</v>
      </c>
      <c r="J71" s="10"/>
      <c r="K71" s="54">
        <v>80285</v>
      </c>
      <c r="L71" s="10"/>
      <c r="M71" s="54">
        <v>0</v>
      </c>
    </row>
    <row r="72" spans="1:18" ht="24" thickBot="1">
      <c r="A72" s="2" t="s">
        <v>271</v>
      </c>
      <c r="B72" s="1"/>
      <c r="C72" s="1"/>
      <c r="D72" s="1"/>
      <c r="G72" s="58">
        <v>6214973</v>
      </c>
      <c r="H72" s="10"/>
      <c r="I72" s="58">
        <v>23030767.66</v>
      </c>
      <c r="J72" s="10"/>
      <c r="K72" s="58">
        <v>3232095</v>
      </c>
      <c r="L72" s="10"/>
      <c r="M72" s="58">
        <v>17661202.66</v>
      </c>
    </row>
    <row r="73" spans="1:18" ht="24" thickTop="1">
      <c r="A73" s="2"/>
      <c r="B73" s="1"/>
      <c r="C73" s="1"/>
      <c r="D73" s="1"/>
      <c r="G73" s="9"/>
      <c r="H73" s="10"/>
      <c r="I73" s="9"/>
      <c r="J73" s="10"/>
      <c r="K73" s="9"/>
      <c r="L73" s="10"/>
      <c r="M73" s="9"/>
    </row>
    <row r="74" spans="1:18">
      <c r="A74" s="2" t="s">
        <v>288</v>
      </c>
      <c r="B74" s="126"/>
      <c r="C74" s="126"/>
      <c r="D74" s="127"/>
      <c r="G74" s="9"/>
      <c r="H74" s="10"/>
      <c r="I74" s="128"/>
      <c r="J74" s="10"/>
      <c r="K74" s="9"/>
      <c r="L74" s="10"/>
      <c r="M74" s="128"/>
    </row>
    <row r="75" spans="1:18">
      <c r="A75" s="2"/>
      <c r="B75" s="126" t="s">
        <v>150</v>
      </c>
      <c r="C75" s="126"/>
      <c r="D75" s="127"/>
      <c r="G75" s="9"/>
      <c r="H75" s="10"/>
      <c r="I75" s="128"/>
      <c r="J75" s="10"/>
      <c r="K75" s="9"/>
      <c r="L75" s="10"/>
      <c r="M75" s="128"/>
    </row>
    <row r="76" spans="1:18" s="29" customFormat="1" ht="8.25" customHeight="1">
      <c r="A76" s="2"/>
      <c r="B76" s="126"/>
      <c r="C76" s="126"/>
      <c r="D76" s="127"/>
      <c r="E76" s="127"/>
      <c r="F76" s="1"/>
      <c r="G76" s="9"/>
      <c r="H76" s="10"/>
      <c r="I76" s="128"/>
      <c r="J76" s="10"/>
      <c r="K76" s="9"/>
      <c r="L76" s="10"/>
      <c r="M76" s="128"/>
      <c r="N76" s="1"/>
      <c r="O76" s="88"/>
      <c r="P76" s="88"/>
      <c r="Q76" s="88"/>
      <c r="R76" s="88"/>
    </row>
    <row r="77" spans="1:18">
      <c r="A77" s="2"/>
      <c r="B77" s="126"/>
      <c r="C77" s="126" t="s">
        <v>151</v>
      </c>
      <c r="D77" s="127"/>
      <c r="G77" s="9">
        <v>0</v>
      </c>
      <c r="H77" s="10"/>
      <c r="I77" s="128">
        <v>34632038</v>
      </c>
      <c r="J77" s="10"/>
      <c r="K77" s="9">
        <v>0</v>
      </c>
      <c r="L77" s="10"/>
      <c r="M77" s="128">
        <v>0</v>
      </c>
    </row>
    <row r="78" spans="1:18">
      <c r="A78" s="2"/>
      <c r="B78" s="1"/>
      <c r="C78" s="1" t="s">
        <v>281</v>
      </c>
      <c r="D78" s="67"/>
      <c r="G78" s="9">
        <v>0</v>
      </c>
      <c r="H78" s="10"/>
      <c r="I78" s="9">
        <v>-31084981</v>
      </c>
      <c r="J78" s="10"/>
      <c r="K78" s="9">
        <v>0</v>
      </c>
      <c r="L78" s="10"/>
      <c r="M78" s="9">
        <v>0</v>
      </c>
    </row>
    <row r="91" spans="1:15" ht="31.5" customHeight="1"/>
    <row r="93" spans="1:15" s="67" customFormat="1" ht="27.45" customHeight="1">
      <c r="A93" s="23" t="s">
        <v>36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7" t="s">
        <v>270</v>
      </c>
      <c r="N93" s="28"/>
      <c r="O93" s="29"/>
    </row>
  </sheetData>
  <mergeCells count="6">
    <mergeCell ref="G5:M5"/>
    <mergeCell ref="G6:I6"/>
    <mergeCell ref="K6:M6"/>
    <mergeCell ref="G53:M53"/>
    <mergeCell ref="G54:I54"/>
    <mergeCell ref="K54:M54"/>
  </mergeCells>
  <phoneticPr fontId="18" type="noConversion"/>
  <pageMargins left="0.55000000000000004" right="0.21" top="0.35433070866141736" bottom="0.19685039370078741" header="0.19685039370078741" footer="0.19685039370078741"/>
  <pageSetup paperSize="9" scale="77" fitToHeight="0" orientation="portrait" r:id="rId1"/>
  <rowBreaks count="1" manualBreakCount="1">
    <brk id="48" max="12" man="1"/>
  </rowBreaks>
  <ignoredErrors>
    <ignoredError sqref="G8:I8 H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C93D3-FB9D-48AC-99DA-23C59F023D51}">
  <sheetPr>
    <tabColor theme="8" tint="0.39997558519241921"/>
  </sheetPr>
  <dimension ref="A1:T133"/>
  <sheetViews>
    <sheetView view="pageBreakPreview" zoomScale="55" zoomScaleNormal="55" zoomScaleSheetLayoutView="55" workbookViewId="0">
      <selection activeCell="Q17" sqref="Q17"/>
    </sheetView>
  </sheetViews>
  <sheetFormatPr defaultColWidth="8.88671875" defaultRowHeight="21.6"/>
  <cols>
    <col min="1" max="3" width="2.44140625" style="1" customWidth="1"/>
    <col min="4" max="4" width="43.44140625" style="1" customWidth="1"/>
    <col min="5" max="5" width="8" style="1" customWidth="1"/>
    <col min="6" max="6" width="0.44140625" style="1" customWidth="1"/>
    <col min="7" max="7" width="15" style="46" customWidth="1"/>
    <col min="8" max="8" width="1.109375" style="1" customWidth="1"/>
    <col min="9" max="9" width="15" style="46" customWidth="1"/>
    <col min="10" max="10" width="1.109375" style="1" customWidth="1"/>
    <col min="11" max="11" width="14.88671875" style="1" customWidth="1"/>
    <col min="12" max="12" width="15" style="1" customWidth="1"/>
    <col min="13" max="13" width="4.88671875" style="46" customWidth="1"/>
    <col min="14" max="14" width="1.109375" style="1" customWidth="1"/>
    <col min="15" max="15" width="11" style="29" bestFit="1" customWidth="1"/>
    <col min="16" max="16" width="15.109375" style="29" customWidth="1"/>
    <col min="17" max="17" width="15.44140625" style="29" bestFit="1" customWidth="1"/>
    <col min="18" max="18" width="12.88671875" style="29" bestFit="1" customWidth="1"/>
    <col min="19" max="19" width="14.44140625" style="29" bestFit="1" customWidth="1"/>
    <col min="20" max="20" width="9.109375" style="29" bestFit="1" customWidth="1"/>
    <col min="21" max="256" width="8.88671875" style="29"/>
    <col min="257" max="259" width="2.44140625" style="29" customWidth="1"/>
    <col min="260" max="260" width="43.44140625" style="29" customWidth="1"/>
    <col min="261" max="261" width="8" style="29" customWidth="1"/>
    <col min="262" max="262" width="0.44140625" style="29" customWidth="1"/>
    <col min="263" max="263" width="15" style="29" customWidth="1"/>
    <col min="264" max="264" width="1.109375" style="29" customWidth="1"/>
    <col min="265" max="265" width="15" style="29" customWidth="1"/>
    <col min="266" max="266" width="1.109375" style="29" customWidth="1"/>
    <col min="267" max="267" width="15" style="29" customWidth="1"/>
    <col min="268" max="268" width="1.109375" style="29" customWidth="1"/>
    <col min="269" max="269" width="15" style="29" customWidth="1"/>
    <col min="270" max="270" width="1.109375" style="29" customWidth="1"/>
    <col min="271" max="271" width="8.88671875" style="29"/>
    <col min="272" max="272" width="15.109375" style="29" customWidth="1"/>
    <col min="273" max="273" width="15.109375" style="29" bestFit="1" customWidth="1"/>
    <col min="274" max="274" width="12.44140625" style="29" bestFit="1" customWidth="1"/>
    <col min="275" max="275" width="14.44140625" style="29" bestFit="1" customWidth="1"/>
    <col min="276" max="276" width="9.109375" style="29" bestFit="1" customWidth="1"/>
    <col min="277" max="512" width="8.88671875" style="29"/>
    <col min="513" max="515" width="2.44140625" style="29" customWidth="1"/>
    <col min="516" max="516" width="43.44140625" style="29" customWidth="1"/>
    <col min="517" max="517" width="8" style="29" customWidth="1"/>
    <col min="518" max="518" width="0.44140625" style="29" customWidth="1"/>
    <col min="519" max="519" width="15" style="29" customWidth="1"/>
    <col min="520" max="520" width="1.109375" style="29" customWidth="1"/>
    <col min="521" max="521" width="15" style="29" customWidth="1"/>
    <col min="522" max="522" width="1.109375" style="29" customWidth="1"/>
    <col min="523" max="523" width="15" style="29" customWidth="1"/>
    <col min="524" max="524" width="1.109375" style="29" customWidth="1"/>
    <col min="525" max="525" width="15" style="29" customWidth="1"/>
    <col min="526" max="526" width="1.109375" style="29" customWidth="1"/>
    <col min="527" max="527" width="8.88671875" style="29"/>
    <col min="528" max="528" width="15.109375" style="29" customWidth="1"/>
    <col min="529" max="529" width="15.109375" style="29" bestFit="1" customWidth="1"/>
    <col min="530" max="530" width="12.44140625" style="29" bestFit="1" customWidth="1"/>
    <col min="531" max="531" width="14.44140625" style="29" bestFit="1" customWidth="1"/>
    <col min="532" max="532" width="9.109375" style="29" bestFit="1" customWidth="1"/>
    <col min="533" max="768" width="8.88671875" style="29"/>
    <col min="769" max="771" width="2.44140625" style="29" customWidth="1"/>
    <col min="772" max="772" width="43.44140625" style="29" customWidth="1"/>
    <col min="773" max="773" width="8" style="29" customWidth="1"/>
    <col min="774" max="774" width="0.44140625" style="29" customWidth="1"/>
    <col min="775" max="775" width="15" style="29" customWidth="1"/>
    <col min="776" max="776" width="1.109375" style="29" customWidth="1"/>
    <col min="777" max="777" width="15" style="29" customWidth="1"/>
    <col min="778" max="778" width="1.109375" style="29" customWidth="1"/>
    <col min="779" max="779" width="15" style="29" customWidth="1"/>
    <col min="780" max="780" width="1.109375" style="29" customWidth="1"/>
    <col min="781" max="781" width="15" style="29" customWidth="1"/>
    <col min="782" max="782" width="1.109375" style="29" customWidth="1"/>
    <col min="783" max="783" width="8.88671875" style="29"/>
    <col min="784" max="784" width="15.109375" style="29" customWidth="1"/>
    <col min="785" max="785" width="15.109375" style="29" bestFit="1" customWidth="1"/>
    <col min="786" max="786" width="12.44140625" style="29" bestFit="1" customWidth="1"/>
    <col min="787" max="787" width="14.44140625" style="29" bestFit="1" customWidth="1"/>
    <col min="788" max="788" width="9.109375" style="29" bestFit="1" customWidth="1"/>
    <col min="789" max="1024" width="8.88671875" style="29"/>
    <col min="1025" max="1027" width="2.44140625" style="29" customWidth="1"/>
    <col min="1028" max="1028" width="43.44140625" style="29" customWidth="1"/>
    <col min="1029" max="1029" width="8" style="29" customWidth="1"/>
    <col min="1030" max="1030" width="0.44140625" style="29" customWidth="1"/>
    <col min="1031" max="1031" width="15" style="29" customWidth="1"/>
    <col min="1032" max="1032" width="1.109375" style="29" customWidth="1"/>
    <col min="1033" max="1033" width="15" style="29" customWidth="1"/>
    <col min="1034" max="1034" width="1.109375" style="29" customWidth="1"/>
    <col min="1035" max="1035" width="15" style="29" customWidth="1"/>
    <col min="1036" max="1036" width="1.109375" style="29" customWidth="1"/>
    <col min="1037" max="1037" width="15" style="29" customWidth="1"/>
    <col min="1038" max="1038" width="1.109375" style="29" customWidth="1"/>
    <col min="1039" max="1039" width="8.88671875" style="29"/>
    <col min="1040" max="1040" width="15.109375" style="29" customWidth="1"/>
    <col min="1041" max="1041" width="15.109375" style="29" bestFit="1" customWidth="1"/>
    <col min="1042" max="1042" width="12.44140625" style="29" bestFit="1" customWidth="1"/>
    <col min="1043" max="1043" width="14.44140625" style="29" bestFit="1" customWidth="1"/>
    <col min="1044" max="1044" width="9.109375" style="29" bestFit="1" customWidth="1"/>
    <col min="1045" max="1280" width="8.88671875" style="29"/>
    <col min="1281" max="1283" width="2.44140625" style="29" customWidth="1"/>
    <col min="1284" max="1284" width="43.44140625" style="29" customWidth="1"/>
    <col min="1285" max="1285" width="8" style="29" customWidth="1"/>
    <col min="1286" max="1286" width="0.44140625" style="29" customWidth="1"/>
    <col min="1287" max="1287" width="15" style="29" customWidth="1"/>
    <col min="1288" max="1288" width="1.109375" style="29" customWidth="1"/>
    <col min="1289" max="1289" width="15" style="29" customWidth="1"/>
    <col min="1290" max="1290" width="1.109375" style="29" customWidth="1"/>
    <col min="1291" max="1291" width="15" style="29" customWidth="1"/>
    <col min="1292" max="1292" width="1.109375" style="29" customWidth="1"/>
    <col min="1293" max="1293" width="15" style="29" customWidth="1"/>
    <col min="1294" max="1294" width="1.109375" style="29" customWidth="1"/>
    <col min="1295" max="1295" width="8.88671875" style="29"/>
    <col min="1296" max="1296" width="15.109375" style="29" customWidth="1"/>
    <col min="1297" max="1297" width="15.109375" style="29" bestFit="1" customWidth="1"/>
    <col min="1298" max="1298" width="12.44140625" style="29" bestFit="1" customWidth="1"/>
    <col min="1299" max="1299" width="14.44140625" style="29" bestFit="1" customWidth="1"/>
    <col min="1300" max="1300" width="9.109375" style="29" bestFit="1" customWidth="1"/>
    <col min="1301" max="1536" width="8.88671875" style="29"/>
    <col min="1537" max="1539" width="2.44140625" style="29" customWidth="1"/>
    <col min="1540" max="1540" width="43.44140625" style="29" customWidth="1"/>
    <col min="1541" max="1541" width="8" style="29" customWidth="1"/>
    <col min="1542" max="1542" width="0.44140625" style="29" customWidth="1"/>
    <col min="1543" max="1543" width="15" style="29" customWidth="1"/>
    <col min="1544" max="1544" width="1.109375" style="29" customWidth="1"/>
    <col min="1545" max="1545" width="15" style="29" customWidth="1"/>
    <col min="1546" max="1546" width="1.109375" style="29" customWidth="1"/>
    <col min="1547" max="1547" width="15" style="29" customWidth="1"/>
    <col min="1548" max="1548" width="1.109375" style="29" customWidth="1"/>
    <col min="1549" max="1549" width="15" style="29" customWidth="1"/>
    <col min="1550" max="1550" width="1.109375" style="29" customWidth="1"/>
    <col min="1551" max="1551" width="8.88671875" style="29"/>
    <col min="1552" max="1552" width="15.109375" style="29" customWidth="1"/>
    <col min="1553" max="1553" width="15.109375" style="29" bestFit="1" customWidth="1"/>
    <col min="1554" max="1554" width="12.44140625" style="29" bestFit="1" customWidth="1"/>
    <col min="1555" max="1555" width="14.44140625" style="29" bestFit="1" customWidth="1"/>
    <col min="1556" max="1556" width="9.109375" style="29" bestFit="1" customWidth="1"/>
    <col min="1557" max="1792" width="8.88671875" style="29"/>
    <col min="1793" max="1795" width="2.44140625" style="29" customWidth="1"/>
    <col min="1796" max="1796" width="43.44140625" style="29" customWidth="1"/>
    <col min="1797" max="1797" width="8" style="29" customWidth="1"/>
    <col min="1798" max="1798" width="0.44140625" style="29" customWidth="1"/>
    <col min="1799" max="1799" width="15" style="29" customWidth="1"/>
    <col min="1800" max="1800" width="1.109375" style="29" customWidth="1"/>
    <col min="1801" max="1801" width="15" style="29" customWidth="1"/>
    <col min="1802" max="1802" width="1.109375" style="29" customWidth="1"/>
    <col min="1803" max="1803" width="15" style="29" customWidth="1"/>
    <col min="1804" max="1804" width="1.109375" style="29" customWidth="1"/>
    <col min="1805" max="1805" width="15" style="29" customWidth="1"/>
    <col min="1806" max="1806" width="1.109375" style="29" customWidth="1"/>
    <col min="1807" max="1807" width="8.88671875" style="29"/>
    <col min="1808" max="1808" width="15.109375" style="29" customWidth="1"/>
    <col min="1809" max="1809" width="15.109375" style="29" bestFit="1" customWidth="1"/>
    <col min="1810" max="1810" width="12.44140625" style="29" bestFit="1" customWidth="1"/>
    <col min="1811" max="1811" width="14.44140625" style="29" bestFit="1" customWidth="1"/>
    <col min="1812" max="1812" width="9.109375" style="29" bestFit="1" customWidth="1"/>
    <col min="1813" max="2048" width="8.88671875" style="29"/>
    <col min="2049" max="2051" width="2.44140625" style="29" customWidth="1"/>
    <col min="2052" max="2052" width="43.44140625" style="29" customWidth="1"/>
    <col min="2053" max="2053" width="8" style="29" customWidth="1"/>
    <col min="2054" max="2054" width="0.44140625" style="29" customWidth="1"/>
    <col min="2055" max="2055" width="15" style="29" customWidth="1"/>
    <col min="2056" max="2056" width="1.109375" style="29" customWidth="1"/>
    <col min="2057" max="2057" width="15" style="29" customWidth="1"/>
    <col min="2058" max="2058" width="1.109375" style="29" customWidth="1"/>
    <col min="2059" max="2059" width="15" style="29" customWidth="1"/>
    <col min="2060" max="2060" width="1.109375" style="29" customWidth="1"/>
    <col min="2061" max="2061" width="15" style="29" customWidth="1"/>
    <col min="2062" max="2062" width="1.109375" style="29" customWidth="1"/>
    <col min="2063" max="2063" width="8.88671875" style="29"/>
    <col min="2064" max="2064" width="15.109375" style="29" customWidth="1"/>
    <col min="2065" max="2065" width="15.109375" style="29" bestFit="1" customWidth="1"/>
    <col min="2066" max="2066" width="12.44140625" style="29" bestFit="1" customWidth="1"/>
    <col min="2067" max="2067" width="14.44140625" style="29" bestFit="1" customWidth="1"/>
    <col min="2068" max="2068" width="9.109375" style="29" bestFit="1" customWidth="1"/>
    <col min="2069" max="2304" width="8.88671875" style="29"/>
    <col min="2305" max="2307" width="2.44140625" style="29" customWidth="1"/>
    <col min="2308" max="2308" width="43.44140625" style="29" customWidth="1"/>
    <col min="2309" max="2309" width="8" style="29" customWidth="1"/>
    <col min="2310" max="2310" width="0.44140625" style="29" customWidth="1"/>
    <col min="2311" max="2311" width="15" style="29" customWidth="1"/>
    <col min="2312" max="2312" width="1.109375" style="29" customWidth="1"/>
    <col min="2313" max="2313" width="15" style="29" customWidth="1"/>
    <col min="2314" max="2314" width="1.109375" style="29" customWidth="1"/>
    <col min="2315" max="2315" width="15" style="29" customWidth="1"/>
    <col min="2316" max="2316" width="1.109375" style="29" customWidth="1"/>
    <col min="2317" max="2317" width="15" style="29" customWidth="1"/>
    <col min="2318" max="2318" width="1.109375" style="29" customWidth="1"/>
    <col min="2319" max="2319" width="8.88671875" style="29"/>
    <col min="2320" max="2320" width="15.109375" style="29" customWidth="1"/>
    <col min="2321" max="2321" width="15.109375" style="29" bestFit="1" customWidth="1"/>
    <col min="2322" max="2322" width="12.44140625" style="29" bestFit="1" customWidth="1"/>
    <col min="2323" max="2323" width="14.44140625" style="29" bestFit="1" customWidth="1"/>
    <col min="2324" max="2324" width="9.109375" style="29" bestFit="1" customWidth="1"/>
    <col min="2325" max="2560" width="8.88671875" style="29"/>
    <col min="2561" max="2563" width="2.44140625" style="29" customWidth="1"/>
    <col min="2564" max="2564" width="43.44140625" style="29" customWidth="1"/>
    <col min="2565" max="2565" width="8" style="29" customWidth="1"/>
    <col min="2566" max="2566" width="0.44140625" style="29" customWidth="1"/>
    <col min="2567" max="2567" width="15" style="29" customWidth="1"/>
    <col min="2568" max="2568" width="1.109375" style="29" customWidth="1"/>
    <col min="2569" max="2569" width="15" style="29" customWidth="1"/>
    <col min="2570" max="2570" width="1.109375" style="29" customWidth="1"/>
    <col min="2571" max="2571" width="15" style="29" customWidth="1"/>
    <col min="2572" max="2572" width="1.109375" style="29" customWidth="1"/>
    <col min="2573" max="2573" width="15" style="29" customWidth="1"/>
    <col min="2574" max="2574" width="1.109375" style="29" customWidth="1"/>
    <col min="2575" max="2575" width="8.88671875" style="29"/>
    <col min="2576" max="2576" width="15.109375" style="29" customWidth="1"/>
    <col min="2577" max="2577" width="15.109375" style="29" bestFit="1" customWidth="1"/>
    <col min="2578" max="2578" width="12.44140625" style="29" bestFit="1" customWidth="1"/>
    <col min="2579" max="2579" width="14.44140625" style="29" bestFit="1" customWidth="1"/>
    <col min="2580" max="2580" width="9.109375" style="29" bestFit="1" customWidth="1"/>
    <col min="2581" max="2816" width="8.88671875" style="29"/>
    <col min="2817" max="2819" width="2.44140625" style="29" customWidth="1"/>
    <col min="2820" max="2820" width="43.44140625" style="29" customWidth="1"/>
    <col min="2821" max="2821" width="8" style="29" customWidth="1"/>
    <col min="2822" max="2822" width="0.44140625" style="29" customWidth="1"/>
    <col min="2823" max="2823" width="15" style="29" customWidth="1"/>
    <col min="2824" max="2824" width="1.109375" style="29" customWidth="1"/>
    <col min="2825" max="2825" width="15" style="29" customWidth="1"/>
    <col min="2826" max="2826" width="1.109375" style="29" customWidth="1"/>
    <col min="2827" max="2827" width="15" style="29" customWidth="1"/>
    <col min="2828" max="2828" width="1.109375" style="29" customWidth="1"/>
    <col min="2829" max="2829" width="15" style="29" customWidth="1"/>
    <col min="2830" max="2830" width="1.109375" style="29" customWidth="1"/>
    <col min="2831" max="2831" width="8.88671875" style="29"/>
    <col min="2832" max="2832" width="15.109375" style="29" customWidth="1"/>
    <col min="2833" max="2833" width="15.109375" style="29" bestFit="1" customWidth="1"/>
    <col min="2834" max="2834" width="12.44140625" style="29" bestFit="1" customWidth="1"/>
    <col min="2835" max="2835" width="14.44140625" style="29" bestFit="1" customWidth="1"/>
    <col min="2836" max="2836" width="9.109375" style="29" bestFit="1" customWidth="1"/>
    <col min="2837" max="3072" width="8.88671875" style="29"/>
    <col min="3073" max="3075" width="2.44140625" style="29" customWidth="1"/>
    <col min="3076" max="3076" width="43.44140625" style="29" customWidth="1"/>
    <col min="3077" max="3077" width="8" style="29" customWidth="1"/>
    <col min="3078" max="3078" width="0.44140625" style="29" customWidth="1"/>
    <col min="3079" max="3079" width="15" style="29" customWidth="1"/>
    <col min="3080" max="3080" width="1.109375" style="29" customWidth="1"/>
    <col min="3081" max="3081" width="15" style="29" customWidth="1"/>
    <col min="3082" max="3082" width="1.109375" style="29" customWidth="1"/>
    <col min="3083" max="3083" width="15" style="29" customWidth="1"/>
    <col min="3084" max="3084" width="1.109375" style="29" customWidth="1"/>
    <col min="3085" max="3085" width="15" style="29" customWidth="1"/>
    <col min="3086" max="3086" width="1.109375" style="29" customWidth="1"/>
    <col min="3087" max="3087" width="8.88671875" style="29"/>
    <col min="3088" max="3088" width="15.109375" style="29" customWidth="1"/>
    <col min="3089" max="3089" width="15.109375" style="29" bestFit="1" customWidth="1"/>
    <col min="3090" max="3090" width="12.44140625" style="29" bestFit="1" customWidth="1"/>
    <col min="3091" max="3091" width="14.44140625" style="29" bestFit="1" customWidth="1"/>
    <col min="3092" max="3092" width="9.109375" style="29" bestFit="1" customWidth="1"/>
    <col min="3093" max="3328" width="8.88671875" style="29"/>
    <col min="3329" max="3331" width="2.44140625" style="29" customWidth="1"/>
    <col min="3332" max="3332" width="43.44140625" style="29" customWidth="1"/>
    <col min="3333" max="3333" width="8" style="29" customWidth="1"/>
    <col min="3334" max="3334" width="0.44140625" style="29" customWidth="1"/>
    <col min="3335" max="3335" width="15" style="29" customWidth="1"/>
    <col min="3336" max="3336" width="1.109375" style="29" customWidth="1"/>
    <col min="3337" max="3337" width="15" style="29" customWidth="1"/>
    <col min="3338" max="3338" width="1.109375" style="29" customWidth="1"/>
    <col min="3339" max="3339" width="15" style="29" customWidth="1"/>
    <col min="3340" max="3340" width="1.109375" style="29" customWidth="1"/>
    <col min="3341" max="3341" width="15" style="29" customWidth="1"/>
    <col min="3342" max="3342" width="1.109375" style="29" customWidth="1"/>
    <col min="3343" max="3343" width="8.88671875" style="29"/>
    <col min="3344" max="3344" width="15.109375" style="29" customWidth="1"/>
    <col min="3345" max="3345" width="15.109375" style="29" bestFit="1" customWidth="1"/>
    <col min="3346" max="3346" width="12.44140625" style="29" bestFit="1" customWidth="1"/>
    <col min="3347" max="3347" width="14.44140625" style="29" bestFit="1" customWidth="1"/>
    <col min="3348" max="3348" width="9.109375" style="29" bestFit="1" customWidth="1"/>
    <col min="3349" max="3584" width="8.88671875" style="29"/>
    <col min="3585" max="3587" width="2.44140625" style="29" customWidth="1"/>
    <col min="3588" max="3588" width="43.44140625" style="29" customWidth="1"/>
    <col min="3589" max="3589" width="8" style="29" customWidth="1"/>
    <col min="3590" max="3590" width="0.44140625" style="29" customWidth="1"/>
    <col min="3591" max="3591" width="15" style="29" customWidth="1"/>
    <col min="3592" max="3592" width="1.109375" style="29" customWidth="1"/>
    <col min="3593" max="3593" width="15" style="29" customWidth="1"/>
    <col min="3594" max="3594" width="1.109375" style="29" customWidth="1"/>
    <col min="3595" max="3595" width="15" style="29" customWidth="1"/>
    <col min="3596" max="3596" width="1.109375" style="29" customWidth="1"/>
    <col min="3597" max="3597" width="15" style="29" customWidth="1"/>
    <col min="3598" max="3598" width="1.109375" style="29" customWidth="1"/>
    <col min="3599" max="3599" width="8.88671875" style="29"/>
    <col min="3600" max="3600" width="15.109375" style="29" customWidth="1"/>
    <col min="3601" max="3601" width="15.109375" style="29" bestFit="1" customWidth="1"/>
    <col min="3602" max="3602" width="12.44140625" style="29" bestFit="1" customWidth="1"/>
    <col min="3603" max="3603" width="14.44140625" style="29" bestFit="1" customWidth="1"/>
    <col min="3604" max="3604" width="9.109375" style="29" bestFit="1" customWidth="1"/>
    <col min="3605" max="3840" width="8.88671875" style="29"/>
    <col min="3841" max="3843" width="2.44140625" style="29" customWidth="1"/>
    <col min="3844" max="3844" width="43.44140625" style="29" customWidth="1"/>
    <col min="3845" max="3845" width="8" style="29" customWidth="1"/>
    <col min="3846" max="3846" width="0.44140625" style="29" customWidth="1"/>
    <col min="3847" max="3847" width="15" style="29" customWidth="1"/>
    <col min="3848" max="3848" width="1.109375" style="29" customWidth="1"/>
    <col min="3849" max="3849" width="15" style="29" customWidth="1"/>
    <col min="3850" max="3850" width="1.109375" style="29" customWidth="1"/>
    <col min="3851" max="3851" width="15" style="29" customWidth="1"/>
    <col min="3852" max="3852" width="1.109375" style="29" customWidth="1"/>
    <col min="3853" max="3853" width="15" style="29" customWidth="1"/>
    <col min="3854" max="3854" width="1.109375" style="29" customWidth="1"/>
    <col min="3855" max="3855" width="8.88671875" style="29"/>
    <col min="3856" max="3856" width="15.109375" style="29" customWidth="1"/>
    <col min="3857" max="3857" width="15.109375" style="29" bestFit="1" customWidth="1"/>
    <col min="3858" max="3858" width="12.44140625" style="29" bestFit="1" customWidth="1"/>
    <col min="3859" max="3859" width="14.44140625" style="29" bestFit="1" customWidth="1"/>
    <col min="3860" max="3860" width="9.109375" style="29" bestFit="1" customWidth="1"/>
    <col min="3861" max="4096" width="8.88671875" style="29"/>
    <col min="4097" max="4099" width="2.44140625" style="29" customWidth="1"/>
    <col min="4100" max="4100" width="43.44140625" style="29" customWidth="1"/>
    <col min="4101" max="4101" width="8" style="29" customWidth="1"/>
    <col min="4102" max="4102" width="0.44140625" style="29" customWidth="1"/>
    <col min="4103" max="4103" width="15" style="29" customWidth="1"/>
    <col min="4104" max="4104" width="1.109375" style="29" customWidth="1"/>
    <col min="4105" max="4105" width="15" style="29" customWidth="1"/>
    <col min="4106" max="4106" width="1.109375" style="29" customWidth="1"/>
    <col min="4107" max="4107" width="15" style="29" customWidth="1"/>
    <col min="4108" max="4108" width="1.109375" style="29" customWidth="1"/>
    <col min="4109" max="4109" width="15" style="29" customWidth="1"/>
    <col min="4110" max="4110" width="1.109375" style="29" customWidth="1"/>
    <col min="4111" max="4111" width="8.88671875" style="29"/>
    <col min="4112" max="4112" width="15.109375" style="29" customWidth="1"/>
    <col min="4113" max="4113" width="15.109375" style="29" bestFit="1" customWidth="1"/>
    <col min="4114" max="4114" width="12.44140625" style="29" bestFit="1" customWidth="1"/>
    <col min="4115" max="4115" width="14.44140625" style="29" bestFit="1" customWidth="1"/>
    <col min="4116" max="4116" width="9.109375" style="29" bestFit="1" customWidth="1"/>
    <col min="4117" max="4352" width="8.88671875" style="29"/>
    <col min="4353" max="4355" width="2.44140625" style="29" customWidth="1"/>
    <col min="4356" max="4356" width="43.44140625" style="29" customWidth="1"/>
    <col min="4357" max="4357" width="8" style="29" customWidth="1"/>
    <col min="4358" max="4358" width="0.44140625" style="29" customWidth="1"/>
    <col min="4359" max="4359" width="15" style="29" customWidth="1"/>
    <col min="4360" max="4360" width="1.109375" style="29" customWidth="1"/>
    <col min="4361" max="4361" width="15" style="29" customWidth="1"/>
    <col min="4362" max="4362" width="1.109375" style="29" customWidth="1"/>
    <col min="4363" max="4363" width="15" style="29" customWidth="1"/>
    <col min="4364" max="4364" width="1.109375" style="29" customWidth="1"/>
    <col min="4365" max="4365" width="15" style="29" customWidth="1"/>
    <col min="4366" max="4366" width="1.109375" style="29" customWidth="1"/>
    <col min="4367" max="4367" width="8.88671875" style="29"/>
    <col min="4368" max="4368" width="15.109375" style="29" customWidth="1"/>
    <col min="4369" max="4369" width="15.109375" style="29" bestFit="1" customWidth="1"/>
    <col min="4370" max="4370" width="12.44140625" style="29" bestFit="1" customWidth="1"/>
    <col min="4371" max="4371" width="14.44140625" style="29" bestFit="1" customWidth="1"/>
    <col min="4372" max="4372" width="9.109375" style="29" bestFit="1" customWidth="1"/>
    <col min="4373" max="4608" width="8.88671875" style="29"/>
    <col min="4609" max="4611" width="2.44140625" style="29" customWidth="1"/>
    <col min="4612" max="4612" width="43.44140625" style="29" customWidth="1"/>
    <col min="4613" max="4613" width="8" style="29" customWidth="1"/>
    <col min="4614" max="4614" width="0.44140625" style="29" customWidth="1"/>
    <col min="4615" max="4615" width="15" style="29" customWidth="1"/>
    <col min="4616" max="4616" width="1.109375" style="29" customWidth="1"/>
    <col min="4617" max="4617" width="15" style="29" customWidth="1"/>
    <col min="4618" max="4618" width="1.109375" style="29" customWidth="1"/>
    <col min="4619" max="4619" width="15" style="29" customWidth="1"/>
    <col min="4620" max="4620" width="1.109375" style="29" customWidth="1"/>
    <col min="4621" max="4621" width="15" style="29" customWidth="1"/>
    <col min="4622" max="4622" width="1.109375" style="29" customWidth="1"/>
    <col min="4623" max="4623" width="8.88671875" style="29"/>
    <col min="4624" max="4624" width="15.109375" style="29" customWidth="1"/>
    <col min="4625" max="4625" width="15.109375" style="29" bestFit="1" customWidth="1"/>
    <col min="4626" max="4626" width="12.44140625" style="29" bestFit="1" customWidth="1"/>
    <col min="4627" max="4627" width="14.44140625" style="29" bestFit="1" customWidth="1"/>
    <col min="4628" max="4628" width="9.109375" style="29" bestFit="1" customWidth="1"/>
    <col min="4629" max="4864" width="8.88671875" style="29"/>
    <col min="4865" max="4867" width="2.44140625" style="29" customWidth="1"/>
    <col min="4868" max="4868" width="43.44140625" style="29" customWidth="1"/>
    <col min="4869" max="4869" width="8" style="29" customWidth="1"/>
    <col min="4870" max="4870" width="0.44140625" style="29" customWidth="1"/>
    <col min="4871" max="4871" width="15" style="29" customWidth="1"/>
    <col min="4872" max="4872" width="1.109375" style="29" customWidth="1"/>
    <col min="4873" max="4873" width="15" style="29" customWidth="1"/>
    <col min="4874" max="4874" width="1.109375" style="29" customWidth="1"/>
    <col min="4875" max="4875" width="15" style="29" customWidth="1"/>
    <col min="4876" max="4876" width="1.109375" style="29" customWidth="1"/>
    <col min="4877" max="4877" width="15" style="29" customWidth="1"/>
    <col min="4878" max="4878" width="1.109375" style="29" customWidth="1"/>
    <col min="4879" max="4879" width="8.88671875" style="29"/>
    <col min="4880" max="4880" width="15.109375" style="29" customWidth="1"/>
    <col min="4881" max="4881" width="15.109375" style="29" bestFit="1" customWidth="1"/>
    <col min="4882" max="4882" width="12.44140625" style="29" bestFit="1" customWidth="1"/>
    <col min="4883" max="4883" width="14.44140625" style="29" bestFit="1" customWidth="1"/>
    <col min="4884" max="4884" width="9.109375" style="29" bestFit="1" customWidth="1"/>
    <col min="4885" max="5120" width="8.88671875" style="29"/>
    <col min="5121" max="5123" width="2.44140625" style="29" customWidth="1"/>
    <col min="5124" max="5124" width="43.44140625" style="29" customWidth="1"/>
    <col min="5125" max="5125" width="8" style="29" customWidth="1"/>
    <col min="5126" max="5126" width="0.44140625" style="29" customWidth="1"/>
    <col min="5127" max="5127" width="15" style="29" customWidth="1"/>
    <col min="5128" max="5128" width="1.109375" style="29" customWidth="1"/>
    <col min="5129" max="5129" width="15" style="29" customWidth="1"/>
    <col min="5130" max="5130" width="1.109375" style="29" customWidth="1"/>
    <col min="5131" max="5131" width="15" style="29" customWidth="1"/>
    <col min="5132" max="5132" width="1.109375" style="29" customWidth="1"/>
    <col min="5133" max="5133" width="15" style="29" customWidth="1"/>
    <col min="5134" max="5134" width="1.109375" style="29" customWidth="1"/>
    <col min="5135" max="5135" width="8.88671875" style="29"/>
    <col min="5136" max="5136" width="15.109375" style="29" customWidth="1"/>
    <col min="5137" max="5137" width="15.109375" style="29" bestFit="1" customWidth="1"/>
    <col min="5138" max="5138" width="12.44140625" style="29" bestFit="1" customWidth="1"/>
    <col min="5139" max="5139" width="14.44140625" style="29" bestFit="1" customWidth="1"/>
    <col min="5140" max="5140" width="9.109375" style="29" bestFit="1" customWidth="1"/>
    <col min="5141" max="5376" width="8.88671875" style="29"/>
    <col min="5377" max="5379" width="2.44140625" style="29" customWidth="1"/>
    <col min="5380" max="5380" width="43.44140625" style="29" customWidth="1"/>
    <col min="5381" max="5381" width="8" style="29" customWidth="1"/>
    <col min="5382" max="5382" width="0.44140625" style="29" customWidth="1"/>
    <col min="5383" max="5383" width="15" style="29" customWidth="1"/>
    <col min="5384" max="5384" width="1.109375" style="29" customWidth="1"/>
    <col min="5385" max="5385" width="15" style="29" customWidth="1"/>
    <col min="5386" max="5386" width="1.109375" style="29" customWidth="1"/>
    <col min="5387" max="5387" width="15" style="29" customWidth="1"/>
    <col min="5388" max="5388" width="1.109375" style="29" customWidth="1"/>
    <col min="5389" max="5389" width="15" style="29" customWidth="1"/>
    <col min="5390" max="5390" width="1.109375" style="29" customWidth="1"/>
    <col min="5391" max="5391" width="8.88671875" style="29"/>
    <col min="5392" max="5392" width="15.109375" style="29" customWidth="1"/>
    <col min="5393" max="5393" width="15.109375" style="29" bestFit="1" customWidth="1"/>
    <col min="5394" max="5394" width="12.44140625" style="29" bestFit="1" customWidth="1"/>
    <col min="5395" max="5395" width="14.44140625" style="29" bestFit="1" customWidth="1"/>
    <col min="5396" max="5396" width="9.109375" style="29" bestFit="1" customWidth="1"/>
    <col min="5397" max="5632" width="8.88671875" style="29"/>
    <col min="5633" max="5635" width="2.44140625" style="29" customWidth="1"/>
    <col min="5636" max="5636" width="43.44140625" style="29" customWidth="1"/>
    <col min="5637" max="5637" width="8" style="29" customWidth="1"/>
    <col min="5638" max="5638" width="0.44140625" style="29" customWidth="1"/>
    <col min="5639" max="5639" width="15" style="29" customWidth="1"/>
    <col min="5640" max="5640" width="1.109375" style="29" customWidth="1"/>
    <col min="5641" max="5641" width="15" style="29" customWidth="1"/>
    <col min="5642" max="5642" width="1.109375" style="29" customWidth="1"/>
    <col min="5643" max="5643" width="15" style="29" customWidth="1"/>
    <col min="5644" max="5644" width="1.109375" style="29" customWidth="1"/>
    <col min="5645" max="5645" width="15" style="29" customWidth="1"/>
    <col min="5646" max="5646" width="1.109375" style="29" customWidth="1"/>
    <col min="5647" max="5647" width="8.88671875" style="29"/>
    <col min="5648" max="5648" width="15.109375" style="29" customWidth="1"/>
    <col min="5649" max="5649" width="15.109375" style="29" bestFit="1" customWidth="1"/>
    <col min="5650" max="5650" width="12.44140625" style="29" bestFit="1" customWidth="1"/>
    <col min="5651" max="5651" width="14.44140625" style="29" bestFit="1" customWidth="1"/>
    <col min="5652" max="5652" width="9.109375" style="29" bestFit="1" customWidth="1"/>
    <col min="5653" max="5888" width="8.88671875" style="29"/>
    <col min="5889" max="5891" width="2.44140625" style="29" customWidth="1"/>
    <col min="5892" max="5892" width="43.44140625" style="29" customWidth="1"/>
    <col min="5893" max="5893" width="8" style="29" customWidth="1"/>
    <col min="5894" max="5894" width="0.44140625" style="29" customWidth="1"/>
    <col min="5895" max="5895" width="15" style="29" customWidth="1"/>
    <col min="5896" max="5896" width="1.109375" style="29" customWidth="1"/>
    <col min="5897" max="5897" width="15" style="29" customWidth="1"/>
    <col min="5898" max="5898" width="1.109375" style="29" customWidth="1"/>
    <col min="5899" max="5899" width="15" style="29" customWidth="1"/>
    <col min="5900" max="5900" width="1.109375" style="29" customWidth="1"/>
    <col min="5901" max="5901" width="15" style="29" customWidth="1"/>
    <col min="5902" max="5902" width="1.109375" style="29" customWidth="1"/>
    <col min="5903" max="5903" width="8.88671875" style="29"/>
    <col min="5904" max="5904" width="15.109375" style="29" customWidth="1"/>
    <col min="5905" max="5905" width="15.109375" style="29" bestFit="1" customWidth="1"/>
    <col min="5906" max="5906" width="12.44140625" style="29" bestFit="1" customWidth="1"/>
    <col min="5907" max="5907" width="14.44140625" style="29" bestFit="1" customWidth="1"/>
    <col min="5908" max="5908" width="9.109375" style="29" bestFit="1" customWidth="1"/>
    <col min="5909" max="6144" width="8.88671875" style="29"/>
    <col min="6145" max="6147" width="2.44140625" style="29" customWidth="1"/>
    <col min="6148" max="6148" width="43.44140625" style="29" customWidth="1"/>
    <col min="6149" max="6149" width="8" style="29" customWidth="1"/>
    <col min="6150" max="6150" width="0.44140625" style="29" customWidth="1"/>
    <col min="6151" max="6151" width="15" style="29" customWidth="1"/>
    <col min="6152" max="6152" width="1.109375" style="29" customWidth="1"/>
    <col min="6153" max="6153" width="15" style="29" customWidth="1"/>
    <col min="6154" max="6154" width="1.109375" style="29" customWidth="1"/>
    <col min="6155" max="6155" width="15" style="29" customWidth="1"/>
    <col min="6156" max="6156" width="1.109375" style="29" customWidth="1"/>
    <col min="6157" max="6157" width="15" style="29" customWidth="1"/>
    <col min="6158" max="6158" width="1.109375" style="29" customWidth="1"/>
    <col min="6159" max="6159" width="8.88671875" style="29"/>
    <col min="6160" max="6160" width="15.109375" style="29" customWidth="1"/>
    <col min="6161" max="6161" width="15.109375" style="29" bestFit="1" customWidth="1"/>
    <col min="6162" max="6162" width="12.44140625" style="29" bestFit="1" customWidth="1"/>
    <col min="6163" max="6163" width="14.44140625" style="29" bestFit="1" customWidth="1"/>
    <col min="6164" max="6164" width="9.109375" style="29" bestFit="1" customWidth="1"/>
    <col min="6165" max="6400" width="8.88671875" style="29"/>
    <col min="6401" max="6403" width="2.44140625" style="29" customWidth="1"/>
    <col min="6404" max="6404" width="43.44140625" style="29" customWidth="1"/>
    <col min="6405" max="6405" width="8" style="29" customWidth="1"/>
    <col min="6406" max="6406" width="0.44140625" style="29" customWidth="1"/>
    <col min="6407" max="6407" width="15" style="29" customWidth="1"/>
    <col min="6408" max="6408" width="1.109375" style="29" customWidth="1"/>
    <col min="6409" max="6409" width="15" style="29" customWidth="1"/>
    <col min="6410" max="6410" width="1.109375" style="29" customWidth="1"/>
    <col min="6411" max="6411" width="15" style="29" customWidth="1"/>
    <col min="6412" max="6412" width="1.109375" style="29" customWidth="1"/>
    <col min="6413" max="6413" width="15" style="29" customWidth="1"/>
    <col min="6414" max="6414" width="1.109375" style="29" customWidth="1"/>
    <col min="6415" max="6415" width="8.88671875" style="29"/>
    <col min="6416" max="6416" width="15.109375" style="29" customWidth="1"/>
    <col min="6417" max="6417" width="15.109375" style="29" bestFit="1" customWidth="1"/>
    <col min="6418" max="6418" width="12.44140625" style="29" bestFit="1" customWidth="1"/>
    <col min="6419" max="6419" width="14.44140625" style="29" bestFit="1" customWidth="1"/>
    <col min="6420" max="6420" width="9.109375" style="29" bestFit="1" customWidth="1"/>
    <col min="6421" max="6656" width="8.88671875" style="29"/>
    <col min="6657" max="6659" width="2.44140625" style="29" customWidth="1"/>
    <col min="6660" max="6660" width="43.44140625" style="29" customWidth="1"/>
    <col min="6661" max="6661" width="8" style="29" customWidth="1"/>
    <col min="6662" max="6662" width="0.44140625" style="29" customWidth="1"/>
    <col min="6663" max="6663" width="15" style="29" customWidth="1"/>
    <col min="6664" max="6664" width="1.109375" style="29" customWidth="1"/>
    <col min="6665" max="6665" width="15" style="29" customWidth="1"/>
    <col min="6666" max="6666" width="1.109375" style="29" customWidth="1"/>
    <col min="6667" max="6667" width="15" style="29" customWidth="1"/>
    <col min="6668" max="6668" width="1.109375" style="29" customWidth="1"/>
    <col min="6669" max="6669" width="15" style="29" customWidth="1"/>
    <col min="6670" max="6670" width="1.109375" style="29" customWidth="1"/>
    <col min="6671" max="6671" width="8.88671875" style="29"/>
    <col min="6672" max="6672" width="15.109375" style="29" customWidth="1"/>
    <col min="6673" max="6673" width="15.109375" style="29" bestFit="1" customWidth="1"/>
    <col min="6674" max="6674" width="12.44140625" style="29" bestFit="1" customWidth="1"/>
    <col min="6675" max="6675" width="14.44140625" style="29" bestFit="1" customWidth="1"/>
    <col min="6676" max="6676" width="9.109375" style="29" bestFit="1" customWidth="1"/>
    <col min="6677" max="6912" width="8.88671875" style="29"/>
    <col min="6913" max="6915" width="2.44140625" style="29" customWidth="1"/>
    <col min="6916" max="6916" width="43.44140625" style="29" customWidth="1"/>
    <col min="6917" max="6917" width="8" style="29" customWidth="1"/>
    <col min="6918" max="6918" width="0.44140625" style="29" customWidth="1"/>
    <col min="6919" max="6919" width="15" style="29" customWidth="1"/>
    <col min="6920" max="6920" width="1.109375" style="29" customWidth="1"/>
    <col min="6921" max="6921" width="15" style="29" customWidth="1"/>
    <col min="6922" max="6922" width="1.109375" style="29" customWidth="1"/>
    <col min="6923" max="6923" width="15" style="29" customWidth="1"/>
    <col min="6924" max="6924" width="1.109375" style="29" customWidth="1"/>
    <col min="6925" max="6925" width="15" style="29" customWidth="1"/>
    <col min="6926" max="6926" width="1.109375" style="29" customWidth="1"/>
    <col min="6927" max="6927" width="8.88671875" style="29"/>
    <col min="6928" max="6928" width="15.109375" style="29" customWidth="1"/>
    <col min="6929" max="6929" width="15.109375" style="29" bestFit="1" customWidth="1"/>
    <col min="6930" max="6930" width="12.44140625" style="29" bestFit="1" customWidth="1"/>
    <col min="6931" max="6931" width="14.44140625" style="29" bestFit="1" customWidth="1"/>
    <col min="6932" max="6932" width="9.109375" style="29" bestFit="1" customWidth="1"/>
    <col min="6933" max="7168" width="8.88671875" style="29"/>
    <col min="7169" max="7171" width="2.44140625" style="29" customWidth="1"/>
    <col min="7172" max="7172" width="43.44140625" style="29" customWidth="1"/>
    <col min="7173" max="7173" width="8" style="29" customWidth="1"/>
    <col min="7174" max="7174" width="0.44140625" style="29" customWidth="1"/>
    <col min="7175" max="7175" width="15" style="29" customWidth="1"/>
    <col min="7176" max="7176" width="1.109375" style="29" customWidth="1"/>
    <col min="7177" max="7177" width="15" style="29" customWidth="1"/>
    <col min="7178" max="7178" width="1.109375" style="29" customWidth="1"/>
    <col min="7179" max="7179" width="15" style="29" customWidth="1"/>
    <col min="7180" max="7180" width="1.109375" style="29" customWidth="1"/>
    <col min="7181" max="7181" width="15" style="29" customWidth="1"/>
    <col min="7182" max="7182" width="1.109375" style="29" customWidth="1"/>
    <col min="7183" max="7183" width="8.88671875" style="29"/>
    <col min="7184" max="7184" width="15.109375" style="29" customWidth="1"/>
    <col min="7185" max="7185" width="15.109375" style="29" bestFit="1" customWidth="1"/>
    <col min="7186" max="7186" width="12.44140625" style="29" bestFit="1" customWidth="1"/>
    <col min="7187" max="7187" width="14.44140625" style="29" bestFit="1" customWidth="1"/>
    <col min="7188" max="7188" width="9.109375" style="29" bestFit="1" customWidth="1"/>
    <col min="7189" max="7424" width="8.88671875" style="29"/>
    <col min="7425" max="7427" width="2.44140625" style="29" customWidth="1"/>
    <col min="7428" max="7428" width="43.44140625" style="29" customWidth="1"/>
    <col min="7429" max="7429" width="8" style="29" customWidth="1"/>
    <col min="7430" max="7430" width="0.44140625" style="29" customWidth="1"/>
    <col min="7431" max="7431" width="15" style="29" customWidth="1"/>
    <col min="7432" max="7432" width="1.109375" style="29" customWidth="1"/>
    <col min="7433" max="7433" width="15" style="29" customWidth="1"/>
    <col min="7434" max="7434" width="1.109375" style="29" customWidth="1"/>
    <col min="7435" max="7435" width="15" style="29" customWidth="1"/>
    <col min="7436" max="7436" width="1.109375" style="29" customWidth="1"/>
    <col min="7437" max="7437" width="15" style="29" customWidth="1"/>
    <col min="7438" max="7438" width="1.109375" style="29" customWidth="1"/>
    <col min="7439" max="7439" width="8.88671875" style="29"/>
    <col min="7440" max="7440" width="15.109375" style="29" customWidth="1"/>
    <col min="7441" max="7441" width="15.109375" style="29" bestFit="1" customWidth="1"/>
    <col min="7442" max="7442" width="12.44140625" style="29" bestFit="1" customWidth="1"/>
    <col min="7443" max="7443" width="14.44140625" style="29" bestFit="1" customWidth="1"/>
    <col min="7444" max="7444" width="9.109375" style="29" bestFit="1" customWidth="1"/>
    <col min="7445" max="7680" width="8.88671875" style="29"/>
    <col min="7681" max="7683" width="2.44140625" style="29" customWidth="1"/>
    <col min="7684" max="7684" width="43.44140625" style="29" customWidth="1"/>
    <col min="7685" max="7685" width="8" style="29" customWidth="1"/>
    <col min="7686" max="7686" width="0.44140625" style="29" customWidth="1"/>
    <col min="7687" max="7687" width="15" style="29" customWidth="1"/>
    <col min="7688" max="7688" width="1.109375" style="29" customWidth="1"/>
    <col min="7689" max="7689" width="15" style="29" customWidth="1"/>
    <col min="7690" max="7690" width="1.109375" style="29" customWidth="1"/>
    <col min="7691" max="7691" width="15" style="29" customWidth="1"/>
    <col min="7692" max="7692" width="1.109375" style="29" customWidth="1"/>
    <col min="7693" max="7693" width="15" style="29" customWidth="1"/>
    <col min="7694" max="7694" width="1.109375" style="29" customWidth="1"/>
    <col min="7695" max="7695" width="8.88671875" style="29"/>
    <col min="7696" max="7696" width="15.109375" style="29" customWidth="1"/>
    <col min="7697" max="7697" width="15.109375" style="29" bestFit="1" customWidth="1"/>
    <col min="7698" max="7698" width="12.44140625" style="29" bestFit="1" customWidth="1"/>
    <col min="7699" max="7699" width="14.44140625" style="29" bestFit="1" customWidth="1"/>
    <col min="7700" max="7700" width="9.109375" style="29" bestFit="1" customWidth="1"/>
    <col min="7701" max="7936" width="8.88671875" style="29"/>
    <col min="7937" max="7939" width="2.44140625" style="29" customWidth="1"/>
    <col min="7940" max="7940" width="43.44140625" style="29" customWidth="1"/>
    <col min="7941" max="7941" width="8" style="29" customWidth="1"/>
    <col min="7942" max="7942" width="0.44140625" style="29" customWidth="1"/>
    <col min="7943" max="7943" width="15" style="29" customWidth="1"/>
    <col min="7944" max="7944" width="1.109375" style="29" customWidth="1"/>
    <col min="7945" max="7945" width="15" style="29" customWidth="1"/>
    <col min="7946" max="7946" width="1.109375" style="29" customWidth="1"/>
    <col min="7947" max="7947" width="15" style="29" customWidth="1"/>
    <col min="7948" max="7948" width="1.109375" style="29" customWidth="1"/>
    <col min="7949" max="7949" width="15" style="29" customWidth="1"/>
    <col min="7950" max="7950" width="1.109375" style="29" customWidth="1"/>
    <col min="7951" max="7951" width="8.88671875" style="29"/>
    <col min="7952" max="7952" width="15.109375" style="29" customWidth="1"/>
    <col min="7953" max="7953" width="15.109375" style="29" bestFit="1" customWidth="1"/>
    <col min="7954" max="7954" width="12.44140625" style="29" bestFit="1" customWidth="1"/>
    <col min="7955" max="7955" width="14.44140625" style="29" bestFit="1" customWidth="1"/>
    <col min="7956" max="7956" width="9.109375" style="29" bestFit="1" customWidth="1"/>
    <col min="7957" max="8192" width="8.88671875" style="29"/>
    <col min="8193" max="8195" width="2.44140625" style="29" customWidth="1"/>
    <col min="8196" max="8196" width="43.44140625" style="29" customWidth="1"/>
    <col min="8197" max="8197" width="8" style="29" customWidth="1"/>
    <col min="8198" max="8198" width="0.44140625" style="29" customWidth="1"/>
    <col min="8199" max="8199" width="15" style="29" customWidth="1"/>
    <col min="8200" max="8200" width="1.109375" style="29" customWidth="1"/>
    <col min="8201" max="8201" width="15" style="29" customWidth="1"/>
    <col min="8202" max="8202" width="1.109375" style="29" customWidth="1"/>
    <col min="8203" max="8203" width="15" style="29" customWidth="1"/>
    <col min="8204" max="8204" width="1.109375" style="29" customWidth="1"/>
    <col min="8205" max="8205" width="15" style="29" customWidth="1"/>
    <col min="8206" max="8206" width="1.109375" style="29" customWidth="1"/>
    <col min="8207" max="8207" width="8.88671875" style="29"/>
    <col min="8208" max="8208" width="15.109375" style="29" customWidth="1"/>
    <col min="8209" max="8209" width="15.109375" style="29" bestFit="1" customWidth="1"/>
    <col min="8210" max="8210" width="12.44140625" style="29" bestFit="1" customWidth="1"/>
    <col min="8211" max="8211" width="14.44140625" style="29" bestFit="1" customWidth="1"/>
    <col min="8212" max="8212" width="9.109375" style="29" bestFit="1" customWidth="1"/>
    <col min="8213" max="8448" width="8.88671875" style="29"/>
    <col min="8449" max="8451" width="2.44140625" style="29" customWidth="1"/>
    <col min="8452" max="8452" width="43.44140625" style="29" customWidth="1"/>
    <col min="8453" max="8453" width="8" style="29" customWidth="1"/>
    <col min="8454" max="8454" width="0.44140625" style="29" customWidth="1"/>
    <col min="8455" max="8455" width="15" style="29" customWidth="1"/>
    <col min="8456" max="8456" width="1.109375" style="29" customWidth="1"/>
    <col min="8457" max="8457" width="15" style="29" customWidth="1"/>
    <col min="8458" max="8458" width="1.109375" style="29" customWidth="1"/>
    <col min="8459" max="8459" width="15" style="29" customWidth="1"/>
    <col min="8460" max="8460" width="1.109375" style="29" customWidth="1"/>
    <col min="8461" max="8461" width="15" style="29" customWidth="1"/>
    <col min="8462" max="8462" width="1.109375" style="29" customWidth="1"/>
    <col min="8463" max="8463" width="8.88671875" style="29"/>
    <col min="8464" max="8464" width="15.109375" style="29" customWidth="1"/>
    <col min="8465" max="8465" width="15.109375" style="29" bestFit="1" customWidth="1"/>
    <col min="8466" max="8466" width="12.44140625" style="29" bestFit="1" customWidth="1"/>
    <col min="8467" max="8467" width="14.44140625" style="29" bestFit="1" customWidth="1"/>
    <col min="8468" max="8468" width="9.109375" style="29" bestFit="1" customWidth="1"/>
    <col min="8469" max="8704" width="8.88671875" style="29"/>
    <col min="8705" max="8707" width="2.44140625" style="29" customWidth="1"/>
    <col min="8708" max="8708" width="43.44140625" style="29" customWidth="1"/>
    <col min="8709" max="8709" width="8" style="29" customWidth="1"/>
    <col min="8710" max="8710" width="0.44140625" style="29" customWidth="1"/>
    <col min="8711" max="8711" width="15" style="29" customWidth="1"/>
    <col min="8712" max="8712" width="1.109375" style="29" customWidth="1"/>
    <col min="8713" max="8713" width="15" style="29" customWidth="1"/>
    <col min="8714" max="8714" width="1.109375" style="29" customWidth="1"/>
    <col min="8715" max="8715" width="15" style="29" customWidth="1"/>
    <col min="8716" max="8716" width="1.109375" style="29" customWidth="1"/>
    <col min="8717" max="8717" width="15" style="29" customWidth="1"/>
    <col min="8718" max="8718" width="1.109375" style="29" customWidth="1"/>
    <col min="8719" max="8719" width="8.88671875" style="29"/>
    <col min="8720" max="8720" width="15.109375" style="29" customWidth="1"/>
    <col min="8721" max="8721" width="15.109375" style="29" bestFit="1" customWidth="1"/>
    <col min="8722" max="8722" width="12.44140625" style="29" bestFit="1" customWidth="1"/>
    <col min="8723" max="8723" width="14.44140625" style="29" bestFit="1" customWidth="1"/>
    <col min="8724" max="8724" width="9.109375" style="29" bestFit="1" customWidth="1"/>
    <col min="8725" max="8960" width="8.88671875" style="29"/>
    <col min="8961" max="8963" width="2.44140625" style="29" customWidth="1"/>
    <col min="8964" max="8964" width="43.44140625" style="29" customWidth="1"/>
    <col min="8965" max="8965" width="8" style="29" customWidth="1"/>
    <col min="8966" max="8966" width="0.44140625" style="29" customWidth="1"/>
    <col min="8967" max="8967" width="15" style="29" customWidth="1"/>
    <col min="8968" max="8968" width="1.109375" style="29" customWidth="1"/>
    <col min="8969" max="8969" width="15" style="29" customWidth="1"/>
    <col min="8970" max="8970" width="1.109375" style="29" customWidth="1"/>
    <col min="8971" max="8971" width="15" style="29" customWidth="1"/>
    <col min="8972" max="8972" width="1.109375" style="29" customWidth="1"/>
    <col min="8973" max="8973" width="15" style="29" customWidth="1"/>
    <col min="8974" max="8974" width="1.109375" style="29" customWidth="1"/>
    <col min="8975" max="8975" width="8.88671875" style="29"/>
    <col min="8976" max="8976" width="15.109375" style="29" customWidth="1"/>
    <col min="8977" max="8977" width="15.109375" style="29" bestFit="1" customWidth="1"/>
    <col min="8978" max="8978" width="12.44140625" style="29" bestFit="1" customWidth="1"/>
    <col min="8979" max="8979" width="14.44140625" style="29" bestFit="1" customWidth="1"/>
    <col min="8980" max="8980" width="9.109375" style="29" bestFit="1" customWidth="1"/>
    <col min="8981" max="9216" width="8.88671875" style="29"/>
    <col min="9217" max="9219" width="2.44140625" style="29" customWidth="1"/>
    <col min="9220" max="9220" width="43.44140625" style="29" customWidth="1"/>
    <col min="9221" max="9221" width="8" style="29" customWidth="1"/>
    <col min="9222" max="9222" width="0.44140625" style="29" customWidth="1"/>
    <col min="9223" max="9223" width="15" style="29" customWidth="1"/>
    <col min="9224" max="9224" width="1.109375" style="29" customWidth="1"/>
    <col min="9225" max="9225" width="15" style="29" customWidth="1"/>
    <col min="9226" max="9226" width="1.109375" style="29" customWidth="1"/>
    <col min="9227" max="9227" width="15" style="29" customWidth="1"/>
    <col min="9228" max="9228" width="1.109375" style="29" customWidth="1"/>
    <col min="9229" max="9229" width="15" style="29" customWidth="1"/>
    <col min="9230" max="9230" width="1.109375" style="29" customWidth="1"/>
    <col min="9231" max="9231" width="8.88671875" style="29"/>
    <col min="9232" max="9232" width="15.109375" style="29" customWidth="1"/>
    <col min="9233" max="9233" width="15.109375" style="29" bestFit="1" customWidth="1"/>
    <col min="9234" max="9234" width="12.44140625" style="29" bestFit="1" customWidth="1"/>
    <col min="9235" max="9235" width="14.44140625" style="29" bestFit="1" customWidth="1"/>
    <col min="9236" max="9236" width="9.109375" style="29" bestFit="1" customWidth="1"/>
    <col min="9237" max="9472" width="8.88671875" style="29"/>
    <col min="9473" max="9475" width="2.44140625" style="29" customWidth="1"/>
    <col min="9476" max="9476" width="43.44140625" style="29" customWidth="1"/>
    <col min="9477" max="9477" width="8" style="29" customWidth="1"/>
    <col min="9478" max="9478" width="0.44140625" style="29" customWidth="1"/>
    <col min="9479" max="9479" width="15" style="29" customWidth="1"/>
    <col min="9480" max="9480" width="1.109375" style="29" customWidth="1"/>
    <col min="9481" max="9481" width="15" style="29" customWidth="1"/>
    <col min="9482" max="9482" width="1.109375" style="29" customWidth="1"/>
    <col min="9483" max="9483" width="15" style="29" customWidth="1"/>
    <col min="9484" max="9484" width="1.109375" style="29" customWidth="1"/>
    <col min="9485" max="9485" width="15" style="29" customWidth="1"/>
    <col min="9486" max="9486" width="1.109375" style="29" customWidth="1"/>
    <col min="9487" max="9487" width="8.88671875" style="29"/>
    <col min="9488" max="9488" width="15.109375" style="29" customWidth="1"/>
    <col min="9489" max="9489" width="15.109375" style="29" bestFit="1" customWidth="1"/>
    <col min="9490" max="9490" width="12.44140625" style="29" bestFit="1" customWidth="1"/>
    <col min="9491" max="9491" width="14.44140625" style="29" bestFit="1" customWidth="1"/>
    <col min="9492" max="9492" width="9.109375" style="29" bestFit="1" customWidth="1"/>
    <col min="9493" max="9728" width="8.88671875" style="29"/>
    <col min="9729" max="9731" width="2.44140625" style="29" customWidth="1"/>
    <col min="9732" max="9732" width="43.44140625" style="29" customWidth="1"/>
    <col min="9733" max="9733" width="8" style="29" customWidth="1"/>
    <col min="9734" max="9734" width="0.44140625" style="29" customWidth="1"/>
    <col min="9735" max="9735" width="15" style="29" customWidth="1"/>
    <col min="9736" max="9736" width="1.109375" style="29" customWidth="1"/>
    <col min="9737" max="9737" width="15" style="29" customWidth="1"/>
    <col min="9738" max="9738" width="1.109375" style="29" customWidth="1"/>
    <col min="9739" max="9739" width="15" style="29" customWidth="1"/>
    <col min="9740" max="9740" width="1.109375" style="29" customWidth="1"/>
    <col min="9741" max="9741" width="15" style="29" customWidth="1"/>
    <col min="9742" max="9742" width="1.109375" style="29" customWidth="1"/>
    <col min="9743" max="9743" width="8.88671875" style="29"/>
    <col min="9744" max="9744" width="15.109375" style="29" customWidth="1"/>
    <col min="9745" max="9745" width="15.109375" style="29" bestFit="1" customWidth="1"/>
    <col min="9746" max="9746" width="12.44140625" style="29" bestFit="1" customWidth="1"/>
    <col min="9747" max="9747" width="14.44140625" style="29" bestFit="1" customWidth="1"/>
    <col min="9748" max="9748" width="9.109375" style="29" bestFit="1" customWidth="1"/>
    <col min="9749" max="9984" width="8.88671875" style="29"/>
    <col min="9985" max="9987" width="2.44140625" style="29" customWidth="1"/>
    <col min="9988" max="9988" width="43.44140625" style="29" customWidth="1"/>
    <col min="9989" max="9989" width="8" style="29" customWidth="1"/>
    <col min="9990" max="9990" width="0.44140625" style="29" customWidth="1"/>
    <col min="9991" max="9991" width="15" style="29" customWidth="1"/>
    <col min="9992" max="9992" width="1.109375" style="29" customWidth="1"/>
    <col min="9993" max="9993" width="15" style="29" customWidth="1"/>
    <col min="9994" max="9994" width="1.109375" style="29" customWidth="1"/>
    <col min="9995" max="9995" width="15" style="29" customWidth="1"/>
    <col min="9996" max="9996" width="1.109375" style="29" customWidth="1"/>
    <col min="9997" max="9997" width="15" style="29" customWidth="1"/>
    <col min="9998" max="9998" width="1.109375" style="29" customWidth="1"/>
    <col min="9999" max="9999" width="8.88671875" style="29"/>
    <col min="10000" max="10000" width="15.109375" style="29" customWidth="1"/>
    <col min="10001" max="10001" width="15.109375" style="29" bestFit="1" customWidth="1"/>
    <col min="10002" max="10002" width="12.44140625" style="29" bestFit="1" customWidth="1"/>
    <col min="10003" max="10003" width="14.44140625" style="29" bestFit="1" customWidth="1"/>
    <col min="10004" max="10004" width="9.109375" style="29" bestFit="1" customWidth="1"/>
    <col min="10005" max="10240" width="8.88671875" style="29"/>
    <col min="10241" max="10243" width="2.44140625" style="29" customWidth="1"/>
    <col min="10244" max="10244" width="43.44140625" style="29" customWidth="1"/>
    <col min="10245" max="10245" width="8" style="29" customWidth="1"/>
    <col min="10246" max="10246" width="0.44140625" style="29" customWidth="1"/>
    <col min="10247" max="10247" width="15" style="29" customWidth="1"/>
    <col min="10248" max="10248" width="1.109375" style="29" customWidth="1"/>
    <col min="10249" max="10249" width="15" style="29" customWidth="1"/>
    <col min="10250" max="10250" width="1.109375" style="29" customWidth="1"/>
    <col min="10251" max="10251" width="15" style="29" customWidth="1"/>
    <col min="10252" max="10252" width="1.109375" style="29" customWidth="1"/>
    <col min="10253" max="10253" width="15" style="29" customWidth="1"/>
    <col min="10254" max="10254" width="1.109375" style="29" customWidth="1"/>
    <col min="10255" max="10255" width="8.88671875" style="29"/>
    <col min="10256" max="10256" width="15.109375" style="29" customWidth="1"/>
    <col min="10257" max="10257" width="15.109375" style="29" bestFit="1" customWidth="1"/>
    <col min="10258" max="10258" width="12.44140625" style="29" bestFit="1" customWidth="1"/>
    <col min="10259" max="10259" width="14.44140625" style="29" bestFit="1" customWidth="1"/>
    <col min="10260" max="10260" width="9.109375" style="29" bestFit="1" customWidth="1"/>
    <col min="10261" max="10496" width="8.88671875" style="29"/>
    <col min="10497" max="10499" width="2.44140625" style="29" customWidth="1"/>
    <col min="10500" max="10500" width="43.44140625" style="29" customWidth="1"/>
    <col min="10501" max="10501" width="8" style="29" customWidth="1"/>
    <col min="10502" max="10502" width="0.44140625" style="29" customWidth="1"/>
    <col min="10503" max="10503" width="15" style="29" customWidth="1"/>
    <col min="10504" max="10504" width="1.109375" style="29" customWidth="1"/>
    <col min="10505" max="10505" width="15" style="29" customWidth="1"/>
    <col min="10506" max="10506" width="1.109375" style="29" customWidth="1"/>
    <col min="10507" max="10507" width="15" style="29" customWidth="1"/>
    <col min="10508" max="10508" width="1.109375" style="29" customWidth="1"/>
    <col min="10509" max="10509" width="15" style="29" customWidth="1"/>
    <col min="10510" max="10510" width="1.109375" style="29" customWidth="1"/>
    <col min="10511" max="10511" width="8.88671875" style="29"/>
    <col min="10512" max="10512" width="15.109375" style="29" customWidth="1"/>
    <col min="10513" max="10513" width="15.109375" style="29" bestFit="1" customWidth="1"/>
    <col min="10514" max="10514" width="12.44140625" style="29" bestFit="1" customWidth="1"/>
    <col min="10515" max="10515" width="14.44140625" style="29" bestFit="1" customWidth="1"/>
    <col min="10516" max="10516" width="9.109375" style="29" bestFit="1" customWidth="1"/>
    <col min="10517" max="10752" width="8.88671875" style="29"/>
    <col min="10753" max="10755" width="2.44140625" style="29" customWidth="1"/>
    <col min="10756" max="10756" width="43.44140625" style="29" customWidth="1"/>
    <col min="10757" max="10757" width="8" style="29" customWidth="1"/>
    <col min="10758" max="10758" width="0.44140625" style="29" customWidth="1"/>
    <col min="10759" max="10759" width="15" style="29" customWidth="1"/>
    <col min="10760" max="10760" width="1.109375" style="29" customWidth="1"/>
    <col min="10761" max="10761" width="15" style="29" customWidth="1"/>
    <col min="10762" max="10762" width="1.109375" style="29" customWidth="1"/>
    <col min="10763" max="10763" width="15" style="29" customWidth="1"/>
    <col min="10764" max="10764" width="1.109375" style="29" customWidth="1"/>
    <col min="10765" max="10765" width="15" style="29" customWidth="1"/>
    <col min="10766" max="10766" width="1.109375" style="29" customWidth="1"/>
    <col min="10767" max="10767" width="8.88671875" style="29"/>
    <col min="10768" max="10768" width="15.109375" style="29" customWidth="1"/>
    <col min="10769" max="10769" width="15.109375" style="29" bestFit="1" customWidth="1"/>
    <col min="10770" max="10770" width="12.44140625" style="29" bestFit="1" customWidth="1"/>
    <col min="10771" max="10771" width="14.44140625" style="29" bestFit="1" customWidth="1"/>
    <col min="10772" max="10772" width="9.109375" style="29" bestFit="1" customWidth="1"/>
    <col min="10773" max="11008" width="8.88671875" style="29"/>
    <col min="11009" max="11011" width="2.44140625" style="29" customWidth="1"/>
    <col min="11012" max="11012" width="43.44140625" style="29" customWidth="1"/>
    <col min="11013" max="11013" width="8" style="29" customWidth="1"/>
    <col min="11014" max="11014" width="0.44140625" style="29" customWidth="1"/>
    <col min="11015" max="11015" width="15" style="29" customWidth="1"/>
    <col min="11016" max="11016" width="1.109375" style="29" customWidth="1"/>
    <col min="11017" max="11017" width="15" style="29" customWidth="1"/>
    <col min="11018" max="11018" width="1.109375" style="29" customWidth="1"/>
    <col min="11019" max="11019" width="15" style="29" customWidth="1"/>
    <col min="11020" max="11020" width="1.109375" style="29" customWidth="1"/>
    <col min="11021" max="11021" width="15" style="29" customWidth="1"/>
    <col min="11022" max="11022" width="1.109375" style="29" customWidth="1"/>
    <col min="11023" max="11023" width="8.88671875" style="29"/>
    <col min="11024" max="11024" width="15.109375" style="29" customWidth="1"/>
    <col min="11025" max="11025" width="15.109375" style="29" bestFit="1" customWidth="1"/>
    <col min="11026" max="11026" width="12.44140625" style="29" bestFit="1" customWidth="1"/>
    <col min="11027" max="11027" width="14.44140625" style="29" bestFit="1" customWidth="1"/>
    <col min="11028" max="11028" width="9.109375" style="29" bestFit="1" customWidth="1"/>
    <col min="11029" max="11264" width="8.88671875" style="29"/>
    <col min="11265" max="11267" width="2.44140625" style="29" customWidth="1"/>
    <col min="11268" max="11268" width="43.44140625" style="29" customWidth="1"/>
    <col min="11269" max="11269" width="8" style="29" customWidth="1"/>
    <col min="11270" max="11270" width="0.44140625" style="29" customWidth="1"/>
    <col min="11271" max="11271" width="15" style="29" customWidth="1"/>
    <col min="11272" max="11272" width="1.109375" style="29" customWidth="1"/>
    <col min="11273" max="11273" width="15" style="29" customWidth="1"/>
    <col min="11274" max="11274" width="1.109375" style="29" customWidth="1"/>
    <col min="11275" max="11275" width="15" style="29" customWidth="1"/>
    <col min="11276" max="11276" width="1.109375" style="29" customWidth="1"/>
    <col min="11277" max="11277" width="15" style="29" customWidth="1"/>
    <col min="11278" max="11278" width="1.109375" style="29" customWidth="1"/>
    <col min="11279" max="11279" width="8.88671875" style="29"/>
    <col min="11280" max="11280" width="15.109375" style="29" customWidth="1"/>
    <col min="11281" max="11281" width="15.109375" style="29" bestFit="1" customWidth="1"/>
    <col min="11282" max="11282" width="12.44140625" style="29" bestFit="1" customWidth="1"/>
    <col min="11283" max="11283" width="14.44140625" style="29" bestFit="1" customWidth="1"/>
    <col min="11284" max="11284" width="9.109375" style="29" bestFit="1" customWidth="1"/>
    <col min="11285" max="11520" width="8.88671875" style="29"/>
    <col min="11521" max="11523" width="2.44140625" style="29" customWidth="1"/>
    <col min="11524" max="11524" width="43.44140625" style="29" customWidth="1"/>
    <col min="11525" max="11525" width="8" style="29" customWidth="1"/>
    <col min="11526" max="11526" width="0.44140625" style="29" customWidth="1"/>
    <col min="11527" max="11527" width="15" style="29" customWidth="1"/>
    <col min="11528" max="11528" width="1.109375" style="29" customWidth="1"/>
    <col min="11529" max="11529" width="15" style="29" customWidth="1"/>
    <col min="11530" max="11530" width="1.109375" style="29" customWidth="1"/>
    <col min="11531" max="11531" width="15" style="29" customWidth="1"/>
    <col min="11532" max="11532" width="1.109375" style="29" customWidth="1"/>
    <col min="11533" max="11533" width="15" style="29" customWidth="1"/>
    <col min="11534" max="11534" width="1.109375" style="29" customWidth="1"/>
    <col min="11535" max="11535" width="8.88671875" style="29"/>
    <col min="11536" max="11536" width="15.109375" style="29" customWidth="1"/>
    <col min="11537" max="11537" width="15.109375" style="29" bestFit="1" customWidth="1"/>
    <col min="11538" max="11538" width="12.44140625" style="29" bestFit="1" customWidth="1"/>
    <col min="11539" max="11539" width="14.44140625" style="29" bestFit="1" customWidth="1"/>
    <col min="11540" max="11540" width="9.109375" style="29" bestFit="1" customWidth="1"/>
    <col min="11541" max="11776" width="8.88671875" style="29"/>
    <col min="11777" max="11779" width="2.44140625" style="29" customWidth="1"/>
    <col min="11780" max="11780" width="43.44140625" style="29" customWidth="1"/>
    <col min="11781" max="11781" width="8" style="29" customWidth="1"/>
    <col min="11782" max="11782" width="0.44140625" style="29" customWidth="1"/>
    <col min="11783" max="11783" width="15" style="29" customWidth="1"/>
    <col min="11784" max="11784" width="1.109375" style="29" customWidth="1"/>
    <col min="11785" max="11785" width="15" style="29" customWidth="1"/>
    <col min="11786" max="11786" width="1.109375" style="29" customWidth="1"/>
    <col min="11787" max="11787" width="15" style="29" customWidth="1"/>
    <col min="11788" max="11788" width="1.109375" style="29" customWidth="1"/>
    <col min="11789" max="11789" width="15" style="29" customWidth="1"/>
    <col min="11790" max="11790" width="1.109375" style="29" customWidth="1"/>
    <col min="11791" max="11791" width="8.88671875" style="29"/>
    <col min="11792" max="11792" width="15.109375" style="29" customWidth="1"/>
    <col min="11793" max="11793" width="15.109375" style="29" bestFit="1" customWidth="1"/>
    <col min="11794" max="11794" width="12.44140625" style="29" bestFit="1" customWidth="1"/>
    <col min="11795" max="11795" width="14.44140625" style="29" bestFit="1" customWidth="1"/>
    <col min="11796" max="11796" width="9.109375" style="29" bestFit="1" customWidth="1"/>
    <col min="11797" max="12032" width="8.88671875" style="29"/>
    <col min="12033" max="12035" width="2.44140625" style="29" customWidth="1"/>
    <col min="12036" max="12036" width="43.44140625" style="29" customWidth="1"/>
    <col min="12037" max="12037" width="8" style="29" customWidth="1"/>
    <col min="12038" max="12038" width="0.44140625" style="29" customWidth="1"/>
    <col min="12039" max="12039" width="15" style="29" customWidth="1"/>
    <col min="12040" max="12040" width="1.109375" style="29" customWidth="1"/>
    <col min="12041" max="12041" width="15" style="29" customWidth="1"/>
    <col min="12042" max="12042" width="1.109375" style="29" customWidth="1"/>
    <col min="12043" max="12043" width="15" style="29" customWidth="1"/>
    <col min="12044" max="12044" width="1.109375" style="29" customWidth="1"/>
    <col min="12045" max="12045" width="15" style="29" customWidth="1"/>
    <col min="12046" max="12046" width="1.109375" style="29" customWidth="1"/>
    <col min="12047" max="12047" width="8.88671875" style="29"/>
    <col min="12048" max="12048" width="15.109375" style="29" customWidth="1"/>
    <col min="12049" max="12049" width="15.109375" style="29" bestFit="1" customWidth="1"/>
    <col min="12050" max="12050" width="12.44140625" style="29" bestFit="1" customWidth="1"/>
    <col min="12051" max="12051" width="14.44140625" style="29" bestFit="1" customWidth="1"/>
    <col min="12052" max="12052" width="9.109375" style="29" bestFit="1" customWidth="1"/>
    <col min="12053" max="12288" width="8.88671875" style="29"/>
    <col min="12289" max="12291" width="2.44140625" style="29" customWidth="1"/>
    <col min="12292" max="12292" width="43.44140625" style="29" customWidth="1"/>
    <col min="12293" max="12293" width="8" style="29" customWidth="1"/>
    <col min="12294" max="12294" width="0.44140625" style="29" customWidth="1"/>
    <col min="12295" max="12295" width="15" style="29" customWidth="1"/>
    <col min="12296" max="12296" width="1.109375" style="29" customWidth="1"/>
    <col min="12297" max="12297" width="15" style="29" customWidth="1"/>
    <col min="12298" max="12298" width="1.109375" style="29" customWidth="1"/>
    <col min="12299" max="12299" width="15" style="29" customWidth="1"/>
    <col min="12300" max="12300" width="1.109375" style="29" customWidth="1"/>
    <col min="12301" max="12301" width="15" style="29" customWidth="1"/>
    <col min="12302" max="12302" width="1.109375" style="29" customWidth="1"/>
    <col min="12303" max="12303" width="8.88671875" style="29"/>
    <col min="12304" max="12304" width="15.109375" style="29" customWidth="1"/>
    <col min="12305" max="12305" width="15.109375" style="29" bestFit="1" customWidth="1"/>
    <col min="12306" max="12306" width="12.44140625" style="29" bestFit="1" customWidth="1"/>
    <col min="12307" max="12307" width="14.44140625" style="29" bestFit="1" customWidth="1"/>
    <col min="12308" max="12308" width="9.109375" style="29" bestFit="1" customWidth="1"/>
    <col min="12309" max="12544" width="8.88671875" style="29"/>
    <col min="12545" max="12547" width="2.44140625" style="29" customWidth="1"/>
    <col min="12548" max="12548" width="43.44140625" style="29" customWidth="1"/>
    <col min="12549" max="12549" width="8" style="29" customWidth="1"/>
    <col min="12550" max="12550" width="0.44140625" style="29" customWidth="1"/>
    <col min="12551" max="12551" width="15" style="29" customWidth="1"/>
    <col min="12552" max="12552" width="1.109375" style="29" customWidth="1"/>
    <col min="12553" max="12553" width="15" style="29" customWidth="1"/>
    <col min="12554" max="12554" width="1.109375" style="29" customWidth="1"/>
    <col min="12555" max="12555" width="15" style="29" customWidth="1"/>
    <col min="12556" max="12556" width="1.109375" style="29" customWidth="1"/>
    <col min="12557" max="12557" width="15" style="29" customWidth="1"/>
    <col min="12558" max="12558" width="1.109375" style="29" customWidth="1"/>
    <col min="12559" max="12559" width="8.88671875" style="29"/>
    <col min="12560" max="12560" width="15.109375" style="29" customWidth="1"/>
    <col min="12561" max="12561" width="15.109375" style="29" bestFit="1" customWidth="1"/>
    <col min="12562" max="12562" width="12.44140625" style="29" bestFit="1" customWidth="1"/>
    <col min="12563" max="12563" width="14.44140625" style="29" bestFit="1" customWidth="1"/>
    <col min="12564" max="12564" width="9.109375" style="29" bestFit="1" customWidth="1"/>
    <col min="12565" max="12800" width="8.88671875" style="29"/>
    <col min="12801" max="12803" width="2.44140625" style="29" customWidth="1"/>
    <col min="12804" max="12804" width="43.44140625" style="29" customWidth="1"/>
    <col min="12805" max="12805" width="8" style="29" customWidth="1"/>
    <col min="12806" max="12806" width="0.44140625" style="29" customWidth="1"/>
    <col min="12807" max="12807" width="15" style="29" customWidth="1"/>
    <col min="12808" max="12808" width="1.109375" style="29" customWidth="1"/>
    <col min="12809" max="12809" width="15" style="29" customWidth="1"/>
    <col min="12810" max="12810" width="1.109375" style="29" customWidth="1"/>
    <col min="12811" max="12811" width="15" style="29" customWidth="1"/>
    <col min="12812" max="12812" width="1.109375" style="29" customWidth="1"/>
    <col min="12813" max="12813" width="15" style="29" customWidth="1"/>
    <col min="12814" max="12814" width="1.109375" style="29" customWidth="1"/>
    <col min="12815" max="12815" width="8.88671875" style="29"/>
    <col min="12816" max="12816" width="15.109375" style="29" customWidth="1"/>
    <col min="12817" max="12817" width="15.109375" style="29" bestFit="1" customWidth="1"/>
    <col min="12818" max="12818" width="12.44140625" style="29" bestFit="1" customWidth="1"/>
    <col min="12819" max="12819" width="14.44140625" style="29" bestFit="1" customWidth="1"/>
    <col min="12820" max="12820" width="9.109375" style="29" bestFit="1" customWidth="1"/>
    <col min="12821" max="13056" width="8.88671875" style="29"/>
    <col min="13057" max="13059" width="2.44140625" style="29" customWidth="1"/>
    <col min="13060" max="13060" width="43.44140625" style="29" customWidth="1"/>
    <col min="13061" max="13061" width="8" style="29" customWidth="1"/>
    <col min="13062" max="13062" width="0.44140625" style="29" customWidth="1"/>
    <col min="13063" max="13063" width="15" style="29" customWidth="1"/>
    <col min="13064" max="13064" width="1.109375" style="29" customWidth="1"/>
    <col min="13065" max="13065" width="15" style="29" customWidth="1"/>
    <col min="13066" max="13066" width="1.109375" style="29" customWidth="1"/>
    <col min="13067" max="13067" width="15" style="29" customWidth="1"/>
    <col min="13068" max="13068" width="1.109375" style="29" customWidth="1"/>
    <col min="13069" max="13069" width="15" style="29" customWidth="1"/>
    <col min="13070" max="13070" width="1.109375" style="29" customWidth="1"/>
    <col min="13071" max="13071" width="8.88671875" style="29"/>
    <col min="13072" max="13072" width="15.109375" style="29" customWidth="1"/>
    <col min="13073" max="13073" width="15.109375" style="29" bestFit="1" customWidth="1"/>
    <col min="13074" max="13074" width="12.44140625" style="29" bestFit="1" customWidth="1"/>
    <col min="13075" max="13075" width="14.44140625" style="29" bestFit="1" customWidth="1"/>
    <col min="13076" max="13076" width="9.109375" style="29" bestFit="1" customWidth="1"/>
    <col min="13077" max="13312" width="8.88671875" style="29"/>
    <col min="13313" max="13315" width="2.44140625" style="29" customWidth="1"/>
    <col min="13316" max="13316" width="43.44140625" style="29" customWidth="1"/>
    <col min="13317" max="13317" width="8" style="29" customWidth="1"/>
    <col min="13318" max="13318" width="0.44140625" style="29" customWidth="1"/>
    <col min="13319" max="13319" width="15" style="29" customWidth="1"/>
    <col min="13320" max="13320" width="1.109375" style="29" customWidth="1"/>
    <col min="13321" max="13321" width="15" style="29" customWidth="1"/>
    <col min="13322" max="13322" width="1.109375" style="29" customWidth="1"/>
    <col min="13323" max="13323" width="15" style="29" customWidth="1"/>
    <col min="13324" max="13324" width="1.109375" style="29" customWidth="1"/>
    <col min="13325" max="13325" width="15" style="29" customWidth="1"/>
    <col min="13326" max="13326" width="1.109375" style="29" customWidth="1"/>
    <col min="13327" max="13327" width="8.88671875" style="29"/>
    <col min="13328" max="13328" width="15.109375" style="29" customWidth="1"/>
    <col min="13329" max="13329" width="15.109375" style="29" bestFit="1" customWidth="1"/>
    <col min="13330" max="13330" width="12.44140625" style="29" bestFit="1" customWidth="1"/>
    <col min="13331" max="13331" width="14.44140625" style="29" bestFit="1" customWidth="1"/>
    <col min="13332" max="13332" width="9.109375" style="29" bestFit="1" customWidth="1"/>
    <col min="13333" max="13568" width="8.88671875" style="29"/>
    <col min="13569" max="13571" width="2.44140625" style="29" customWidth="1"/>
    <col min="13572" max="13572" width="43.44140625" style="29" customWidth="1"/>
    <col min="13573" max="13573" width="8" style="29" customWidth="1"/>
    <col min="13574" max="13574" width="0.44140625" style="29" customWidth="1"/>
    <col min="13575" max="13575" width="15" style="29" customWidth="1"/>
    <col min="13576" max="13576" width="1.109375" style="29" customWidth="1"/>
    <col min="13577" max="13577" width="15" style="29" customWidth="1"/>
    <col min="13578" max="13578" width="1.109375" style="29" customWidth="1"/>
    <col min="13579" max="13579" width="15" style="29" customWidth="1"/>
    <col min="13580" max="13580" width="1.109375" style="29" customWidth="1"/>
    <col min="13581" max="13581" width="15" style="29" customWidth="1"/>
    <col min="13582" max="13582" width="1.109375" style="29" customWidth="1"/>
    <col min="13583" max="13583" width="8.88671875" style="29"/>
    <col min="13584" max="13584" width="15.109375" style="29" customWidth="1"/>
    <col min="13585" max="13585" width="15.109375" style="29" bestFit="1" customWidth="1"/>
    <col min="13586" max="13586" width="12.44140625" style="29" bestFit="1" customWidth="1"/>
    <col min="13587" max="13587" width="14.44140625" style="29" bestFit="1" customWidth="1"/>
    <col min="13588" max="13588" width="9.109375" style="29" bestFit="1" customWidth="1"/>
    <col min="13589" max="13824" width="8.88671875" style="29"/>
    <col min="13825" max="13827" width="2.44140625" style="29" customWidth="1"/>
    <col min="13828" max="13828" width="43.44140625" style="29" customWidth="1"/>
    <col min="13829" max="13829" width="8" style="29" customWidth="1"/>
    <col min="13830" max="13830" width="0.44140625" style="29" customWidth="1"/>
    <col min="13831" max="13831" width="15" style="29" customWidth="1"/>
    <col min="13832" max="13832" width="1.109375" style="29" customWidth="1"/>
    <col min="13833" max="13833" width="15" style="29" customWidth="1"/>
    <col min="13834" max="13834" width="1.109375" style="29" customWidth="1"/>
    <col min="13835" max="13835" width="15" style="29" customWidth="1"/>
    <col min="13836" max="13836" width="1.109375" style="29" customWidth="1"/>
    <col min="13837" max="13837" width="15" style="29" customWidth="1"/>
    <col min="13838" max="13838" width="1.109375" style="29" customWidth="1"/>
    <col min="13839" max="13839" width="8.88671875" style="29"/>
    <col min="13840" max="13840" width="15.109375" style="29" customWidth="1"/>
    <col min="13841" max="13841" width="15.109375" style="29" bestFit="1" customWidth="1"/>
    <col min="13842" max="13842" width="12.44140625" style="29" bestFit="1" customWidth="1"/>
    <col min="13843" max="13843" width="14.44140625" style="29" bestFit="1" customWidth="1"/>
    <col min="13844" max="13844" width="9.109375" style="29" bestFit="1" customWidth="1"/>
    <col min="13845" max="14080" width="8.88671875" style="29"/>
    <col min="14081" max="14083" width="2.44140625" style="29" customWidth="1"/>
    <col min="14084" max="14084" width="43.44140625" style="29" customWidth="1"/>
    <col min="14085" max="14085" width="8" style="29" customWidth="1"/>
    <col min="14086" max="14086" width="0.44140625" style="29" customWidth="1"/>
    <col min="14087" max="14087" width="15" style="29" customWidth="1"/>
    <col min="14088" max="14088" width="1.109375" style="29" customWidth="1"/>
    <col min="14089" max="14089" width="15" style="29" customWidth="1"/>
    <col min="14090" max="14090" width="1.109375" style="29" customWidth="1"/>
    <col min="14091" max="14091" width="15" style="29" customWidth="1"/>
    <col min="14092" max="14092" width="1.109375" style="29" customWidth="1"/>
    <col min="14093" max="14093" width="15" style="29" customWidth="1"/>
    <col min="14094" max="14094" width="1.109375" style="29" customWidth="1"/>
    <col min="14095" max="14095" width="8.88671875" style="29"/>
    <col min="14096" max="14096" width="15.109375" style="29" customWidth="1"/>
    <col min="14097" max="14097" width="15.109375" style="29" bestFit="1" customWidth="1"/>
    <col min="14098" max="14098" width="12.44140625" style="29" bestFit="1" customWidth="1"/>
    <col min="14099" max="14099" width="14.44140625" style="29" bestFit="1" customWidth="1"/>
    <col min="14100" max="14100" width="9.109375" style="29" bestFit="1" customWidth="1"/>
    <col min="14101" max="14336" width="8.88671875" style="29"/>
    <col min="14337" max="14339" width="2.44140625" style="29" customWidth="1"/>
    <col min="14340" max="14340" width="43.44140625" style="29" customWidth="1"/>
    <col min="14341" max="14341" width="8" style="29" customWidth="1"/>
    <col min="14342" max="14342" width="0.44140625" style="29" customWidth="1"/>
    <col min="14343" max="14343" width="15" style="29" customWidth="1"/>
    <col min="14344" max="14344" width="1.109375" style="29" customWidth="1"/>
    <col min="14345" max="14345" width="15" style="29" customWidth="1"/>
    <col min="14346" max="14346" width="1.109375" style="29" customWidth="1"/>
    <col min="14347" max="14347" width="15" style="29" customWidth="1"/>
    <col min="14348" max="14348" width="1.109375" style="29" customWidth="1"/>
    <col min="14349" max="14349" width="15" style="29" customWidth="1"/>
    <col min="14350" max="14350" width="1.109375" style="29" customWidth="1"/>
    <col min="14351" max="14351" width="8.88671875" style="29"/>
    <col min="14352" max="14352" width="15.109375" style="29" customWidth="1"/>
    <col min="14353" max="14353" width="15.109375" style="29" bestFit="1" customWidth="1"/>
    <col min="14354" max="14354" width="12.44140625" style="29" bestFit="1" customWidth="1"/>
    <col min="14355" max="14355" width="14.44140625" style="29" bestFit="1" customWidth="1"/>
    <col min="14356" max="14356" width="9.109375" style="29" bestFit="1" customWidth="1"/>
    <col min="14357" max="14592" width="8.88671875" style="29"/>
    <col min="14593" max="14595" width="2.44140625" style="29" customWidth="1"/>
    <col min="14596" max="14596" width="43.44140625" style="29" customWidth="1"/>
    <col min="14597" max="14597" width="8" style="29" customWidth="1"/>
    <col min="14598" max="14598" width="0.44140625" style="29" customWidth="1"/>
    <col min="14599" max="14599" width="15" style="29" customWidth="1"/>
    <col min="14600" max="14600" width="1.109375" style="29" customWidth="1"/>
    <col min="14601" max="14601" width="15" style="29" customWidth="1"/>
    <col min="14602" max="14602" width="1.109375" style="29" customWidth="1"/>
    <col min="14603" max="14603" width="15" style="29" customWidth="1"/>
    <col min="14604" max="14604" width="1.109375" style="29" customWidth="1"/>
    <col min="14605" max="14605" width="15" style="29" customWidth="1"/>
    <col min="14606" max="14606" width="1.109375" style="29" customWidth="1"/>
    <col min="14607" max="14607" width="8.88671875" style="29"/>
    <col min="14608" max="14608" width="15.109375" style="29" customWidth="1"/>
    <col min="14609" max="14609" width="15.109375" style="29" bestFit="1" customWidth="1"/>
    <col min="14610" max="14610" width="12.44140625" style="29" bestFit="1" customWidth="1"/>
    <col min="14611" max="14611" width="14.44140625" style="29" bestFit="1" customWidth="1"/>
    <col min="14612" max="14612" width="9.109375" style="29" bestFit="1" customWidth="1"/>
    <col min="14613" max="14848" width="8.88671875" style="29"/>
    <col min="14849" max="14851" width="2.44140625" style="29" customWidth="1"/>
    <col min="14852" max="14852" width="43.44140625" style="29" customWidth="1"/>
    <col min="14853" max="14853" width="8" style="29" customWidth="1"/>
    <col min="14854" max="14854" width="0.44140625" style="29" customWidth="1"/>
    <col min="14855" max="14855" width="15" style="29" customWidth="1"/>
    <col min="14856" max="14856" width="1.109375" style="29" customWidth="1"/>
    <col min="14857" max="14857" width="15" style="29" customWidth="1"/>
    <col min="14858" max="14858" width="1.109375" style="29" customWidth="1"/>
    <col min="14859" max="14859" width="15" style="29" customWidth="1"/>
    <col min="14860" max="14860" width="1.109375" style="29" customWidth="1"/>
    <col min="14861" max="14861" width="15" style="29" customWidth="1"/>
    <col min="14862" max="14862" width="1.109375" style="29" customWidth="1"/>
    <col min="14863" max="14863" width="8.88671875" style="29"/>
    <col min="14864" max="14864" width="15.109375" style="29" customWidth="1"/>
    <col min="14865" max="14865" width="15.109375" style="29" bestFit="1" customWidth="1"/>
    <col min="14866" max="14866" width="12.44140625" style="29" bestFit="1" customWidth="1"/>
    <col min="14867" max="14867" width="14.44140625" style="29" bestFit="1" customWidth="1"/>
    <col min="14868" max="14868" width="9.109375" style="29" bestFit="1" customWidth="1"/>
    <col min="14869" max="15104" width="8.88671875" style="29"/>
    <col min="15105" max="15107" width="2.44140625" style="29" customWidth="1"/>
    <col min="15108" max="15108" width="43.44140625" style="29" customWidth="1"/>
    <col min="15109" max="15109" width="8" style="29" customWidth="1"/>
    <col min="15110" max="15110" width="0.44140625" style="29" customWidth="1"/>
    <col min="15111" max="15111" width="15" style="29" customWidth="1"/>
    <col min="15112" max="15112" width="1.109375" style="29" customWidth="1"/>
    <col min="15113" max="15113" width="15" style="29" customWidth="1"/>
    <col min="15114" max="15114" width="1.109375" style="29" customWidth="1"/>
    <col min="15115" max="15115" width="15" style="29" customWidth="1"/>
    <col min="15116" max="15116" width="1.109375" style="29" customWidth="1"/>
    <col min="15117" max="15117" width="15" style="29" customWidth="1"/>
    <col min="15118" max="15118" width="1.109375" style="29" customWidth="1"/>
    <col min="15119" max="15119" width="8.88671875" style="29"/>
    <col min="15120" max="15120" width="15.109375" style="29" customWidth="1"/>
    <col min="15121" max="15121" width="15.109375" style="29" bestFit="1" customWidth="1"/>
    <col min="15122" max="15122" width="12.44140625" style="29" bestFit="1" customWidth="1"/>
    <col min="15123" max="15123" width="14.44140625" style="29" bestFit="1" customWidth="1"/>
    <col min="15124" max="15124" width="9.109375" style="29" bestFit="1" customWidth="1"/>
    <col min="15125" max="15360" width="8.88671875" style="29"/>
    <col min="15361" max="15363" width="2.44140625" style="29" customWidth="1"/>
    <col min="15364" max="15364" width="43.44140625" style="29" customWidth="1"/>
    <col min="15365" max="15365" width="8" style="29" customWidth="1"/>
    <col min="15366" max="15366" width="0.44140625" style="29" customWidth="1"/>
    <col min="15367" max="15367" width="15" style="29" customWidth="1"/>
    <col min="15368" max="15368" width="1.109375" style="29" customWidth="1"/>
    <col min="15369" max="15369" width="15" style="29" customWidth="1"/>
    <col min="15370" max="15370" width="1.109375" style="29" customWidth="1"/>
    <col min="15371" max="15371" width="15" style="29" customWidth="1"/>
    <col min="15372" max="15372" width="1.109375" style="29" customWidth="1"/>
    <col min="15373" max="15373" width="15" style="29" customWidth="1"/>
    <col min="15374" max="15374" width="1.109375" style="29" customWidth="1"/>
    <col min="15375" max="15375" width="8.88671875" style="29"/>
    <col min="15376" max="15376" width="15.109375" style="29" customWidth="1"/>
    <col min="15377" max="15377" width="15.109375" style="29" bestFit="1" customWidth="1"/>
    <col min="15378" max="15378" width="12.44140625" style="29" bestFit="1" customWidth="1"/>
    <col min="15379" max="15379" width="14.44140625" style="29" bestFit="1" customWidth="1"/>
    <col min="15380" max="15380" width="9.109375" style="29" bestFit="1" customWidth="1"/>
    <col min="15381" max="15616" width="8.88671875" style="29"/>
    <col min="15617" max="15619" width="2.44140625" style="29" customWidth="1"/>
    <col min="15620" max="15620" width="43.44140625" style="29" customWidth="1"/>
    <col min="15621" max="15621" width="8" style="29" customWidth="1"/>
    <col min="15622" max="15622" width="0.44140625" style="29" customWidth="1"/>
    <col min="15623" max="15623" width="15" style="29" customWidth="1"/>
    <col min="15624" max="15624" width="1.109375" style="29" customWidth="1"/>
    <col min="15625" max="15625" width="15" style="29" customWidth="1"/>
    <col min="15626" max="15626" width="1.109375" style="29" customWidth="1"/>
    <col min="15627" max="15627" width="15" style="29" customWidth="1"/>
    <col min="15628" max="15628" width="1.109375" style="29" customWidth="1"/>
    <col min="15629" max="15629" width="15" style="29" customWidth="1"/>
    <col min="15630" max="15630" width="1.109375" style="29" customWidth="1"/>
    <col min="15631" max="15631" width="8.88671875" style="29"/>
    <col min="15632" max="15632" width="15.109375" style="29" customWidth="1"/>
    <col min="15633" max="15633" width="15.109375" style="29" bestFit="1" customWidth="1"/>
    <col min="15634" max="15634" width="12.44140625" style="29" bestFit="1" customWidth="1"/>
    <col min="15635" max="15635" width="14.44140625" style="29" bestFit="1" customWidth="1"/>
    <col min="15636" max="15636" width="9.109375" style="29" bestFit="1" customWidth="1"/>
    <col min="15637" max="15872" width="8.88671875" style="29"/>
    <col min="15873" max="15875" width="2.44140625" style="29" customWidth="1"/>
    <col min="15876" max="15876" width="43.44140625" style="29" customWidth="1"/>
    <col min="15877" max="15877" width="8" style="29" customWidth="1"/>
    <col min="15878" max="15878" width="0.44140625" style="29" customWidth="1"/>
    <col min="15879" max="15879" width="15" style="29" customWidth="1"/>
    <col min="15880" max="15880" width="1.109375" style="29" customWidth="1"/>
    <col min="15881" max="15881" width="15" style="29" customWidth="1"/>
    <col min="15882" max="15882" width="1.109375" style="29" customWidth="1"/>
    <col min="15883" max="15883" width="15" style="29" customWidth="1"/>
    <col min="15884" max="15884" width="1.109375" style="29" customWidth="1"/>
    <col min="15885" max="15885" width="15" style="29" customWidth="1"/>
    <col min="15886" max="15886" width="1.109375" style="29" customWidth="1"/>
    <col min="15887" max="15887" width="8.88671875" style="29"/>
    <col min="15888" max="15888" width="15.109375" style="29" customWidth="1"/>
    <col min="15889" max="15889" width="15.109375" style="29" bestFit="1" customWidth="1"/>
    <col min="15890" max="15890" width="12.44140625" style="29" bestFit="1" customWidth="1"/>
    <col min="15891" max="15891" width="14.44140625" style="29" bestFit="1" customWidth="1"/>
    <col min="15892" max="15892" width="9.109375" style="29" bestFit="1" customWidth="1"/>
    <col min="15893" max="16128" width="8.88671875" style="29"/>
    <col min="16129" max="16131" width="2.44140625" style="29" customWidth="1"/>
    <col min="16132" max="16132" width="43.44140625" style="29" customWidth="1"/>
    <col min="16133" max="16133" width="8" style="29" customWidth="1"/>
    <col min="16134" max="16134" width="0.44140625" style="29" customWidth="1"/>
    <col min="16135" max="16135" width="15" style="29" customWidth="1"/>
    <col min="16136" max="16136" width="1.109375" style="29" customWidth="1"/>
    <col min="16137" max="16137" width="15" style="29" customWidth="1"/>
    <col min="16138" max="16138" width="1.109375" style="29" customWidth="1"/>
    <col min="16139" max="16139" width="15" style="29" customWidth="1"/>
    <col min="16140" max="16140" width="1.109375" style="29" customWidth="1"/>
    <col min="16141" max="16141" width="15" style="29" customWidth="1"/>
    <col min="16142" max="16142" width="1.109375" style="29" customWidth="1"/>
    <col min="16143" max="16143" width="8.88671875" style="29"/>
    <col min="16144" max="16144" width="15.109375" style="29" customWidth="1"/>
    <col min="16145" max="16145" width="15.109375" style="29" bestFit="1" customWidth="1"/>
    <col min="16146" max="16146" width="12.44140625" style="29" bestFit="1" customWidth="1"/>
    <col min="16147" max="16147" width="14.44140625" style="29" bestFit="1" customWidth="1"/>
    <col min="16148" max="16148" width="9.109375" style="29" bestFit="1" customWidth="1"/>
    <col min="16149" max="16384" width="8.88671875" style="29"/>
  </cols>
  <sheetData>
    <row r="1" spans="1:14" ht="22.2">
      <c r="A1" s="2" t="s">
        <v>72</v>
      </c>
      <c r="B1" s="2"/>
      <c r="C1" s="2"/>
      <c r="D1" s="2"/>
      <c r="G1" s="1"/>
      <c r="I1" s="1"/>
      <c r="M1" s="113" t="s">
        <v>73</v>
      </c>
    </row>
    <row r="2" spans="1:14" ht="22.2">
      <c r="A2" s="2" t="s">
        <v>153</v>
      </c>
      <c r="G2" s="1"/>
      <c r="I2" s="1"/>
      <c r="M2" s="113" t="s">
        <v>75</v>
      </c>
    </row>
    <row r="3" spans="1:14" ht="22.2">
      <c r="A3" s="51" t="s">
        <v>154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3"/>
      <c r="N3" s="7"/>
    </row>
    <row r="4" spans="1:14" s="1" customFormat="1" ht="7.95" customHeight="1"/>
    <row r="5" spans="1:14" ht="22.2" hidden="1">
      <c r="A5" s="2"/>
      <c r="E5" s="4"/>
      <c r="F5" s="4"/>
      <c r="G5" s="141" t="s">
        <v>155</v>
      </c>
      <c r="H5" s="141"/>
      <c r="I5" s="141"/>
      <c r="J5" s="141"/>
      <c r="K5" s="141"/>
      <c r="L5" s="141"/>
      <c r="M5" s="141"/>
    </row>
    <row r="6" spans="1:14" hidden="1">
      <c r="E6" s="4"/>
      <c r="F6" s="4"/>
      <c r="G6" s="142" t="s">
        <v>156</v>
      </c>
      <c r="H6" s="142"/>
      <c r="I6" s="142"/>
      <c r="J6" s="4"/>
      <c r="K6" s="141"/>
      <c r="L6" s="141"/>
      <c r="M6" s="141"/>
    </row>
    <row r="7" spans="1:14" hidden="1">
      <c r="E7" s="4"/>
      <c r="F7" s="4"/>
      <c r="G7" s="76" t="s">
        <v>157</v>
      </c>
      <c r="H7" s="4"/>
      <c r="I7" s="76" t="s">
        <v>158</v>
      </c>
      <c r="J7" s="4"/>
      <c r="M7" s="76" t="str">
        <f>+I7</f>
        <v>2566</v>
      </c>
    </row>
    <row r="8" spans="1:14" ht="9.75" hidden="1" customHeight="1">
      <c r="E8" s="4"/>
      <c r="F8" s="4"/>
      <c r="G8" s="84"/>
      <c r="H8" s="4"/>
      <c r="I8" s="84"/>
      <c r="J8" s="4"/>
      <c r="M8" s="84"/>
    </row>
    <row r="9" spans="1:14" ht="22.2" hidden="1">
      <c r="A9" s="2" t="s">
        <v>159</v>
      </c>
      <c r="G9" s="15"/>
      <c r="H9" s="10"/>
      <c r="I9" s="10"/>
      <c r="J9" s="10"/>
      <c r="K9" s="10"/>
      <c r="L9" s="10"/>
      <c r="M9" s="10"/>
    </row>
    <row r="10" spans="1:14" hidden="1">
      <c r="B10" s="1" t="s">
        <v>160</v>
      </c>
      <c r="G10" s="15">
        <v>0</v>
      </c>
      <c r="H10" s="10"/>
      <c r="I10" s="15">
        <v>-42</v>
      </c>
      <c r="J10" s="9"/>
      <c r="K10" s="10"/>
      <c r="L10" s="10"/>
      <c r="M10" s="15">
        <v>-42</v>
      </c>
    </row>
    <row r="11" spans="1:14" hidden="1">
      <c r="B11" s="1" t="s">
        <v>161</v>
      </c>
      <c r="G11" s="15">
        <v>0</v>
      </c>
      <c r="H11" s="10"/>
      <c r="I11" s="15">
        <v>0</v>
      </c>
      <c r="J11" s="9"/>
      <c r="K11" s="10"/>
      <c r="L11" s="10"/>
      <c r="M11" s="15">
        <v>-4350</v>
      </c>
    </row>
    <row r="12" spans="1:14" hidden="1">
      <c r="B12" s="1" t="s">
        <v>162</v>
      </c>
      <c r="G12" s="15">
        <v>4451</v>
      </c>
      <c r="H12" s="10"/>
      <c r="I12" s="15">
        <v>2094</v>
      </c>
      <c r="J12" s="55"/>
      <c r="K12" s="10"/>
      <c r="L12" s="10"/>
      <c r="M12" s="15">
        <v>2094</v>
      </c>
    </row>
    <row r="13" spans="1:14" hidden="1">
      <c r="B13" s="12" t="s">
        <v>163</v>
      </c>
      <c r="G13" s="15"/>
      <c r="H13" s="10"/>
      <c r="I13" s="15">
        <v>0</v>
      </c>
      <c r="J13" s="9"/>
      <c r="K13" s="10"/>
      <c r="L13" s="10"/>
      <c r="M13" s="15">
        <v>0</v>
      </c>
    </row>
    <row r="14" spans="1:14" hidden="1">
      <c r="B14" s="1" t="s">
        <v>164</v>
      </c>
      <c r="G14" s="15">
        <v>408</v>
      </c>
      <c r="H14" s="10"/>
      <c r="I14" s="15">
        <v>0</v>
      </c>
      <c r="J14" s="9"/>
      <c r="K14" s="10"/>
      <c r="L14" s="10"/>
      <c r="M14" s="15">
        <v>0</v>
      </c>
    </row>
    <row r="15" spans="1:14" hidden="1">
      <c r="B15" s="1" t="s">
        <v>165</v>
      </c>
      <c r="G15" s="15">
        <v>-80</v>
      </c>
      <c r="H15" s="10"/>
      <c r="I15" s="15">
        <v>0</v>
      </c>
      <c r="J15" s="9"/>
      <c r="K15" s="10"/>
      <c r="L15" s="10"/>
      <c r="M15" s="15">
        <v>0</v>
      </c>
    </row>
    <row r="16" spans="1:14" hidden="1">
      <c r="B16" s="1" t="s">
        <v>166</v>
      </c>
      <c r="G16" s="15">
        <v>-5617</v>
      </c>
      <c r="H16" s="10"/>
      <c r="I16" s="15">
        <v>-18133</v>
      </c>
      <c r="J16" s="9"/>
      <c r="K16" s="10"/>
      <c r="L16" s="10"/>
      <c r="M16" s="15">
        <v>-18040</v>
      </c>
    </row>
    <row r="17" spans="1:15" hidden="1">
      <c r="B17" s="1" t="s">
        <v>167</v>
      </c>
      <c r="G17" s="15"/>
      <c r="H17" s="10"/>
      <c r="I17" s="15"/>
      <c r="J17" s="10"/>
      <c r="K17" s="10"/>
      <c r="L17" s="10"/>
      <c r="M17" s="15"/>
    </row>
    <row r="18" spans="1:15" hidden="1">
      <c r="B18" s="1" t="s">
        <v>168</v>
      </c>
      <c r="G18" s="15">
        <v>0</v>
      </c>
      <c r="H18" s="10"/>
      <c r="I18" s="15">
        <v>-235</v>
      </c>
      <c r="J18" s="10"/>
      <c r="K18" s="10"/>
      <c r="L18" s="10"/>
      <c r="M18" s="15">
        <v>-235</v>
      </c>
    </row>
    <row r="19" spans="1:15" hidden="1">
      <c r="B19" s="1" t="s">
        <v>169</v>
      </c>
      <c r="G19" s="15">
        <v>0</v>
      </c>
      <c r="H19" s="10"/>
      <c r="I19" s="15">
        <v>-633</v>
      </c>
      <c r="J19" s="10"/>
      <c r="K19" s="10"/>
      <c r="L19" s="10"/>
      <c r="M19" s="15">
        <v>0</v>
      </c>
    </row>
    <row r="20" spans="1:15" hidden="1">
      <c r="B20" s="1" t="s">
        <v>170</v>
      </c>
      <c r="G20" s="15">
        <v>0</v>
      </c>
      <c r="H20" s="10"/>
      <c r="I20" s="15">
        <v>-3000</v>
      </c>
      <c r="J20" s="10"/>
      <c r="K20" s="10"/>
      <c r="L20" s="10"/>
      <c r="M20" s="15">
        <v>0</v>
      </c>
    </row>
    <row r="21" spans="1:15" hidden="1">
      <c r="B21" s="1" t="s">
        <v>171</v>
      </c>
      <c r="G21" s="15">
        <v>718</v>
      </c>
      <c r="H21" s="10"/>
      <c r="I21" s="15">
        <v>5</v>
      </c>
      <c r="J21" s="10"/>
      <c r="K21" s="10"/>
      <c r="L21" s="10"/>
      <c r="M21" s="15">
        <v>5</v>
      </c>
    </row>
    <row r="22" spans="1:15" ht="22.2" hidden="1">
      <c r="A22" s="2" t="s">
        <v>172</v>
      </c>
      <c r="G22" s="82">
        <f>SUM(G10:G21)</f>
        <v>-120</v>
      </c>
      <c r="H22" s="10"/>
      <c r="I22" s="82">
        <f>SUM(I10:I21)</f>
        <v>-19944</v>
      </c>
      <c r="J22" s="10"/>
      <c r="K22" s="10"/>
      <c r="L22" s="10"/>
      <c r="M22" s="82">
        <f>SUM(M10:M21)</f>
        <v>-20568</v>
      </c>
    </row>
    <row r="23" spans="1:15" ht="6" hidden="1" customHeight="1">
      <c r="E23" s="4"/>
      <c r="F23" s="4"/>
      <c r="G23" s="84"/>
      <c r="H23" s="4"/>
      <c r="I23" s="84"/>
      <c r="J23" s="4"/>
      <c r="M23" s="84"/>
    </row>
    <row r="24" spans="1:15" s="67" customFormat="1" ht="23.4" hidden="1">
      <c r="A24" s="2" t="s">
        <v>173</v>
      </c>
      <c r="B24" s="1"/>
      <c r="C24" s="1"/>
      <c r="D24" s="1"/>
      <c r="E24" s="1"/>
      <c r="F24" s="1"/>
      <c r="G24" s="15"/>
      <c r="H24" s="1"/>
      <c r="I24" s="28"/>
      <c r="J24" s="1"/>
      <c r="K24" s="1"/>
      <c r="L24" s="1"/>
      <c r="M24" s="1"/>
      <c r="N24" s="1"/>
      <c r="O24" s="29"/>
    </row>
    <row r="25" spans="1:15" s="67" customFormat="1" ht="23.4" hidden="1">
      <c r="A25" s="1"/>
      <c r="B25" s="1" t="s">
        <v>174</v>
      </c>
      <c r="C25" s="1"/>
      <c r="D25" s="1"/>
      <c r="E25" s="1"/>
      <c r="F25" s="1"/>
      <c r="G25" s="16">
        <v>-8118</v>
      </c>
      <c r="H25" s="10"/>
      <c r="I25" s="16">
        <v>-53082</v>
      </c>
      <c r="J25" s="10"/>
      <c r="K25" s="10"/>
      <c r="L25" s="10"/>
      <c r="M25" s="16">
        <v>-53082</v>
      </c>
      <c r="N25" s="1"/>
      <c r="O25" s="29"/>
    </row>
    <row r="26" spans="1:15" s="67" customFormat="1" ht="23.4" hidden="1">
      <c r="A26" s="1"/>
      <c r="B26" s="1" t="s">
        <v>175</v>
      </c>
      <c r="C26" s="1"/>
      <c r="D26" s="1"/>
      <c r="E26" s="1"/>
      <c r="F26" s="1"/>
      <c r="G26" s="16">
        <v>5374</v>
      </c>
      <c r="H26" s="10"/>
      <c r="I26" s="16">
        <v>-2180</v>
      </c>
      <c r="J26" s="10"/>
      <c r="K26" s="10"/>
      <c r="L26" s="10"/>
      <c r="M26" s="16">
        <v>-2180</v>
      </c>
      <c r="N26" s="1"/>
      <c r="O26" s="29"/>
    </row>
    <row r="27" spans="1:15" s="67" customFormat="1" ht="23.4" hidden="1">
      <c r="A27" s="1"/>
      <c r="B27" s="1" t="s">
        <v>176</v>
      </c>
      <c r="C27" s="1"/>
      <c r="D27" s="1"/>
      <c r="E27" s="1"/>
      <c r="F27" s="1"/>
      <c r="G27" s="16">
        <v>2000</v>
      </c>
      <c r="H27" s="10"/>
      <c r="I27" s="16">
        <v>-12000</v>
      </c>
      <c r="J27" s="10"/>
      <c r="K27" s="10"/>
      <c r="L27" s="10"/>
      <c r="M27" s="16">
        <v>-12000</v>
      </c>
      <c r="N27" s="1"/>
      <c r="O27" s="29"/>
    </row>
    <row r="28" spans="1:15" s="67" customFormat="1" ht="23.4" hidden="1">
      <c r="A28" s="1"/>
      <c r="B28" s="1" t="s">
        <v>177</v>
      </c>
      <c r="C28" s="1"/>
      <c r="D28" s="1"/>
      <c r="E28" s="1"/>
      <c r="F28" s="1"/>
      <c r="G28" s="16">
        <v>0</v>
      </c>
      <c r="H28" s="10"/>
      <c r="I28" s="15">
        <v>116000</v>
      </c>
      <c r="J28" s="10"/>
      <c r="K28" s="10"/>
      <c r="L28" s="10"/>
      <c r="M28" s="15">
        <v>116000</v>
      </c>
      <c r="N28" s="1"/>
      <c r="O28" s="29"/>
    </row>
    <row r="29" spans="1:15" s="67" customFormat="1" ht="23.4" hidden="1">
      <c r="A29" s="1"/>
      <c r="B29" s="1" t="s">
        <v>178</v>
      </c>
      <c r="C29" s="1"/>
      <c r="D29" s="1"/>
      <c r="E29" s="1"/>
      <c r="F29" s="1"/>
      <c r="G29" s="16">
        <v>0</v>
      </c>
      <c r="H29" s="10"/>
      <c r="I29" s="15">
        <v>-5900</v>
      </c>
      <c r="J29" s="10"/>
      <c r="K29" s="10"/>
      <c r="L29" s="10"/>
      <c r="M29" s="15">
        <v>-5900</v>
      </c>
      <c r="N29" s="1"/>
      <c r="O29" s="29"/>
    </row>
    <row r="30" spans="1:15" s="67" customFormat="1" ht="23.4" hidden="1">
      <c r="A30" s="1"/>
      <c r="B30" s="1" t="s">
        <v>179</v>
      </c>
      <c r="C30" s="1"/>
      <c r="D30" s="1"/>
      <c r="E30" s="1"/>
      <c r="F30" s="1"/>
      <c r="G30" s="16">
        <v>2842</v>
      </c>
      <c r="H30" s="10"/>
      <c r="I30" s="15">
        <v>0</v>
      </c>
      <c r="J30" s="10"/>
      <c r="K30" s="10"/>
      <c r="L30" s="10"/>
      <c r="M30" s="15">
        <v>0</v>
      </c>
      <c r="N30" s="1"/>
      <c r="O30" s="29"/>
    </row>
    <row r="31" spans="1:15" s="67" customFormat="1" ht="23.4" hidden="1">
      <c r="A31" s="1"/>
      <c r="B31" s="1" t="s">
        <v>180</v>
      </c>
      <c r="C31" s="1"/>
      <c r="D31" s="1"/>
      <c r="E31" s="1"/>
      <c r="F31" s="1"/>
      <c r="G31" s="16">
        <v>-3314</v>
      </c>
      <c r="H31" s="10"/>
      <c r="I31" s="15">
        <v>0</v>
      </c>
      <c r="J31" s="10"/>
      <c r="K31" s="10"/>
      <c r="L31" s="10"/>
      <c r="M31" s="15">
        <v>0</v>
      </c>
      <c r="N31" s="1"/>
      <c r="O31" s="29"/>
    </row>
    <row r="32" spans="1:15" s="67" customFormat="1" ht="23.4" hidden="1">
      <c r="A32" s="1"/>
      <c r="B32" s="1" t="s">
        <v>181</v>
      </c>
      <c r="C32" s="1"/>
      <c r="D32" s="1"/>
      <c r="E32" s="1"/>
      <c r="F32" s="1"/>
      <c r="G32" s="16">
        <v>0</v>
      </c>
      <c r="H32" s="10"/>
      <c r="I32" s="15">
        <v>11770</v>
      </c>
      <c r="J32" s="10"/>
      <c r="K32" s="10"/>
      <c r="L32" s="10"/>
      <c r="M32" s="15">
        <v>11770</v>
      </c>
      <c r="N32" s="1"/>
      <c r="O32" s="29"/>
    </row>
    <row r="33" spans="1:18" s="67" customFormat="1" ht="23.4" hidden="1">
      <c r="A33" s="1"/>
      <c r="B33" s="1" t="s">
        <v>182</v>
      </c>
      <c r="C33" s="1"/>
      <c r="D33" s="1"/>
      <c r="E33" s="1"/>
      <c r="F33" s="1"/>
      <c r="G33" s="15">
        <v>-7683</v>
      </c>
      <c r="H33" s="10"/>
      <c r="I33" s="15">
        <v>-8566</v>
      </c>
      <c r="J33" s="9"/>
      <c r="K33" s="10"/>
      <c r="L33" s="10"/>
      <c r="M33" s="15">
        <v>-8566</v>
      </c>
      <c r="N33" s="1"/>
      <c r="O33" s="29"/>
    </row>
    <row r="34" spans="1:18" s="67" customFormat="1" ht="23.4" hidden="1">
      <c r="A34" s="1"/>
      <c r="B34" s="1" t="s">
        <v>183</v>
      </c>
      <c r="C34" s="1"/>
      <c r="D34" s="1"/>
      <c r="E34" s="1"/>
      <c r="F34" s="1"/>
      <c r="G34" s="16">
        <v>-12430</v>
      </c>
      <c r="H34" s="10"/>
      <c r="I34" s="16">
        <v>-16270</v>
      </c>
      <c r="J34" s="9"/>
      <c r="K34" s="10"/>
      <c r="L34" s="10"/>
      <c r="M34" s="16">
        <v>-16161</v>
      </c>
      <c r="N34" s="1"/>
      <c r="O34" s="29"/>
    </row>
    <row r="35" spans="1:18" s="67" customFormat="1" ht="23.4" hidden="1">
      <c r="A35" s="1"/>
      <c r="B35" s="1" t="s">
        <v>184</v>
      </c>
      <c r="C35" s="1"/>
      <c r="D35" s="1"/>
      <c r="E35" s="1"/>
      <c r="F35" s="1"/>
      <c r="G35" s="16">
        <v>0</v>
      </c>
      <c r="H35" s="10"/>
      <c r="I35" s="16">
        <v>10000</v>
      </c>
      <c r="J35" s="9"/>
      <c r="K35" s="10"/>
      <c r="L35" s="10"/>
      <c r="M35" s="16">
        <v>10000</v>
      </c>
      <c r="N35" s="1"/>
      <c r="O35" s="29"/>
    </row>
    <row r="36" spans="1:18" s="67" customFormat="1" ht="23.4" hidden="1">
      <c r="A36" s="1"/>
      <c r="B36" s="1" t="s">
        <v>185</v>
      </c>
      <c r="C36" s="1"/>
      <c r="D36" s="1"/>
      <c r="E36" s="1"/>
      <c r="F36" s="1"/>
      <c r="G36" s="16">
        <v>0</v>
      </c>
      <c r="H36" s="10"/>
      <c r="I36" s="16">
        <v>-510</v>
      </c>
      <c r="J36" s="9"/>
      <c r="K36" s="10"/>
      <c r="L36" s="10"/>
      <c r="M36" s="16">
        <v>-510</v>
      </c>
      <c r="N36" s="1"/>
      <c r="O36" s="29"/>
    </row>
    <row r="37" spans="1:18" s="67" customFormat="1" ht="23.4" hidden="1">
      <c r="A37" s="1"/>
      <c r="B37" s="1" t="s">
        <v>186</v>
      </c>
      <c r="C37" s="1"/>
      <c r="D37" s="1"/>
      <c r="E37" s="1"/>
      <c r="F37" s="1"/>
      <c r="G37" s="16">
        <v>0</v>
      </c>
      <c r="H37" s="10"/>
      <c r="I37" s="16">
        <v>-22068</v>
      </c>
      <c r="J37" s="9"/>
      <c r="K37" s="10"/>
      <c r="L37" s="10"/>
      <c r="M37" s="16">
        <v>-22068</v>
      </c>
      <c r="N37" s="1"/>
      <c r="O37" s="29"/>
    </row>
    <row r="38" spans="1:18" s="67" customFormat="1" ht="23.4" hidden="1">
      <c r="A38" s="1"/>
      <c r="B38" s="1" t="s">
        <v>187</v>
      </c>
      <c r="C38" s="1"/>
      <c r="D38" s="1"/>
      <c r="E38" s="1"/>
      <c r="F38" s="1"/>
      <c r="G38" s="15">
        <v>-19069</v>
      </c>
      <c r="H38" s="10"/>
      <c r="I38" s="15">
        <v>-23253</v>
      </c>
      <c r="J38" s="9"/>
      <c r="K38" s="10"/>
      <c r="L38" s="10"/>
      <c r="M38" s="15">
        <v>-23249</v>
      </c>
      <c r="N38" s="1"/>
      <c r="O38" s="29"/>
    </row>
    <row r="39" spans="1:18" s="67" customFormat="1" ht="23.4" hidden="1">
      <c r="A39" s="2" t="s">
        <v>188</v>
      </c>
      <c r="B39" s="1"/>
      <c r="C39" s="1"/>
      <c r="D39" s="1"/>
      <c r="E39" s="1"/>
      <c r="F39" s="1"/>
      <c r="G39" s="87">
        <f>SUM(G25:G38)</f>
        <v>-40398</v>
      </c>
      <c r="H39" s="10"/>
      <c r="I39" s="87">
        <f>SUM(I25:I38)</f>
        <v>-6059</v>
      </c>
      <c r="J39" s="10"/>
      <c r="K39" s="10"/>
      <c r="L39" s="10"/>
      <c r="M39" s="87">
        <f>SUM(M25:M38)</f>
        <v>-5946</v>
      </c>
      <c r="N39" s="1"/>
      <c r="O39" s="29"/>
    </row>
    <row r="40" spans="1:18" s="67" customFormat="1" ht="23.4" hidden="1">
      <c r="A40" s="2" t="s">
        <v>126</v>
      </c>
      <c r="B40" s="29"/>
      <c r="C40" s="1"/>
      <c r="D40" s="1"/>
      <c r="E40" s="1"/>
      <c r="F40" s="1"/>
      <c r="G40" s="15"/>
      <c r="H40" s="10"/>
      <c r="I40" s="15">
        <v>0</v>
      </c>
      <c r="J40" s="10"/>
      <c r="K40" s="10"/>
      <c r="L40" s="10"/>
      <c r="M40" s="15">
        <v>0</v>
      </c>
      <c r="N40" s="1"/>
      <c r="O40" s="29"/>
    </row>
    <row r="41" spans="1:18" s="67" customFormat="1" ht="23.4" hidden="1">
      <c r="A41" s="2" t="s">
        <v>189</v>
      </c>
      <c r="B41" s="1"/>
      <c r="C41" s="1"/>
      <c r="D41" s="1"/>
      <c r="E41" s="1"/>
      <c r="F41" s="1"/>
      <c r="G41" s="15" t="e">
        <f>SUM([1]CF2!G35,[1]CF4!G22,[1]CF4!G39,[1]CF4!G40)</f>
        <v>#REF!</v>
      </c>
      <c r="H41" s="10"/>
      <c r="I41" s="15">
        <f>SUM([1]CF2!I35,[1]CF4!I22,[1]CF4!I39,[1]CF4!I40)</f>
        <v>-51361698</v>
      </c>
      <c r="J41" s="9"/>
      <c r="K41" s="10"/>
      <c r="L41" s="10"/>
      <c r="M41" s="15">
        <f>SUM([1]CF2!M35,[1]CF4!M22,[1]CF4!M39,[1]CF4!M40)</f>
        <v>-107143475</v>
      </c>
      <c r="N41" s="1"/>
      <c r="O41" s="88"/>
    </row>
    <row r="42" spans="1:18" s="67" customFormat="1" ht="23.4" hidden="1">
      <c r="A42" s="2" t="s">
        <v>190</v>
      </c>
      <c r="B42" s="1"/>
      <c r="C42" s="1"/>
      <c r="D42" s="1"/>
      <c r="E42" s="1"/>
      <c r="F42" s="1"/>
      <c r="G42" s="15"/>
      <c r="H42" s="10"/>
      <c r="I42" s="15"/>
      <c r="J42" s="9"/>
      <c r="K42" s="10"/>
      <c r="L42" s="10"/>
      <c r="M42" s="15"/>
      <c r="N42" s="1"/>
      <c r="O42" s="88"/>
    </row>
    <row r="43" spans="1:18" s="67" customFormat="1" ht="23.4" hidden="1">
      <c r="B43" s="2" t="s">
        <v>191</v>
      </c>
      <c r="C43" s="1"/>
      <c r="D43" s="1"/>
      <c r="E43" s="1"/>
      <c r="F43" s="1"/>
      <c r="G43" s="15">
        <v>-1556</v>
      </c>
      <c r="H43" s="10"/>
      <c r="I43" s="15"/>
      <c r="J43" s="9"/>
      <c r="K43" s="10"/>
      <c r="L43" s="10"/>
      <c r="M43" s="15"/>
      <c r="N43" s="1"/>
      <c r="O43" s="88"/>
    </row>
    <row r="44" spans="1:18" s="67" customFormat="1" ht="23.4" hidden="1">
      <c r="A44" s="2" t="s">
        <v>192</v>
      </c>
      <c r="B44" s="1"/>
      <c r="C44" s="1"/>
      <c r="D44" s="1"/>
      <c r="E44" s="1"/>
      <c r="F44" s="1"/>
      <c r="G44" s="54">
        <v>2550</v>
      </c>
      <c r="H44" s="10"/>
      <c r="I44" s="54">
        <v>2964</v>
      </c>
      <c r="J44" s="9"/>
      <c r="K44" s="10"/>
      <c r="L44" s="10"/>
      <c r="M44" s="13">
        <v>1169</v>
      </c>
      <c r="N44" s="1"/>
      <c r="O44" s="29"/>
    </row>
    <row r="45" spans="1:18" s="67" customFormat="1" ht="24" hidden="1" thickBot="1">
      <c r="A45" s="2" t="s">
        <v>193</v>
      </c>
      <c r="B45" s="1"/>
      <c r="C45" s="1"/>
      <c r="D45" s="1"/>
      <c r="E45" s="1"/>
      <c r="F45" s="1"/>
      <c r="G45" s="24" t="e">
        <f>SUM(G40:G44)</f>
        <v>#REF!</v>
      </c>
      <c r="H45" s="10"/>
      <c r="I45" s="24">
        <f>SUM(I40:I44)</f>
        <v>-51358734</v>
      </c>
      <c r="J45" s="10"/>
      <c r="K45" s="10"/>
      <c r="L45" s="10"/>
      <c r="M45" s="24">
        <f>SUM(M40:M44)</f>
        <v>-107142306</v>
      </c>
      <c r="N45" s="1"/>
      <c r="O45" s="88" t="e">
        <f>G45-[1]สินทรัพย์!G10</f>
        <v>#REF!</v>
      </c>
      <c r="P45" s="89">
        <f>I45-[1]สินทรัพย์!I10</f>
        <v>-98948011</v>
      </c>
      <c r="Q45" s="89" t="e">
        <f>#REF!-[1]สินทรัพย์!K10</f>
        <v>#REF!</v>
      </c>
      <c r="R45" s="89">
        <f>M45-[1]สินทรัพย์!M10</f>
        <v>-111064913</v>
      </c>
    </row>
    <row r="46" spans="1:18" s="67" customFormat="1" ht="6" hidden="1" customHeight="1">
      <c r="A46" s="2"/>
      <c r="B46" s="1"/>
      <c r="C46" s="1"/>
      <c r="D46" s="1"/>
      <c r="E46" s="1"/>
      <c r="F46" s="1"/>
      <c r="G46" s="15"/>
      <c r="H46" s="10"/>
      <c r="I46" s="55"/>
      <c r="J46" s="10"/>
      <c r="K46" s="10"/>
      <c r="L46" s="10"/>
      <c r="M46" s="55"/>
      <c r="N46" s="1"/>
      <c r="O46" s="29"/>
    </row>
    <row r="47" spans="1:18" s="67" customFormat="1" ht="23.4" hidden="1">
      <c r="A47" s="2" t="s">
        <v>132</v>
      </c>
      <c r="B47" s="1"/>
      <c r="C47" s="1"/>
      <c r="D47" s="1"/>
      <c r="E47" s="1"/>
      <c r="F47" s="1"/>
      <c r="G47" s="15"/>
      <c r="H47" s="10"/>
      <c r="I47" s="55"/>
      <c r="J47" s="10"/>
      <c r="K47" s="10"/>
      <c r="L47" s="10"/>
      <c r="M47" s="55"/>
      <c r="N47" s="1"/>
      <c r="O47" s="29"/>
    </row>
    <row r="48" spans="1:18" s="67" customFormat="1" ht="23.4" hidden="1">
      <c r="A48" s="29"/>
      <c r="B48" s="1" t="s">
        <v>133</v>
      </c>
      <c r="C48" s="1"/>
      <c r="D48" s="1"/>
      <c r="E48" s="1"/>
      <c r="F48" s="1"/>
      <c r="G48" s="15"/>
      <c r="H48" s="10"/>
      <c r="I48" s="55"/>
      <c r="J48" s="10"/>
      <c r="K48" s="10"/>
      <c r="L48" s="10"/>
      <c r="M48" s="55"/>
      <c r="N48" s="1"/>
      <c r="O48" s="29"/>
    </row>
    <row r="49" spans="1:15" s="67" customFormat="1" ht="23.4" hidden="1">
      <c r="A49" s="29"/>
      <c r="B49" s="1"/>
      <c r="C49" s="85" t="s">
        <v>194</v>
      </c>
      <c r="D49" s="1"/>
      <c r="E49" s="1"/>
      <c r="F49" s="1"/>
      <c r="G49" s="15">
        <v>-616</v>
      </c>
      <c r="H49" s="10"/>
      <c r="I49" s="15">
        <v>-616</v>
      </c>
      <c r="J49" s="9"/>
      <c r="K49" s="10"/>
      <c r="L49" s="10"/>
      <c r="M49" s="15">
        <v>-616</v>
      </c>
      <c r="N49" s="1"/>
      <c r="O49" s="29"/>
    </row>
    <row r="50" spans="1:15" s="64" customFormat="1" ht="23.4" hidden="1">
      <c r="A50" s="81"/>
      <c r="B50" s="46"/>
      <c r="C50" s="101" t="s">
        <v>134</v>
      </c>
      <c r="D50" s="46"/>
      <c r="E50" s="46"/>
      <c r="F50" s="46"/>
      <c r="G50" s="77">
        <v>0</v>
      </c>
      <c r="H50" s="65"/>
      <c r="I50" s="77"/>
      <c r="J50" s="66"/>
      <c r="K50" s="65"/>
      <c r="L50" s="65"/>
      <c r="M50" s="77"/>
      <c r="N50" s="46"/>
      <c r="O50" s="81"/>
    </row>
    <row r="51" spans="1:15" s="64" customFormat="1" ht="23.4" hidden="1">
      <c r="A51" s="81"/>
      <c r="B51" s="46"/>
      <c r="C51" s="101" t="s">
        <v>135</v>
      </c>
      <c r="D51" s="46"/>
      <c r="E51" s="46"/>
      <c r="F51" s="46"/>
      <c r="G51" s="77">
        <v>0</v>
      </c>
      <c r="H51" s="65"/>
      <c r="I51" s="77"/>
      <c r="J51" s="66"/>
      <c r="K51" s="65"/>
      <c r="L51" s="65"/>
      <c r="M51" s="77"/>
      <c r="N51" s="46"/>
      <c r="O51" s="81"/>
    </row>
    <row r="52" spans="1:15" s="64" customFormat="1" ht="23.4" hidden="1">
      <c r="A52" s="81"/>
      <c r="B52" s="46"/>
      <c r="C52" s="101" t="s">
        <v>136</v>
      </c>
      <c r="D52" s="46"/>
      <c r="E52" s="46"/>
      <c r="F52" s="46"/>
      <c r="G52" s="77">
        <v>0</v>
      </c>
      <c r="H52" s="65"/>
      <c r="I52" s="77"/>
      <c r="J52" s="66"/>
      <c r="K52" s="65"/>
      <c r="L52" s="65"/>
      <c r="M52" s="77"/>
      <c r="N52" s="46"/>
      <c r="O52" s="81"/>
    </row>
    <row r="53" spans="1:15" s="64" customFormat="1" ht="23.4" hidden="1">
      <c r="A53" s="81"/>
      <c r="B53" s="46"/>
      <c r="C53" s="101" t="s">
        <v>137</v>
      </c>
      <c r="D53" s="46"/>
      <c r="E53" s="46"/>
      <c r="F53" s="46"/>
      <c r="G53" s="77">
        <v>0</v>
      </c>
      <c r="H53" s="65"/>
      <c r="I53" s="77"/>
      <c r="J53" s="66"/>
      <c r="K53" s="65"/>
      <c r="L53" s="65"/>
      <c r="M53" s="77"/>
      <c r="N53" s="46"/>
      <c r="O53" s="81"/>
    </row>
    <row r="54" spans="1:15" s="64" customFormat="1" ht="23.4" hidden="1">
      <c r="A54" s="81"/>
      <c r="B54" s="46"/>
      <c r="C54" s="101" t="s">
        <v>138</v>
      </c>
      <c r="D54" s="46"/>
      <c r="E54" s="46"/>
      <c r="F54" s="46"/>
      <c r="G54" s="77">
        <v>0</v>
      </c>
      <c r="H54" s="65"/>
      <c r="I54" s="77"/>
      <c r="J54" s="66"/>
      <c r="K54" s="65"/>
      <c r="L54" s="65"/>
      <c r="M54" s="77"/>
      <c r="N54" s="46"/>
      <c r="O54" s="81"/>
    </row>
    <row r="55" spans="1:15" s="64" customFormat="1" ht="23.4" hidden="1">
      <c r="A55" s="81"/>
      <c r="B55" s="46"/>
      <c r="C55" s="101" t="s">
        <v>139</v>
      </c>
      <c r="D55" s="46"/>
      <c r="E55" s="46"/>
      <c r="F55" s="46"/>
      <c r="G55" s="77">
        <v>0</v>
      </c>
      <c r="H55" s="65"/>
      <c r="I55" s="77"/>
      <c r="J55" s="66"/>
      <c r="K55" s="65"/>
      <c r="L55" s="65"/>
      <c r="M55" s="77"/>
      <c r="N55" s="46"/>
      <c r="O55" s="81"/>
    </row>
    <row r="56" spans="1:15" s="67" customFormat="1" ht="23.4" hidden="1">
      <c r="A56" s="29"/>
      <c r="B56" s="1"/>
      <c r="C56" s="86" t="s">
        <v>140</v>
      </c>
      <c r="D56" s="1"/>
      <c r="E56" s="1"/>
      <c r="F56" s="1"/>
      <c r="G56" s="29"/>
      <c r="H56" s="29"/>
      <c r="I56" s="29"/>
      <c r="J56" s="29"/>
      <c r="K56" s="29"/>
      <c r="L56" s="29"/>
      <c r="M56" s="29"/>
      <c r="N56" s="1"/>
      <c r="O56" s="29"/>
    </row>
    <row r="57" spans="1:15" s="64" customFormat="1" ht="23.4" hidden="1">
      <c r="A57" s="46"/>
      <c r="B57" s="46"/>
      <c r="C57" s="46"/>
      <c r="D57" s="90" t="s">
        <v>141</v>
      </c>
      <c r="E57" s="46"/>
      <c r="F57" s="46"/>
      <c r="G57" s="77">
        <v>0</v>
      </c>
      <c r="H57" s="65"/>
      <c r="I57" s="77"/>
      <c r="J57" s="66"/>
      <c r="K57" s="65"/>
      <c r="L57" s="65"/>
      <c r="M57" s="77"/>
      <c r="N57" s="46"/>
      <c r="O57" s="81"/>
    </row>
    <row r="58" spans="1:15" s="67" customFormat="1" ht="23.4" hidden="1">
      <c r="A58" s="1"/>
      <c r="B58" s="1"/>
      <c r="C58" s="1"/>
      <c r="D58" s="12" t="s">
        <v>142</v>
      </c>
      <c r="E58" s="1"/>
      <c r="F58" s="1"/>
      <c r="G58" s="15">
        <v>1000</v>
      </c>
      <c r="H58" s="10"/>
      <c r="I58" s="15">
        <v>1000</v>
      </c>
      <c r="J58" s="9"/>
      <c r="K58" s="10"/>
      <c r="L58" s="10"/>
      <c r="M58" s="15">
        <v>1000</v>
      </c>
      <c r="N58" s="1"/>
      <c r="O58" s="29"/>
    </row>
    <row r="59" spans="1:15" s="67" customFormat="1" ht="23.4" hidden="1">
      <c r="A59" s="29"/>
      <c r="B59" s="1"/>
      <c r="C59" s="1" t="s">
        <v>143</v>
      </c>
      <c r="D59" s="1"/>
      <c r="E59" s="1"/>
      <c r="F59" s="1"/>
      <c r="G59" s="15">
        <v>-315</v>
      </c>
      <c r="H59" s="1"/>
      <c r="I59" s="15">
        <v>-315</v>
      </c>
      <c r="J59" s="1"/>
      <c r="K59" s="1"/>
      <c r="L59" s="1"/>
      <c r="M59" s="15">
        <v>-315</v>
      </c>
      <c r="N59" s="1"/>
      <c r="O59" s="29"/>
    </row>
    <row r="60" spans="1:15" s="67" customFormat="1" ht="23.4">
      <c r="A60" s="29"/>
      <c r="B60" s="1"/>
      <c r="C60" s="1"/>
      <c r="D60" s="1"/>
      <c r="E60" s="1"/>
      <c r="F60" s="1"/>
      <c r="G60" s="15"/>
      <c r="H60" s="1"/>
      <c r="I60" s="102"/>
      <c r="J60" s="1"/>
      <c r="K60" s="1"/>
      <c r="L60" s="1"/>
      <c r="M60" s="102"/>
      <c r="N60" s="1"/>
      <c r="O60" s="29"/>
    </row>
    <row r="61" spans="1:15" s="67" customFormat="1" ht="23.4" hidden="1">
      <c r="A61" s="29"/>
      <c r="B61" s="2" t="s">
        <v>195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02"/>
      <c r="N61" s="1"/>
      <c r="O61" s="29"/>
    </row>
    <row r="62" spans="1:15" s="67" customFormat="1" ht="23.4" hidden="1">
      <c r="A62" s="29"/>
      <c r="B62" s="1"/>
      <c r="C62" s="67" t="s">
        <v>196</v>
      </c>
      <c r="D62" s="1"/>
      <c r="E62" s="1"/>
      <c r="F62" s="1"/>
      <c r="G62" s="1"/>
      <c r="H62" s="1"/>
      <c r="I62" s="1"/>
      <c r="J62" s="1"/>
      <c r="K62" s="1"/>
      <c r="L62" s="1"/>
      <c r="M62" s="102"/>
      <c r="N62" s="1"/>
      <c r="O62" s="29"/>
    </row>
    <row r="63" spans="1:15" s="67" customFormat="1" ht="23.4" hidden="1">
      <c r="A63" s="29"/>
      <c r="B63" s="1"/>
      <c r="C63" s="1"/>
      <c r="D63" s="67" t="s">
        <v>197</v>
      </c>
      <c r="E63" s="1"/>
      <c r="F63" s="1"/>
      <c r="G63" s="1"/>
      <c r="H63" s="1"/>
      <c r="I63" s="1"/>
      <c r="J63" s="1"/>
      <c r="K63" s="1"/>
      <c r="L63" s="1"/>
      <c r="M63" s="102"/>
      <c r="N63" s="1"/>
      <c r="O63" s="29"/>
    </row>
    <row r="64" spans="1:15" s="67" customFormat="1" ht="23.4" hidden="1">
      <c r="A64" s="29"/>
      <c r="B64" s="1"/>
      <c r="C64" s="114" t="s">
        <v>198</v>
      </c>
      <c r="E64" s="1"/>
      <c r="F64" s="1"/>
      <c r="G64" s="1"/>
      <c r="H64" s="1"/>
      <c r="I64" s="1"/>
      <c r="J64" s="1"/>
      <c r="K64" s="1"/>
      <c r="L64" s="1"/>
      <c r="M64" s="102"/>
      <c r="N64" s="1"/>
      <c r="O64" s="29"/>
    </row>
    <row r="65" spans="1:17" s="67" customFormat="1" ht="23.4" hidden="1">
      <c r="A65" s="2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02"/>
      <c r="N65" s="1"/>
      <c r="O65" s="29"/>
    </row>
    <row r="66" spans="1:17" s="67" customFormat="1" ht="23.4" hidden="1">
      <c r="A66" s="29"/>
      <c r="B66" s="1"/>
      <c r="C66" s="1"/>
      <c r="D66" s="1"/>
      <c r="E66" s="1"/>
      <c r="F66" s="1"/>
      <c r="H66" s="1"/>
      <c r="I66" s="4"/>
      <c r="J66" s="1"/>
      <c r="L66" s="103" t="s">
        <v>199</v>
      </c>
      <c r="N66" s="1"/>
      <c r="O66" s="29"/>
    </row>
    <row r="67" spans="1:17" s="67" customFormat="1" ht="23.4" hidden="1">
      <c r="A67" s="29"/>
      <c r="B67" s="1"/>
      <c r="C67" s="1"/>
      <c r="D67" s="1" t="s">
        <v>200</v>
      </c>
      <c r="E67" s="1"/>
      <c r="F67" s="1"/>
      <c r="H67" s="1"/>
      <c r="I67" s="99"/>
      <c r="J67" s="1"/>
      <c r="L67" s="11">
        <v>36732713</v>
      </c>
      <c r="N67" s="1"/>
      <c r="O67" s="29"/>
      <c r="P67" s="105"/>
      <c r="Q67" s="106"/>
    </row>
    <row r="68" spans="1:17" s="67" customFormat="1" ht="23.4" hidden="1">
      <c r="A68" s="29"/>
      <c r="B68" s="1"/>
      <c r="C68" s="1"/>
      <c r="D68" s="1" t="s">
        <v>201</v>
      </c>
      <c r="E68" s="1"/>
      <c r="F68" s="1"/>
      <c r="H68" s="1"/>
      <c r="I68" s="99"/>
      <c r="J68" s="1"/>
      <c r="L68" s="11">
        <v>14231561</v>
      </c>
      <c r="N68" s="1"/>
      <c r="O68" s="29"/>
      <c r="P68" s="105"/>
    </row>
    <row r="69" spans="1:17" s="67" customFormat="1" ht="23.4" hidden="1">
      <c r="A69" s="29"/>
      <c r="B69" s="1"/>
      <c r="C69" s="1"/>
      <c r="D69" s="1" t="s">
        <v>202</v>
      </c>
      <c r="E69" s="1"/>
      <c r="F69" s="1"/>
      <c r="H69" s="1"/>
      <c r="I69" s="99"/>
      <c r="J69" s="1"/>
      <c r="L69" s="11">
        <v>15809673</v>
      </c>
      <c r="N69" s="1"/>
      <c r="O69" s="29"/>
      <c r="P69" s="105"/>
    </row>
    <row r="70" spans="1:17" s="67" customFormat="1" ht="23.4" hidden="1">
      <c r="A70" s="29"/>
      <c r="B70" s="1"/>
      <c r="C70" s="1"/>
      <c r="D70" s="1" t="s">
        <v>203</v>
      </c>
      <c r="E70" s="1"/>
      <c r="F70" s="1"/>
      <c r="H70" s="1"/>
      <c r="I70" s="99"/>
      <c r="J70" s="1"/>
      <c r="L70" s="11">
        <v>215432</v>
      </c>
      <c r="N70" s="1"/>
      <c r="O70" s="29"/>
      <c r="P70" s="105"/>
    </row>
    <row r="71" spans="1:17" s="67" customFormat="1" ht="23.4" hidden="1">
      <c r="A71" s="29"/>
      <c r="B71" s="1"/>
      <c r="C71" s="1"/>
      <c r="D71" s="1" t="s">
        <v>204</v>
      </c>
      <c r="E71" s="1"/>
      <c r="F71" s="1"/>
      <c r="H71" s="1"/>
      <c r="I71" s="99"/>
      <c r="J71" s="1"/>
      <c r="L71" s="11">
        <v>251794548</v>
      </c>
      <c r="N71" s="1"/>
      <c r="O71" s="29"/>
      <c r="P71" s="105"/>
    </row>
    <row r="72" spans="1:17" s="67" customFormat="1" ht="23.4" hidden="1">
      <c r="A72" s="29"/>
      <c r="B72" s="1"/>
      <c r="C72" s="1"/>
      <c r="D72" s="1" t="s">
        <v>205</v>
      </c>
      <c r="E72" s="1"/>
      <c r="F72" s="1"/>
      <c r="H72" s="1"/>
      <c r="I72" s="99"/>
      <c r="J72" s="1"/>
      <c r="L72" s="107">
        <v>-8648</v>
      </c>
      <c r="N72" s="1"/>
      <c r="O72" s="29"/>
      <c r="P72" s="105"/>
    </row>
    <row r="73" spans="1:17" s="67" customFormat="1" ht="23.4" hidden="1">
      <c r="A73" s="29"/>
      <c r="B73" s="1"/>
      <c r="C73" s="1"/>
      <c r="D73" s="1" t="s">
        <v>206</v>
      </c>
      <c r="E73" s="1"/>
      <c r="F73" s="1"/>
      <c r="H73" s="1"/>
      <c r="I73" s="99"/>
      <c r="J73" s="1"/>
      <c r="L73" s="11">
        <v>16323535</v>
      </c>
      <c r="N73" s="1"/>
      <c r="O73" s="29"/>
      <c r="P73" s="105"/>
    </row>
    <row r="74" spans="1:17" s="67" customFormat="1" ht="23.4" hidden="1">
      <c r="A74" s="29"/>
      <c r="B74" s="1"/>
      <c r="C74" s="1"/>
      <c r="D74" s="1" t="s">
        <v>207</v>
      </c>
      <c r="E74" s="1"/>
      <c r="F74" s="1"/>
      <c r="H74" s="1"/>
      <c r="I74" s="99"/>
      <c r="J74" s="1"/>
      <c r="L74" s="11">
        <v>2903840</v>
      </c>
      <c r="N74" s="1"/>
      <c r="O74" s="29"/>
      <c r="P74" s="105"/>
    </row>
    <row r="75" spans="1:17" s="67" customFormat="1" ht="23.4" hidden="1">
      <c r="A75" s="29"/>
      <c r="B75" s="1"/>
      <c r="C75" s="1"/>
      <c r="D75" s="1" t="s">
        <v>208</v>
      </c>
      <c r="E75" s="1"/>
      <c r="F75" s="1"/>
      <c r="H75" s="1"/>
      <c r="I75" s="99"/>
      <c r="J75" s="1"/>
      <c r="L75" s="107">
        <v>4297</v>
      </c>
      <c r="N75" s="1"/>
      <c r="O75" s="29"/>
      <c r="P75" s="105"/>
    </row>
    <row r="76" spans="1:17" s="67" customFormat="1" ht="23.4" hidden="1">
      <c r="A76" s="29"/>
      <c r="B76" s="1"/>
      <c r="C76" s="1"/>
      <c r="D76" s="1" t="s">
        <v>209</v>
      </c>
      <c r="E76" s="1"/>
      <c r="F76" s="1"/>
      <c r="H76" s="1"/>
      <c r="I76" s="99"/>
      <c r="J76" s="1"/>
      <c r="L76" s="107">
        <v>-435329</v>
      </c>
      <c r="N76" s="1"/>
      <c r="O76" s="29"/>
      <c r="P76" s="108"/>
    </row>
    <row r="77" spans="1:17" s="67" customFormat="1" ht="23.4" hidden="1">
      <c r="A77" s="29"/>
      <c r="B77" s="1"/>
      <c r="C77" s="1"/>
      <c r="D77" s="1" t="s">
        <v>210</v>
      </c>
      <c r="E77" s="1"/>
      <c r="F77" s="1"/>
      <c r="H77" s="1"/>
      <c r="I77" s="99"/>
      <c r="J77" s="1"/>
      <c r="L77" s="107">
        <v>-4049820</v>
      </c>
      <c r="N77" s="1"/>
      <c r="O77" s="29"/>
      <c r="P77" s="108"/>
    </row>
    <row r="78" spans="1:17" s="67" customFormat="1" ht="23.4" hidden="1">
      <c r="A78" s="29"/>
      <c r="B78" s="1"/>
      <c r="C78" s="1"/>
      <c r="D78" s="1" t="s">
        <v>211</v>
      </c>
      <c r="E78" s="1"/>
      <c r="F78" s="1"/>
      <c r="H78" s="1"/>
      <c r="I78" s="99"/>
      <c r="J78" s="1"/>
      <c r="L78" s="107">
        <v>-27405000</v>
      </c>
      <c r="N78" s="1"/>
      <c r="O78" s="29"/>
      <c r="P78" s="108"/>
    </row>
    <row r="79" spans="1:17" s="67" customFormat="1" ht="23.4" hidden="1">
      <c r="A79" s="29"/>
      <c r="B79" s="1"/>
      <c r="C79" s="1"/>
      <c r="D79" s="1" t="s">
        <v>212</v>
      </c>
      <c r="E79" s="1"/>
      <c r="F79" s="1"/>
      <c r="H79" s="1"/>
      <c r="I79" s="99"/>
      <c r="J79" s="1"/>
      <c r="L79" s="107">
        <v>-70705</v>
      </c>
      <c r="N79" s="1"/>
      <c r="O79" s="29"/>
      <c r="P79" s="108"/>
    </row>
    <row r="80" spans="1:17" s="67" customFormat="1" ht="23.4" hidden="1">
      <c r="A80" s="29"/>
      <c r="B80" s="1"/>
      <c r="C80" s="1"/>
      <c r="D80" s="1" t="s">
        <v>213</v>
      </c>
      <c r="E80" s="1"/>
      <c r="F80" s="1"/>
      <c r="H80" s="1"/>
      <c r="I80" s="99"/>
      <c r="J80" s="1"/>
      <c r="L80" s="107">
        <v>-342543</v>
      </c>
      <c r="N80" s="1"/>
      <c r="O80" s="29"/>
      <c r="P80" s="108"/>
    </row>
    <row r="81" spans="1:20" s="67" customFormat="1" ht="23.4" hidden="1">
      <c r="A81" s="29"/>
      <c r="B81" s="1"/>
      <c r="C81" s="1"/>
      <c r="D81" s="1" t="s">
        <v>214</v>
      </c>
      <c r="E81" s="1"/>
      <c r="F81" s="1"/>
      <c r="H81" s="1"/>
      <c r="I81" s="99"/>
      <c r="J81" s="1"/>
      <c r="L81" s="107">
        <v>-190073830</v>
      </c>
      <c r="N81" s="1"/>
      <c r="O81" s="29"/>
      <c r="P81" s="108"/>
    </row>
    <row r="82" spans="1:20" s="67" customFormat="1" ht="23.4" hidden="1">
      <c r="A82" s="29"/>
      <c r="B82" s="1"/>
      <c r="C82" s="1"/>
      <c r="D82" s="1" t="s">
        <v>215</v>
      </c>
      <c r="E82" s="1"/>
      <c r="F82" s="1"/>
      <c r="H82" s="1"/>
      <c r="I82" s="99"/>
      <c r="J82" s="1"/>
      <c r="L82" s="36">
        <f>SUM(L67:L81)</f>
        <v>115629724</v>
      </c>
      <c r="N82" s="1"/>
      <c r="O82" s="29"/>
      <c r="P82" s="105"/>
      <c r="Q82" s="105"/>
      <c r="S82" s="109"/>
      <c r="T82" s="89"/>
    </row>
    <row r="83" spans="1:20" s="67" customFormat="1" ht="23.4" hidden="1">
      <c r="A83" s="29"/>
      <c r="B83" s="1"/>
      <c r="C83" s="1"/>
      <c r="D83" s="1" t="s">
        <v>216</v>
      </c>
      <c r="E83" s="1"/>
      <c r="F83" s="1"/>
      <c r="H83" s="1"/>
      <c r="I83" s="99"/>
      <c r="J83" s="1"/>
      <c r="L83" s="110">
        <v>-81691021</v>
      </c>
      <c r="N83" s="1"/>
      <c r="O83" s="29"/>
      <c r="P83" s="108"/>
    </row>
    <row r="84" spans="1:20" s="67" customFormat="1" ht="23.4" hidden="1">
      <c r="A84" s="29"/>
      <c r="B84" s="1"/>
      <c r="C84" s="1"/>
      <c r="D84" s="1" t="s">
        <v>217</v>
      </c>
      <c r="E84" s="1"/>
      <c r="F84" s="1"/>
      <c r="H84" s="1"/>
      <c r="I84" s="99"/>
      <c r="J84" s="1"/>
      <c r="L84" s="38">
        <f>SUM(L82:L83)</f>
        <v>33938703</v>
      </c>
      <c r="N84" s="1"/>
      <c r="O84" s="29"/>
      <c r="P84" s="105"/>
      <c r="Q84" s="105"/>
    </row>
    <row r="85" spans="1:20" s="67" customFormat="1" ht="23.4" hidden="1">
      <c r="A85" s="29"/>
      <c r="B85" s="1"/>
      <c r="C85" s="1"/>
      <c r="D85" s="1" t="s">
        <v>218</v>
      </c>
      <c r="E85" s="1"/>
      <c r="F85" s="1"/>
      <c r="H85" s="1"/>
      <c r="I85" s="99"/>
      <c r="J85" s="1"/>
      <c r="L85" s="107">
        <v>-443801</v>
      </c>
      <c r="N85" s="1"/>
      <c r="O85" s="29"/>
      <c r="P85" s="108"/>
    </row>
    <row r="86" spans="1:20" s="67" customFormat="1" ht="23.4" hidden="1">
      <c r="A86" s="29"/>
      <c r="B86" s="1"/>
      <c r="C86" s="1"/>
      <c r="D86" s="1" t="s">
        <v>219</v>
      </c>
      <c r="E86" s="1"/>
      <c r="F86" s="1"/>
      <c r="H86" s="1"/>
      <c r="I86" s="1"/>
      <c r="J86" s="1"/>
      <c r="L86" s="107">
        <v>-10771735</v>
      </c>
      <c r="N86" s="1"/>
      <c r="O86" s="29"/>
      <c r="P86" s="108"/>
    </row>
    <row r="87" spans="1:20" s="67" customFormat="1" ht="23.4" hidden="1">
      <c r="A87" s="29"/>
      <c r="B87" s="1"/>
      <c r="C87" s="1"/>
      <c r="D87" s="1" t="s">
        <v>220</v>
      </c>
      <c r="E87" s="1"/>
      <c r="F87" s="1"/>
      <c r="H87" s="1"/>
      <c r="I87" s="16"/>
      <c r="J87" s="1"/>
      <c r="L87" s="111">
        <f>SUM(L84:L86)</f>
        <v>22723167</v>
      </c>
      <c r="N87" s="1"/>
      <c r="O87" s="29"/>
      <c r="P87" s="108"/>
    </row>
    <row r="88" spans="1:20" s="67" customFormat="1" ht="23.4" hidden="1">
      <c r="A88" s="29"/>
      <c r="B88" s="1"/>
      <c r="C88" s="1"/>
      <c r="D88" s="1" t="s">
        <v>221</v>
      </c>
      <c r="E88" s="1"/>
      <c r="F88" s="1"/>
      <c r="H88" s="1"/>
      <c r="I88" s="91"/>
      <c r="J88" s="1"/>
      <c r="L88" s="110">
        <f>-158454180</f>
        <v>-158454180</v>
      </c>
      <c r="N88" s="1"/>
      <c r="O88" s="29"/>
      <c r="P88" s="108"/>
    </row>
    <row r="89" spans="1:20" s="67" customFormat="1" ht="24" hidden="1" thickBot="1">
      <c r="A89" s="29"/>
      <c r="B89" s="1"/>
      <c r="C89" s="1"/>
      <c r="D89" s="1" t="s">
        <v>222</v>
      </c>
      <c r="E89" s="1"/>
      <c r="F89" s="1"/>
      <c r="H89" s="1"/>
      <c r="I89" s="91"/>
      <c r="J89" s="1"/>
      <c r="L89" s="48">
        <f>-SUM(L87:L88)</f>
        <v>135731013</v>
      </c>
      <c r="N89" s="1"/>
      <c r="O89" s="29"/>
      <c r="P89" s="108"/>
      <c r="Q89" s="108"/>
      <c r="R89" s="89"/>
    </row>
    <row r="90" spans="1:20" s="67" customFormat="1" ht="24" hidden="1" thickTop="1">
      <c r="A90" s="29"/>
      <c r="B90" s="1"/>
      <c r="C90" s="1"/>
      <c r="D90" s="1"/>
      <c r="E90" s="1"/>
      <c r="F90" s="1"/>
      <c r="H90" s="1"/>
      <c r="I90" s="16"/>
      <c r="J90" s="1"/>
      <c r="K90" s="104"/>
      <c r="L90" s="104"/>
      <c r="M90" s="115"/>
      <c r="N90" s="1"/>
      <c r="O90" s="29"/>
      <c r="P90" s="89">
        <f>L89+[2]CF1!G37</f>
        <v>135731013</v>
      </c>
    </row>
    <row r="91" spans="1:20" s="67" customFormat="1" ht="23.4">
      <c r="A91" s="29"/>
      <c r="B91" s="2" t="s">
        <v>223</v>
      </c>
      <c r="C91" s="1"/>
      <c r="D91" s="1"/>
      <c r="E91" s="1"/>
      <c r="F91" s="1"/>
      <c r="H91" s="1"/>
      <c r="I91" s="16"/>
      <c r="J91" s="1"/>
      <c r="K91" s="104"/>
      <c r="L91" s="104"/>
      <c r="M91" s="115"/>
      <c r="N91" s="1"/>
      <c r="O91" s="29"/>
      <c r="P91" s="89"/>
    </row>
    <row r="92" spans="1:20" s="67" customFormat="1" ht="23.4">
      <c r="A92" s="29"/>
      <c r="B92" s="1"/>
      <c r="C92" s="67" t="s">
        <v>224</v>
      </c>
      <c r="D92" s="1"/>
      <c r="E92" s="1"/>
      <c r="F92" s="1"/>
      <c r="H92" s="1"/>
      <c r="I92" s="16"/>
      <c r="J92" s="1"/>
      <c r="K92" s="104"/>
      <c r="L92" s="104"/>
      <c r="M92" s="115"/>
      <c r="N92" s="1"/>
      <c r="O92" s="29"/>
      <c r="P92" s="89"/>
    </row>
    <row r="93" spans="1:20" s="67" customFormat="1" ht="23.4">
      <c r="A93" s="29"/>
      <c r="B93" s="1"/>
      <c r="D93" s="1" t="s">
        <v>225</v>
      </c>
      <c r="E93" s="1"/>
      <c r="F93" s="1"/>
      <c r="H93" s="1"/>
      <c r="I93" s="16"/>
      <c r="J93" s="1"/>
      <c r="K93" s="104"/>
      <c r="L93" s="104"/>
      <c r="M93" s="115"/>
      <c r="N93" s="1"/>
      <c r="O93" s="29"/>
      <c r="P93" s="89"/>
    </row>
    <row r="94" spans="1:20" s="67" customFormat="1" ht="23.4">
      <c r="A94" s="29"/>
      <c r="B94" s="1"/>
      <c r="C94" s="67" t="s">
        <v>226</v>
      </c>
      <c r="D94" s="1"/>
      <c r="E94" s="1"/>
      <c r="F94" s="1"/>
      <c r="H94" s="1"/>
      <c r="I94" s="16"/>
      <c r="J94" s="1"/>
      <c r="K94" s="104"/>
      <c r="L94" s="104"/>
      <c r="M94" s="115"/>
      <c r="N94" s="1"/>
      <c r="O94" s="29"/>
      <c r="P94" s="89"/>
    </row>
    <row r="95" spans="1:20" s="67" customFormat="1" ht="23.4">
      <c r="A95" s="29"/>
      <c r="B95" s="1"/>
      <c r="C95" s="1"/>
      <c r="D95" s="1"/>
      <c r="E95" s="1"/>
      <c r="F95" s="1"/>
      <c r="H95" s="1"/>
      <c r="I95" s="16"/>
      <c r="J95" s="1"/>
      <c r="K95" s="104"/>
      <c r="L95" s="104"/>
      <c r="M95" s="115"/>
      <c r="N95" s="1"/>
      <c r="O95" s="29"/>
      <c r="P95" s="89"/>
    </row>
    <row r="96" spans="1:20" s="67" customFormat="1" ht="23.4">
      <c r="A96" s="29"/>
      <c r="B96" s="1"/>
      <c r="C96" s="1"/>
      <c r="D96" s="1"/>
      <c r="E96" s="1"/>
      <c r="F96" s="1"/>
      <c r="H96" s="1"/>
      <c r="I96" s="16"/>
      <c r="J96" s="1"/>
      <c r="K96" s="104"/>
      <c r="L96" s="103" t="s">
        <v>227</v>
      </c>
      <c r="M96" s="115"/>
      <c r="N96" s="1"/>
      <c r="O96" s="29"/>
      <c r="P96" s="89"/>
    </row>
    <row r="97" spans="1:16" s="67" customFormat="1" ht="23.4">
      <c r="A97" s="29"/>
      <c r="B97" s="1"/>
      <c r="C97" s="1"/>
      <c r="D97" s="1" t="s">
        <v>14</v>
      </c>
      <c r="E97" s="1"/>
      <c r="F97" s="1"/>
      <c r="H97" s="1"/>
      <c r="I97" s="16"/>
      <c r="J97" s="1"/>
      <c r="K97" s="104"/>
      <c r="L97" s="11">
        <v>36732713</v>
      </c>
      <c r="M97" s="115"/>
      <c r="N97" s="1"/>
      <c r="O97" s="29"/>
      <c r="P97" s="89"/>
    </row>
    <row r="98" spans="1:16" s="67" customFormat="1" ht="23.4">
      <c r="A98" s="29"/>
      <c r="B98" s="1"/>
      <c r="C98" s="1"/>
      <c r="D98" s="1" t="s">
        <v>121</v>
      </c>
      <c r="E98" s="1"/>
      <c r="F98" s="1"/>
      <c r="H98" s="1"/>
      <c r="I98" s="16"/>
      <c r="J98" s="1"/>
      <c r="K98" s="104"/>
      <c r="L98" s="11">
        <v>14231561</v>
      </c>
      <c r="M98" s="115"/>
      <c r="N98" s="1"/>
      <c r="O98" s="29"/>
      <c r="P98" s="89"/>
    </row>
    <row r="99" spans="1:16" s="67" customFormat="1" ht="23.4">
      <c r="A99" s="29"/>
      <c r="B99" s="1"/>
      <c r="C99" s="1"/>
      <c r="D99" s="1" t="s">
        <v>228</v>
      </c>
      <c r="E99" s="1"/>
      <c r="F99" s="1"/>
      <c r="H99" s="1"/>
      <c r="I99" s="16"/>
      <c r="J99" s="1"/>
      <c r="K99" s="104"/>
      <c r="L99" s="11">
        <v>15809673</v>
      </c>
      <c r="M99" s="115"/>
      <c r="N99" s="1"/>
      <c r="O99" s="29"/>
      <c r="P99" s="89"/>
    </row>
    <row r="100" spans="1:16" s="67" customFormat="1" ht="23.4">
      <c r="A100" s="29"/>
      <c r="B100" s="1"/>
      <c r="C100" s="1"/>
      <c r="D100" s="1" t="s">
        <v>20</v>
      </c>
      <c r="E100" s="1"/>
      <c r="F100" s="1"/>
      <c r="H100" s="1"/>
      <c r="I100" s="16"/>
      <c r="J100" s="1"/>
      <c r="K100" s="104"/>
      <c r="L100" s="11">
        <v>215432</v>
      </c>
      <c r="M100" s="115"/>
      <c r="N100" s="1"/>
      <c r="O100" s="29"/>
      <c r="P100" s="89"/>
    </row>
    <row r="101" spans="1:16" s="67" customFormat="1" ht="23.4">
      <c r="A101" s="29"/>
      <c r="B101" s="1"/>
      <c r="C101" s="1"/>
      <c r="D101" s="1" t="s">
        <v>229</v>
      </c>
      <c r="E101" s="1"/>
      <c r="F101" s="1"/>
      <c r="H101" s="1"/>
      <c r="I101" s="16"/>
      <c r="J101" s="1"/>
      <c r="K101" s="104"/>
      <c r="L101" s="11">
        <v>251794548</v>
      </c>
      <c r="M101" s="115"/>
      <c r="N101" s="1"/>
      <c r="O101" s="29"/>
      <c r="P101" s="89"/>
    </row>
    <row r="102" spans="1:16" s="67" customFormat="1" ht="23.4">
      <c r="A102" s="29"/>
      <c r="B102" s="1"/>
      <c r="C102" s="1"/>
      <c r="D102" s="1" t="s">
        <v>28</v>
      </c>
      <c r="E102" s="1"/>
      <c r="F102" s="1"/>
      <c r="H102" s="1"/>
      <c r="I102" s="16"/>
      <c r="J102" s="1"/>
      <c r="K102" s="104"/>
      <c r="L102" s="107">
        <v>-8648</v>
      </c>
      <c r="M102" s="115"/>
      <c r="N102" s="1"/>
      <c r="O102" s="29"/>
      <c r="P102" s="89"/>
    </row>
    <row r="103" spans="1:16" s="67" customFormat="1" ht="23.4">
      <c r="A103" s="29"/>
      <c r="B103" s="1"/>
      <c r="C103" s="1"/>
      <c r="D103" s="1" t="s">
        <v>27</v>
      </c>
      <c r="E103" s="1"/>
      <c r="F103" s="1"/>
      <c r="H103" s="1"/>
      <c r="I103" s="16"/>
      <c r="J103" s="1"/>
      <c r="K103" s="104"/>
      <c r="L103" s="11">
        <v>16323535</v>
      </c>
      <c r="M103" s="115"/>
      <c r="N103" s="1"/>
      <c r="O103" s="29"/>
      <c r="P103" s="89"/>
    </row>
    <row r="104" spans="1:16" s="67" customFormat="1" ht="23.4">
      <c r="A104" s="29"/>
      <c r="B104" s="1"/>
      <c r="C104" s="1"/>
      <c r="D104" s="1" t="s">
        <v>230</v>
      </c>
      <c r="E104" s="1"/>
      <c r="F104" s="1"/>
      <c r="H104" s="1"/>
      <c r="I104" s="16"/>
      <c r="J104" s="1"/>
      <c r="K104" s="104"/>
      <c r="L104" s="11">
        <v>2903840</v>
      </c>
      <c r="M104" s="115"/>
      <c r="N104" s="1"/>
      <c r="O104" s="29"/>
      <c r="P104" s="89"/>
    </row>
    <row r="105" spans="1:16" s="67" customFormat="1" ht="23.4">
      <c r="A105" s="29"/>
      <c r="B105" s="1"/>
      <c r="C105" s="1"/>
      <c r="D105" s="1" t="s">
        <v>231</v>
      </c>
      <c r="E105" s="1"/>
      <c r="F105" s="1"/>
      <c r="H105" s="1"/>
      <c r="I105" s="16"/>
      <c r="J105" s="1"/>
      <c r="K105" s="104"/>
      <c r="L105" s="107">
        <v>4297</v>
      </c>
      <c r="M105" s="115"/>
      <c r="N105" s="1"/>
      <c r="O105" s="29"/>
      <c r="P105" s="89"/>
    </row>
    <row r="106" spans="1:16" s="67" customFormat="1" ht="23.4">
      <c r="A106" s="29"/>
      <c r="B106" s="1"/>
      <c r="C106" s="1"/>
      <c r="D106" s="1" t="s">
        <v>232</v>
      </c>
      <c r="E106" s="1"/>
      <c r="F106" s="1"/>
      <c r="H106" s="1"/>
      <c r="I106" s="16"/>
      <c r="J106" s="1"/>
      <c r="K106" s="104"/>
      <c r="L106" s="107">
        <v>-435329</v>
      </c>
      <c r="M106" s="115"/>
      <c r="N106" s="1"/>
      <c r="O106" s="29"/>
      <c r="P106" s="89"/>
    </row>
    <row r="107" spans="1:16" s="67" customFormat="1" ht="23.4">
      <c r="A107" s="29"/>
      <c r="B107" s="1"/>
      <c r="C107" s="1"/>
      <c r="D107" s="1" t="s">
        <v>41</v>
      </c>
      <c r="E107" s="1"/>
      <c r="F107" s="1"/>
      <c r="H107" s="1"/>
      <c r="I107" s="16"/>
      <c r="J107" s="1"/>
      <c r="K107" s="104"/>
      <c r="L107" s="107">
        <v>-4049820</v>
      </c>
      <c r="M107" s="115"/>
      <c r="N107" s="1"/>
      <c r="O107" s="29"/>
      <c r="P107" s="89"/>
    </row>
    <row r="108" spans="1:16" s="67" customFormat="1" ht="23.4">
      <c r="A108" s="29"/>
      <c r="B108" s="1"/>
      <c r="C108" s="1"/>
      <c r="D108" s="1" t="s">
        <v>233</v>
      </c>
      <c r="E108" s="1"/>
      <c r="F108" s="1"/>
      <c r="H108" s="1"/>
      <c r="I108" s="16"/>
      <c r="J108" s="1"/>
      <c r="K108" s="104"/>
      <c r="L108" s="107">
        <v>-27405000</v>
      </c>
      <c r="M108" s="115"/>
      <c r="N108" s="1"/>
      <c r="O108" s="29"/>
      <c r="P108" s="89"/>
    </row>
    <row r="109" spans="1:16" s="67" customFormat="1" ht="23.4">
      <c r="A109" s="29"/>
      <c r="B109" s="1"/>
      <c r="C109" s="1"/>
      <c r="D109" s="1" t="s">
        <v>45</v>
      </c>
      <c r="E109" s="1"/>
      <c r="F109" s="1"/>
      <c r="H109" s="1"/>
      <c r="I109" s="16"/>
      <c r="J109" s="1"/>
      <c r="K109" s="104"/>
      <c r="L109" s="107">
        <v>-70705</v>
      </c>
      <c r="M109" s="115"/>
      <c r="N109" s="1"/>
      <c r="O109" s="29"/>
      <c r="P109" s="89"/>
    </row>
    <row r="110" spans="1:16" s="67" customFormat="1" ht="23.4">
      <c r="A110" s="29"/>
      <c r="B110" s="1"/>
      <c r="C110" s="1"/>
      <c r="D110" s="1" t="s">
        <v>46</v>
      </c>
      <c r="E110" s="1"/>
      <c r="F110" s="1"/>
      <c r="H110" s="1"/>
      <c r="I110" s="16"/>
      <c r="J110" s="1"/>
      <c r="K110" s="104"/>
      <c r="L110" s="107">
        <v>-342543</v>
      </c>
      <c r="M110" s="115"/>
      <c r="N110" s="1"/>
      <c r="O110" s="29"/>
      <c r="P110" s="89"/>
    </row>
    <row r="111" spans="1:16" s="67" customFormat="1" ht="23.4">
      <c r="A111" s="29"/>
      <c r="B111" s="1"/>
      <c r="C111" s="1"/>
      <c r="D111" s="1" t="s">
        <v>234</v>
      </c>
      <c r="E111" s="1"/>
      <c r="F111" s="1"/>
      <c r="H111" s="1"/>
      <c r="I111" s="16"/>
      <c r="J111" s="1"/>
      <c r="K111" s="104"/>
      <c r="L111" s="107">
        <v>-190073830</v>
      </c>
      <c r="M111" s="115"/>
      <c r="N111" s="1"/>
      <c r="O111" s="29"/>
      <c r="P111" s="89"/>
    </row>
    <row r="112" spans="1:16" s="67" customFormat="1" ht="23.4">
      <c r="A112" s="29"/>
      <c r="B112" s="1"/>
      <c r="C112" s="1"/>
      <c r="D112" s="1" t="s">
        <v>235</v>
      </c>
      <c r="E112" s="1"/>
      <c r="F112" s="1"/>
      <c r="H112" s="1"/>
      <c r="I112" s="16"/>
      <c r="J112" s="1"/>
      <c r="K112" s="104"/>
      <c r="L112" s="36">
        <f>SUM(L97:L111)</f>
        <v>115629724</v>
      </c>
      <c r="M112" s="115"/>
      <c r="N112" s="1"/>
      <c r="O112" s="29"/>
      <c r="P112" s="89"/>
    </row>
    <row r="113" spans="1:16" s="67" customFormat="1" ht="23.4">
      <c r="A113" s="29"/>
      <c r="B113" s="1"/>
      <c r="C113" s="1"/>
      <c r="D113" s="1" t="s">
        <v>67</v>
      </c>
      <c r="E113" s="1"/>
      <c r="F113" s="1"/>
      <c r="H113" s="1"/>
      <c r="I113" s="16"/>
      <c r="J113" s="1"/>
      <c r="K113" s="104"/>
      <c r="L113" s="110">
        <v>-81691021</v>
      </c>
      <c r="M113" s="115"/>
      <c r="N113" s="1"/>
      <c r="O113" s="29"/>
      <c r="P113" s="89"/>
    </row>
    <row r="114" spans="1:16" s="67" customFormat="1" ht="23.4">
      <c r="A114" s="29"/>
      <c r="B114" s="1"/>
      <c r="C114" s="1"/>
      <c r="D114" s="1" t="s">
        <v>236</v>
      </c>
      <c r="E114" s="1"/>
      <c r="F114" s="1"/>
      <c r="H114" s="1"/>
      <c r="I114" s="16"/>
      <c r="J114" s="1"/>
      <c r="K114" s="104"/>
      <c r="L114" s="38">
        <f>SUM(L112:L113)</f>
        <v>33938703</v>
      </c>
      <c r="M114" s="115"/>
      <c r="N114" s="1"/>
      <c r="O114" s="29"/>
      <c r="P114" s="89"/>
    </row>
    <row r="115" spans="1:16" s="67" customFormat="1" ht="23.4">
      <c r="A115" s="29"/>
      <c r="B115" s="1"/>
      <c r="C115" s="1"/>
      <c r="D115" s="1" t="s">
        <v>237</v>
      </c>
      <c r="E115" s="1"/>
      <c r="F115" s="1"/>
      <c r="H115" s="1"/>
      <c r="I115" s="16"/>
      <c r="J115" s="1"/>
      <c r="K115" s="104"/>
      <c r="L115" s="107">
        <v>-443801</v>
      </c>
      <c r="M115" s="115"/>
      <c r="N115" s="1"/>
      <c r="O115" s="29"/>
      <c r="P115" s="89"/>
    </row>
    <row r="116" spans="1:16" s="67" customFormat="1" ht="23.4">
      <c r="A116" s="29"/>
      <c r="B116" s="1"/>
      <c r="C116" s="1"/>
      <c r="D116" s="1" t="s">
        <v>238</v>
      </c>
      <c r="E116" s="1"/>
      <c r="F116" s="1"/>
      <c r="H116" s="1"/>
      <c r="I116" s="16"/>
      <c r="J116" s="1"/>
      <c r="K116" s="104"/>
      <c r="L116" s="107">
        <v>-10771735</v>
      </c>
      <c r="M116" s="115"/>
      <c r="N116" s="1"/>
      <c r="O116" s="29"/>
      <c r="P116" s="89"/>
    </row>
    <row r="117" spans="1:16" s="67" customFormat="1" ht="23.4">
      <c r="A117" s="29"/>
      <c r="B117" s="1"/>
      <c r="C117" s="1"/>
      <c r="D117" s="1" t="s">
        <v>239</v>
      </c>
      <c r="E117" s="1"/>
      <c r="F117" s="1"/>
      <c r="H117" s="1"/>
      <c r="I117" s="16"/>
      <c r="J117" s="1"/>
      <c r="K117" s="104"/>
      <c r="L117" s="111">
        <f>SUM(L114:L116)</f>
        <v>22723167</v>
      </c>
      <c r="M117" s="115"/>
      <c r="N117" s="1"/>
      <c r="O117" s="29"/>
      <c r="P117" s="89"/>
    </row>
    <row r="118" spans="1:16" s="67" customFormat="1" ht="23.4">
      <c r="A118" s="29"/>
      <c r="B118" s="1"/>
      <c r="C118" s="1"/>
      <c r="D118" s="1" t="s">
        <v>240</v>
      </c>
      <c r="E118" s="1"/>
      <c r="F118" s="1"/>
      <c r="H118" s="1"/>
      <c r="I118" s="16"/>
      <c r="J118" s="1"/>
      <c r="K118" s="104"/>
      <c r="L118" s="110">
        <v>-158454180</v>
      </c>
      <c r="M118" s="115"/>
      <c r="N118" s="1"/>
      <c r="O118" s="29"/>
      <c r="P118" s="89"/>
    </row>
    <row r="119" spans="1:16" s="67" customFormat="1" ht="24" thickBot="1">
      <c r="A119" s="29"/>
      <c r="B119" s="1"/>
      <c r="C119" s="1"/>
      <c r="D119" s="61" t="s">
        <v>241</v>
      </c>
      <c r="E119" s="1"/>
      <c r="F119" s="1"/>
      <c r="H119" s="1"/>
      <c r="I119" s="16"/>
      <c r="J119" s="1"/>
      <c r="K119" s="104"/>
      <c r="L119" s="48">
        <f>-SUM(L117:L118)</f>
        <v>135731013</v>
      </c>
      <c r="M119" s="115"/>
      <c r="N119" s="1"/>
      <c r="O119" s="29"/>
      <c r="P119" s="89"/>
    </row>
    <row r="120" spans="1:16" s="67" customFormat="1" ht="24" thickTop="1">
      <c r="A120" s="29"/>
      <c r="B120" s="1"/>
      <c r="C120" s="1"/>
      <c r="D120" s="1"/>
      <c r="E120" s="1"/>
      <c r="F120" s="1"/>
      <c r="H120" s="1"/>
      <c r="I120" s="16"/>
      <c r="J120" s="1"/>
      <c r="K120" s="104"/>
      <c r="L120" s="104"/>
      <c r="M120" s="115"/>
      <c r="N120" s="1"/>
      <c r="O120" s="29"/>
      <c r="P120" s="89"/>
    </row>
    <row r="121" spans="1:16" s="67" customFormat="1" ht="23.4">
      <c r="A121" s="29"/>
      <c r="B121" s="1"/>
      <c r="C121" s="1"/>
      <c r="D121" s="1"/>
      <c r="E121" s="1"/>
      <c r="F121" s="1"/>
      <c r="H121" s="1"/>
      <c r="I121" s="16"/>
      <c r="J121" s="1"/>
      <c r="K121" s="104"/>
      <c r="L121" s="104"/>
      <c r="M121" s="115"/>
      <c r="N121" s="1"/>
      <c r="O121" s="29"/>
      <c r="P121" s="89"/>
    </row>
    <row r="122" spans="1:16" s="67" customFormat="1" ht="23.4">
      <c r="A122" s="29"/>
      <c r="B122" s="1"/>
      <c r="C122" s="1"/>
      <c r="D122" s="1"/>
      <c r="E122" s="1"/>
      <c r="F122" s="1"/>
      <c r="H122" s="1"/>
      <c r="I122" s="16"/>
      <c r="J122" s="1"/>
      <c r="K122" s="104"/>
      <c r="L122" s="104"/>
      <c r="M122" s="115"/>
      <c r="N122" s="1"/>
      <c r="O122" s="29"/>
      <c r="P122" s="89"/>
    </row>
    <row r="123" spans="1:16" s="67" customFormat="1" ht="23.4">
      <c r="A123" s="29"/>
      <c r="B123" s="1"/>
      <c r="C123" s="1"/>
      <c r="D123" s="1"/>
      <c r="E123" s="1"/>
      <c r="F123" s="1"/>
      <c r="H123" s="1"/>
      <c r="I123" s="16"/>
      <c r="J123" s="1"/>
      <c r="K123" s="104"/>
      <c r="L123" s="104"/>
      <c r="M123" s="115"/>
      <c r="N123" s="1"/>
      <c r="O123" s="29"/>
      <c r="P123" s="89"/>
    </row>
    <row r="124" spans="1:16" s="67" customFormat="1" ht="23.4">
      <c r="A124" s="29"/>
      <c r="B124" s="1"/>
      <c r="C124" s="1"/>
      <c r="D124" s="1"/>
      <c r="E124" s="1"/>
      <c r="F124" s="1"/>
      <c r="H124" s="1"/>
      <c r="I124" s="16"/>
      <c r="J124" s="1"/>
      <c r="K124" s="104"/>
      <c r="L124" s="104"/>
      <c r="M124" s="115"/>
      <c r="N124" s="1"/>
      <c r="O124" s="29"/>
      <c r="P124" s="89"/>
    </row>
    <row r="125" spans="1:16" s="67" customFormat="1" ht="23.4">
      <c r="A125" s="29"/>
      <c r="B125" s="1"/>
      <c r="C125" s="1"/>
      <c r="D125" s="1"/>
      <c r="E125" s="1"/>
      <c r="F125" s="1"/>
      <c r="H125" s="1"/>
      <c r="I125" s="16"/>
      <c r="J125" s="1"/>
      <c r="K125" s="104"/>
      <c r="L125" s="104"/>
      <c r="M125" s="115"/>
      <c r="N125" s="1"/>
      <c r="O125" s="29"/>
      <c r="P125" s="89"/>
    </row>
    <row r="126" spans="1:16" s="67" customFormat="1" ht="23.4">
      <c r="A126" s="29"/>
      <c r="B126" s="1"/>
      <c r="C126" s="1"/>
      <c r="D126" s="1"/>
      <c r="E126" s="1"/>
      <c r="F126" s="1"/>
      <c r="G126" s="15"/>
      <c r="H126" s="1"/>
      <c r="I126" s="14"/>
      <c r="J126" s="1"/>
      <c r="K126" s="104"/>
      <c r="L126" s="104"/>
      <c r="M126" s="104"/>
      <c r="N126" s="1"/>
      <c r="O126" s="29"/>
    </row>
    <row r="127" spans="1:16" s="67" customFormat="1" ht="23.4">
      <c r="A127" s="29"/>
      <c r="B127" s="1"/>
      <c r="C127" s="1"/>
      <c r="D127" s="1"/>
      <c r="E127" s="1"/>
      <c r="F127" s="1"/>
      <c r="G127" s="15"/>
      <c r="H127" s="1"/>
      <c r="I127" s="14"/>
      <c r="J127" s="1"/>
      <c r="K127" s="116"/>
      <c r="L127" s="116"/>
      <c r="M127" s="104"/>
      <c r="N127" s="1"/>
      <c r="O127" s="29"/>
    </row>
    <row r="128" spans="1:16" s="67" customFormat="1" ht="23.4">
      <c r="A128" s="29"/>
      <c r="B128" s="1"/>
      <c r="C128" s="1"/>
      <c r="D128" s="1"/>
      <c r="E128" s="1"/>
      <c r="F128" s="1"/>
      <c r="G128" s="15"/>
      <c r="H128" s="1"/>
      <c r="I128" s="14"/>
      <c r="J128" s="1"/>
      <c r="K128" s="116"/>
      <c r="L128" s="116"/>
      <c r="M128" s="104"/>
      <c r="N128" s="1"/>
      <c r="O128" s="29"/>
    </row>
    <row r="129" spans="1:15" s="67" customFormat="1" ht="19.5" customHeight="1">
      <c r="A129" s="29"/>
      <c r="B129" s="1"/>
      <c r="C129" s="1"/>
      <c r="D129" s="1"/>
      <c r="E129" s="1"/>
      <c r="F129" s="1"/>
      <c r="G129" s="15"/>
      <c r="H129" s="1"/>
      <c r="I129" s="14"/>
      <c r="J129" s="1"/>
      <c r="K129" s="104"/>
      <c r="L129" s="104"/>
      <c r="M129" s="104"/>
      <c r="N129" s="1"/>
      <c r="O129" s="29"/>
    </row>
    <row r="130" spans="1:15" s="67" customFormat="1" ht="23.4">
      <c r="A130" s="29"/>
      <c r="B130" s="1"/>
      <c r="C130" s="1"/>
      <c r="D130" s="1"/>
      <c r="E130" s="1"/>
      <c r="F130" s="1"/>
      <c r="G130" s="15"/>
      <c r="H130" s="1"/>
      <c r="I130" s="14"/>
      <c r="J130" s="1"/>
      <c r="K130" s="104"/>
      <c r="L130" s="104"/>
      <c r="M130" s="104"/>
      <c r="N130" s="1"/>
      <c r="O130" s="29"/>
    </row>
    <row r="131" spans="1:15" s="67" customFormat="1" ht="21.75" customHeight="1">
      <c r="A131" s="29"/>
      <c r="B131" s="1"/>
      <c r="C131" s="1"/>
      <c r="D131" s="1"/>
      <c r="E131" s="1"/>
      <c r="F131" s="1"/>
      <c r="G131" s="15"/>
      <c r="H131" s="1"/>
      <c r="I131" s="14"/>
      <c r="J131" s="1"/>
      <c r="K131" s="104"/>
      <c r="L131" s="104"/>
      <c r="M131" s="104"/>
      <c r="N131" s="1"/>
      <c r="O131" s="29"/>
    </row>
    <row r="132" spans="1:15" s="67" customFormat="1" ht="16.5" customHeight="1">
      <c r="A132" s="29"/>
      <c r="B132" s="1"/>
      <c r="C132" s="1"/>
      <c r="D132" s="1"/>
      <c r="E132" s="1"/>
      <c r="F132" s="1"/>
      <c r="G132" s="15"/>
      <c r="H132" s="1"/>
      <c r="I132" s="102"/>
      <c r="J132" s="1"/>
      <c r="K132" s="1"/>
      <c r="L132" s="1"/>
      <c r="M132" s="102"/>
      <c r="N132" s="1"/>
      <c r="O132" s="29"/>
    </row>
    <row r="133" spans="1:15" s="67" customFormat="1" ht="24.75" customHeight="1">
      <c r="A133" s="23" t="s">
        <v>36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7" t="s">
        <v>242</v>
      </c>
      <c r="O133" s="29"/>
    </row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4" orientation="portrait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BS1 (2)</vt:lpstr>
      <vt:lpstr>BS3</vt:lpstr>
      <vt:lpstr>PL </vt:lpstr>
      <vt:lpstr>Change CON</vt:lpstr>
      <vt:lpstr>Change Only</vt:lpstr>
      <vt:lpstr>CASH FLOW</vt:lpstr>
      <vt:lpstr>CF3 ประกอบ CF</vt:lpstr>
      <vt:lpstr>BS!Print_Area</vt:lpstr>
      <vt:lpstr>'BS1 (2)'!Print_Area</vt:lpstr>
      <vt:lpstr>'BS3'!Print_Area</vt:lpstr>
      <vt:lpstr>'CASH FLOW'!Print_Area</vt:lpstr>
      <vt:lpstr>'CF3 ประกอบ CF'!Print_Area</vt:lpstr>
      <vt:lpstr>'Change CON'!Print_Area</vt:lpstr>
      <vt:lpstr>'Change Only'!Print_Area</vt:lpstr>
      <vt:lpstr>'PL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Thawat Srikrit</dc:creator>
  <cp:keywords/>
  <dc:description/>
  <cp:lastModifiedBy>Natcha Chumphon</cp:lastModifiedBy>
  <cp:revision/>
  <cp:lastPrinted>2026-08-11T13:00:53Z</cp:lastPrinted>
  <dcterms:created xsi:type="dcterms:W3CDTF">2025-08-03T05:01:23Z</dcterms:created>
  <dcterms:modified xsi:type="dcterms:W3CDTF">2026-08-11T13:17:25Z</dcterms:modified>
  <cp:category/>
  <cp:contentStatus/>
</cp:coreProperties>
</file>