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Central Retail Corporation Public Company Limited\Central Retail Corporation_Q2'Jun26\"/>
    </mc:Choice>
  </mc:AlternateContent>
  <xr:revisionPtr revIDLastSave="0" documentId="13_ncr:1_{AEAC1783-2BA8-4EDA-8020-145223698D9B}" xr6:coauthVersionLast="47" xr6:coauthVersionMax="47" xr10:uidLastSave="{00000000-0000-0000-0000-000000000000}"/>
  <bookViews>
    <workbookView xWindow="-120" yWindow="-120" windowWidth="29040" windowHeight="15720" tabRatio="860" xr2:uid="{00000000-000D-0000-FFFF-FFFF00000000}"/>
  </bookViews>
  <sheets>
    <sheet name="Thai2-5" sheetId="15" r:id="rId1"/>
    <sheet name="Thai6-7" sheetId="16" r:id="rId2"/>
    <sheet name="Thai8-9" sheetId="20" r:id="rId3"/>
    <sheet name="10" sheetId="17" r:id="rId4"/>
    <sheet name="11" sheetId="18" r:id="rId5"/>
    <sheet name="12-14" sheetId="19" r:id="rId6"/>
  </sheets>
  <definedNames>
    <definedName name="_xlnm._FilterDatabase" localSheetId="0" hidden="1">'Thai2-5'!$A$1:$L$146</definedName>
    <definedName name="_Key1" localSheetId="0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0" i="18" l="1"/>
  <c r="A98" i="15"/>
  <c r="A146" i="15" s="1"/>
  <c r="M100" i="20"/>
  <c r="K100" i="20"/>
  <c r="Y40" i="17"/>
  <c r="AA40" i="17" s="1"/>
  <c r="AE40" i="17" s="1"/>
  <c r="S29" i="18" l="1"/>
  <c r="S28" i="18"/>
  <c r="U28" i="18" s="1"/>
  <c r="M14" i="19" l="1"/>
  <c r="M108" i="20"/>
  <c r="M106" i="16"/>
  <c r="M98" i="16"/>
  <c r="G90" i="19"/>
  <c r="M90" i="19"/>
  <c r="K90" i="19"/>
  <c r="I90" i="19"/>
  <c r="I22" i="20" l="1"/>
  <c r="A3" i="19"/>
  <c r="G22" i="18"/>
  <c r="I22" i="18"/>
  <c r="K22" i="18"/>
  <c r="M22" i="18"/>
  <c r="O22" i="18"/>
  <c r="Q22" i="18"/>
  <c r="S20" i="18"/>
  <c r="U20" i="18" s="1"/>
  <c r="S19" i="18"/>
  <c r="U19" i="18" s="1"/>
  <c r="S18" i="18"/>
  <c r="U18" i="18" s="1"/>
  <c r="S14" i="18"/>
  <c r="U14" i="18" s="1"/>
  <c r="A116" i="20"/>
  <c r="M87" i="20"/>
  <c r="K87" i="20"/>
  <c r="U30" i="18" s="1"/>
  <c r="I87" i="20"/>
  <c r="G87" i="20"/>
  <c r="M74" i="20"/>
  <c r="K74" i="20"/>
  <c r="I74" i="20"/>
  <c r="G74" i="20"/>
  <c r="A57" i="20"/>
  <c r="A55" i="20"/>
  <c r="M32" i="20"/>
  <c r="K32" i="20"/>
  <c r="I32" i="20"/>
  <c r="G32" i="20"/>
  <c r="M22" i="20"/>
  <c r="K22" i="20"/>
  <c r="G22" i="20"/>
  <c r="S22" i="18" l="1"/>
  <c r="G34" i="20"/>
  <c r="G38" i="20" s="1"/>
  <c r="G42" i="20" s="1"/>
  <c r="U22" i="18"/>
  <c r="K34" i="20"/>
  <c r="K38" i="20" s="1"/>
  <c r="K42" i="20" s="1"/>
  <c r="K47" i="20" s="1"/>
  <c r="G90" i="20"/>
  <c r="M90" i="20"/>
  <c r="K90" i="20"/>
  <c r="I90" i="20"/>
  <c r="I34" i="20"/>
  <c r="I38" i="20" s="1"/>
  <c r="I42" i="20" s="1"/>
  <c r="M34" i="20"/>
  <c r="M38" i="20" s="1"/>
  <c r="M42" i="20" s="1"/>
  <c r="M47" i="20" s="1"/>
  <c r="M92" i="20" s="1"/>
  <c r="G47" i="20" l="1"/>
  <c r="G14" i="19"/>
  <c r="U29" i="18"/>
  <c r="I47" i="20"/>
  <c r="I100" i="20" s="1"/>
  <c r="I14" i="19"/>
  <c r="K92" i="20"/>
  <c r="G92" i="20" l="1"/>
  <c r="G100" i="20"/>
  <c r="K108" i="20"/>
  <c r="K14" i="19"/>
  <c r="I92" i="20"/>
  <c r="I108" i="20" s="1"/>
  <c r="G108" i="20" l="1"/>
  <c r="G106" i="16"/>
  <c r="M85" i="16"/>
  <c r="Y43" i="17"/>
  <c r="Y39" i="17" l="1"/>
  <c r="AA39" i="17" s="1"/>
  <c r="AE39" i="17" s="1"/>
  <c r="Y38" i="17"/>
  <c r="AA43" i="17"/>
  <c r="Y41" i="17"/>
  <c r="Y36" i="17"/>
  <c r="AA36" i="17" s="1"/>
  <c r="AE36" i="17" s="1"/>
  <c r="AA38" i="17" l="1"/>
  <c r="AE43" i="17"/>
  <c r="W29" i="17"/>
  <c r="AE38" i="17" l="1"/>
  <c r="L81" i="15"/>
  <c r="J81" i="15"/>
  <c r="F81" i="15"/>
  <c r="H81" i="15"/>
  <c r="F46" i="15"/>
  <c r="L46" i="15"/>
  <c r="J46" i="15"/>
  <c r="H46" i="15"/>
  <c r="L27" i="15"/>
  <c r="J27" i="15"/>
  <c r="F27" i="15"/>
  <c r="H27" i="15"/>
  <c r="L48" i="15" l="1"/>
  <c r="J48" i="15"/>
  <c r="F48" i="15"/>
  <c r="AC29" i="17" l="1"/>
  <c r="U29" i="17"/>
  <c r="S29" i="17"/>
  <c r="Q29" i="17"/>
  <c r="O29" i="17"/>
  <c r="M29" i="17"/>
  <c r="K29" i="17"/>
  <c r="I29" i="17"/>
  <c r="G29" i="17"/>
  <c r="E29" i="17"/>
  <c r="Y26" i="17"/>
  <c r="AA26" i="17" s="1"/>
  <c r="AE26" i="17" s="1"/>
  <c r="Y24" i="17"/>
  <c r="AA24" i="17" s="1"/>
  <c r="AE24" i="17" s="1"/>
  <c r="Y23" i="17"/>
  <c r="AA23" i="17" s="1"/>
  <c r="Y22" i="17"/>
  <c r="AA22" i="17" s="1"/>
  <c r="AE22" i="17" s="1"/>
  <c r="Y20" i="17"/>
  <c r="AA20" i="17" s="1"/>
  <c r="AE20" i="17" s="1"/>
  <c r="Y16" i="17"/>
  <c r="I22" i="16"/>
  <c r="AE23" i="17" l="1"/>
  <c r="Y29" i="17"/>
  <c r="AA16" i="17"/>
  <c r="AA29" i="17" s="1"/>
  <c r="M22" i="16"/>
  <c r="AE16" i="17" l="1"/>
  <c r="AE29" i="17" s="1"/>
  <c r="M32" i="16"/>
  <c r="K32" i="16"/>
  <c r="L133" i="15" l="1"/>
  <c r="L136" i="15" s="1"/>
  <c r="H133" i="15"/>
  <c r="H136" i="15" s="1"/>
  <c r="Q32" i="18"/>
  <c r="K32" i="18"/>
  <c r="I32" i="18"/>
  <c r="G32" i="18"/>
  <c r="W46" i="17"/>
  <c r="S46" i="17"/>
  <c r="Q46" i="17"/>
  <c r="M46" i="17"/>
  <c r="K46" i="17"/>
  <c r="I46" i="17"/>
  <c r="G46" i="17"/>
  <c r="E46" i="17"/>
  <c r="G73" i="16"/>
  <c r="M73" i="16"/>
  <c r="K73" i="16"/>
  <c r="I73" i="16"/>
  <c r="K22" i="16"/>
  <c r="G22" i="16"/>
  <c r="J133" i="15"/>
  <c r="J136" i="15" s="1"/>
  <c r="L93" i="15"/>
  <c r="J93" i="15"/>
  <c r="H93" i="15"/>
  <c r="F93" i="15"/>
  <c r="H48" i="15" l="1"/>
  <c r="L95" i="15"/>
  <c r="L138" i="15" s="1"/>
  <c r="H95" i="15"/>
  <c r="H138" i="15" s="1"/>
  <c r="J95" i="15"/>
  <c r="J138" i="15" s="1"/>
  <c r="F95" i="15"/>
  <c r="U46" i="17" l="1"/>
  <c r="I85" i="16" l="1"/>
  <c r="K85" i="16"/>
  <c r="K34" i="16"/>
  <c r="K38" i="16" s="1"/>
  <c r="K42" i="16" s="1"/>
  <c r="G85" i="16"/>
  <c r="G32" i="16"/>
  <c r="K127" i="19"/>
  <c r="G127" i="19"/>
  <c r="M34" i="16"/>
  <c r="M38" i="16" s="1"/>
  <c r="M42" i="16" s="1"/>
  <c r="I32" i="16"/>
  <c r="I34" i="16" s="1"/>
  <c r="I38" i="16" s="1"/>
  <c r="I42" i="16" s="1"/>
  <c r="A153" i="19"/>
  <c r="I127" i="19"/>
  <c r="M127" i="19"/>
  <c r="A99" i="15"/>
  <c r="A51" i="15"/>
  <c r="A106" i="19"/>
  <c r="A58" i="19"/>
  <c r="A3" i="18"/>
  <c r="A56" i="16"/>
  <c r="A114" i="16"/>
  <c r="A49" i="17" s="1"/>
  <c r="A36" i="18" s="1"/>
  <c r="A104" i="19" s="1"/>
  <c r="A101" i="15"/>
  <c r="A53" i="15"/>
  <c r="M47" i="16" l="1"/>
  <c r="M37" i="19"/>
  <c r="M51" i="19" s="1"/>
  <c r="M54" i="19" s="1"/>
  <c r="M129" i="19" s="1"/>
  <c r="M135" i="19" s="1"/>
  <c r="K47" i="16"/>
  <c r="K37" i="19"/>
  <c r="I47" i="16"/>
  <c r="I98" i="16" s="1"/>
  <c r="I37" i="19"/>
  <c r="I51" i="19" s="1"/>
  <c r="I54" i="19" s="1"/>
  <c r="I129" i="19" s="1"/>
  <c r="O32" i="18"/>
  <c r="Y46" i="17"/>
  <c r="A54" i="16"/>
  <c r="A1" i="17" s="1"/>
  <c r="A1" i="18" s="1"/>
  <c r="A1" i="19" s="1"/>
  <c r="A105" i="19" s="1"/>
  <c r="G34" i="16"/>
  <c r="G38" i="16" s="1"/>
  <c r="G42" i="16" s="1"/>
  <c r="A59" i="19"/>
  <c r="A107" i="19"/>
  <c r="M88" i="16"/>
  <c r="I88" i="16"/>
  <c r="G88" i="16"/>
  <c r="K88" i="16"/>
  <c r="K98" i="16" l="1"/>
  <c r="M90" i="16"/>
  <c r="K90" i="16"/>
  <c r="I90" i="16"/>
  <c r="I106" i="16" s="1"/>
  <c r="G47" i="16"/>
  <c r="S32" i="18"/>
  <c r="I135" i="19"/>
  <c r="A57" i="19"/>
  <c r="K106" i="16" l="1"/>
  <c r="G90" i="16"/>
  <c r="G37" i="19"/>
  <c r="U32" i="18"/>
  <c r="M32" i="18"/>
  <c r="G51" i="19" l="1"/>
  <c r="G54" i="19" s="1"/>
  <c r="G129" i="19" s="1"/>
  <c r="G135" i="19" s="1"/>
  <c r="K51" i="19"/>
  <c r="K54" i="19" s="1"/>
  <c r="K129" i="19" l="1"/>
  <c r="K135" i="19" s="1"/>
  <c r="AC46" i="17"/>
  <c r="O46" i="17" l="1"/>
  <c r="AA41" i="17"/>
  <c r="G98" i="16"/>
  <c r="AA46" i="17" l="1"/>
  <c r="AE41" i="17"/>
  <c r="F133" i="15"/>
  <c r="AE46" i="17" l="1"/>
  <c r="F136" i="15"/>
  <c r="F138" i="15" l="1"/>
</calcChain>
</file>

<file path=xl/sharedStrings.xml><?xml version="1.0" encoding="utf-8"?>
<sst xmlns="http://schemas.openxmlformats.org/spreadsheetml/2006/main" count="623" uniqueCount="316">
  <si>
    <t>บริษัท เซ็นทรัล รีเทล คอร์ปอเรชั่น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</si>
  <si>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</si>
  <si>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</si>
  <si>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</si>
  <si>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</si>
  <si>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</si>
  <si>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</si>
  <si>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</si>
  <si>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</si>
  <si>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</si>
  <si>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</si>
  <si>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</si>
  <si>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</si>
  <si>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</si>
  <si>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</si>
  <si>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 สุทธิ</t>
  </si>
  <si>
    <t>ลูกหนี้หมุนเวียนอื่น สุทธิ</t>
  </si>
  <si>
    <t>ลูกหนี้ตามสัญญาเช่าเงินทุน</t>
  </si>
  <si>
    <t>ส่วนที่ถึงกำหนดชำระภายในหนึ่งปี สุทธิ</t>
  </si>
  <si>
    <t>เงินให้กู้ยืมระยะสั้นแก่กิจการที่เกี่ยวข้องกัน</t>
  </si>
  <si>
    <t>สินค้าคงเหลือ สุทธิ</t>
  </si>
  <si>
    <t>สินทรัพย์อนุพันธ์</t>
  </si>
  <si>
    <t>สินทรัพย์หมุนเวียนอื่น</t>
  </si>
  <si>
    <t>กลุ่มสินทรัพย์ไม่หมุนเวียนที่ถือไว้เพื่อขาย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</si>
  <si>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</si>
  <si>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</si>
  <si>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</si>
  <si>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</si>
  <si>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</si>
  <si>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</t>
  </si>
  <si>
    <t>สินทรัพย์ทางการเงินไม่หมุนเวียนอื่น</t>
  </si>
  <si>
    <t>ลูกหนี้ตามสัญญาเช่าเงินทุน สุทธิ</t>
  </si>
  <si>
    <t>เงินให้กู้ยืมระยะยาวแก่กิจการที่เกี่ยวข้องกัน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</si>
  <si>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</si>
  <si>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</si>
  <si>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</si>
  <si>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</si>
  <si>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</si>
  <si>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</si>
  <si>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สินทรัพย์อนุพันธ์ระยะยาว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</si>
  <si>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</si>
  <si>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</si>
  <si>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</si>
  <si>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</si>
  <si>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</si>
  <si>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</si>
  <si>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</si>
  <si>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</t>
  </si>
  <si>
    <t>เจ้าหนี้หมุนเวียนอื่น</t>
  </si>
  <si>
    <t>หนี้สินอนุพันธ์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</si>
  <si>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</si>
  <si>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</si>
  <si>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</si>
  <si>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</si>
  <si>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</si>
  <si>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หนี้สินที่เกี่ยวข้องโดยตรงกับ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</si>
  <si>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</si>
  <si>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</si>
  <si>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</si>
  <si>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</si>
  <si>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หุ้นกู้ สุทธิ</t>
  </si>
  <si>
    <t>หนี้สินภาษีเงินได้รอการตัดบัญชี</t>
  </si>
  <si>
    <t>ภาระผูกพันผลประโยชน์พนักงาน</t>
  </si>
  <si>
    <t>รายได้ค่าเช่ารอการรับรู้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</si>
  <si>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</si>
  <si>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</si>
  <si>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</si>
  <si>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</si>
  <si>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</si>
  <si>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 ทุนจดทะเบียน</t>
  </si>
  <si>
    <t xml:space="preserve">หุ้นสามัญจำนวน 6,320 ล้านหุ้น </t>
  </si>
  <si>
    <t>มูลค่าที่ตราไว้หุ้นละ 1 บาท</t>
  </si>
  <si>
    <t xml:space="preserve">    ทุนที่ออกและชำระแล้ว</t>
  </si>
  <si>
    <t xml:space="preserve">หุ้นสามัญจำนวน 6,031 ล้านหุ้น </t>
  </si>
  <si>
    <t>จ่ายชำระแล้วหุ้นละ 1 บาท</t>
  </si>
  <si>
    <t>ส่วนเกินมูลค่าหุ้น</t>
  </si>
  <si>
    <t xml:space="preserve">   ส่วนเกินมูลค่าหุ้นสามัญ</t>
  </si>
  <si>
    <t xml:space="preserve">   ส่วนเกินมูลค่าหุ้นทุนซื้อคืน</t>
  </si>
  <si>
    <t>ผลต่างจากการปรับโครงสร้างธุรกิจ</t>
  </si>
  <si>
    <t xml:space="preserve"> ภายใต้การควบคุมเดียวกัน</t>
  </si>
  <si>
    <t>กำไรสะสม</t>
  </si>
  <si>
    <t xml:space="preserve">    จัดสรรแล้ว</t>
  </si>
  <si>
    <t xml:space="preserve">    ยังไม่ได้จัดสรร</t>
  </si>
  <si>
    <t>ผลต่างจากการเปลี่ยนแปลงส่วนได้เสีย</t>
  </si>
  <si>
    <t>ที่ไม่มีอำนาจควบคุม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</si>
  <si>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</si>
  <si>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</si>
  <si>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</si>
  <si>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</si>
  <si>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</si>
  <si>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</si>
  <si>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รายได้ </t>
  </si>
  <si>
    <t>รายได้จากการขาย</t>
  </si>
  <si>
    <t>รายได้จากการให้เช่า</t>
  </si>
  <si>
    <t>รายได้จากการให้บริการ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</si>
  <si>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</si>
  <si>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</si>
  <si>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</si>
  <si>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</si>
  <si>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</si>
  <si>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</si>
  <si>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</si>
  <si>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</si>
  <si>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</si>
  <si>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</si>
  <si>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</si>
  <si>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ส่วนแบ่งกำไรจากบริษัทร่วมและการร่วมค้า สุทธิ</t>
  </si>
  <si>
    <t>รายได้ (ค่าใช้จ่าย) ภาษีเงินได้</t>
  </si>
  <si>
    <t>จากการดำเนินงานต่อเนื่อง</t>
  </si>
  <si>
    <t>จากการดำเนินงานที่ยกเลิก - สุทธิจากภาษีเงินได้</t>
  </si>
  <si>
    <t>กำไร (ขาดทุน) 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</si>
  <si>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</si>
  <si>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</si>
  <si>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ภาษีเงินได้ของรายการที่จะจัดประเภทรายการใหม่</t>
  </si>
  <si>
    <t>ไปยังกำไรหรือขาดทุนในภายหลัง</t>
  </si>
  <si>
    <t>กำไรหรือขาดทุนในภายหลัง - การดำเนินงานที่ยกเลิก</t>
  </si>
  <si>
    <t>รวมรายการที่จะจัดประเภทรายการใหม่ไปยัง</t>
  </si>
  <si>
    <t xml:space="preserve">   กำไรหรือขาดทุนในภายหลัง</t>
  </si>
  <si>
    <t>รายการที่จะไม่จัดประเภทรายการใหม่ไปยัง</t>
  </si>
  <si>
    <t>ภาษีเงินได้ของรายการที่จะไม่ถูกจัดประเภทใหม่</t>
  </si>
  <si>
    <t>กำไรหรือขาดทุนในภายหลัง สุทธิจากภาษีเงินได้</t>
  </si>
  <si>
    <t xml:space="preserve"> - การดำเนินงานที่ยกเลิก</t>
  </si>
  <si>
    <t>รวมรายการที่จะไม่จัดประเภทรายการใหม่ไปยัง</t>
  </si>
  <si>
    <t>กำไร (ขาดทุน) เบ็ดเสร็จอื่นสำหรับ</t>
  </si>
  <si>
    <t>รอบระยะเวลา สุทธิจากภาษี</t>
  </si>
  <si>
    <t>กำไร (ขาดทุน) เบ็ดเสร็จรวมสำหรับรอบระยะเวลา</t>
  </si>
  <si>
    <t>ส่วนที่เป็นของผู้เป็นเจ้าของของบริษัทใหญ่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</si>
  <si>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</si>
  <si>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</si>
  <si>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</si>
  <si>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</si>
  <si>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ผลต่างจากการ</t>
  </si>
  <si>
    <t>ผลต่างจาก</t>
  </si>
  <si>
    <t>ผลต่างของอัตรา</t>
  </si>
  <si>
    <t>การเปลี่ยนแปลง</t>
  </si>
  <si>
    <t>รวม</t>
  </si>
  <si>
    <t>ปรับโครงสร้างธุรกิจ</t>
  </si>
  <si>
    <t>จัดสรรแล้ว -</t>
  </si>
  <si>
    <t>แลกเปลี่ยนจาก</t>
  </si>
  <si>
    <t>ในมูลค่ายุติธรรม</t>
  </si>
  <si>
    <t>การวัดมูลค่าใหม่</t>
  </si>
  <si>
    <t>รวมองค์ประกอบ</t>
  </si>
  <si>
    <t>ส่วนของ</t>
  </si>
  <si>
    <t>ส่วนได้เสีย</t>
  </si>
  <si>
    <t>ทุนที่ออก</t>
  </si>
  <si>
    <t>ส่วนเกินมูลค่า</t>
  </si>
  <si>
    <t>ภายใต้การควบคุม</t>
  </si>
  <si>
    <t>ทุนสำรอง</t>
  </si>
  <si>
    <t>ส่วนได้เสียที่ไม่มี</t>
  </si>
  <si>
    <t>การแปลงค่าข้อมูล</t>
  </si>
  <si>
    <t>ของเงินลงทุน</t>
  </si>
  <si>
    <t>ของผลประโยชน์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</si>
  <si>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</si>
  <si>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</si>
  <si>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</si>
  <si>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</si>
  <si>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</si>
  <si>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หุ้นทุนซื้อคืน</t>
  </si>
  <si>
    <t>เดียวกัน</t>
  </si>
  <si>
    <t>ตามกฎหมาย</t>
  </si>
  <si>
    <t>ยังไม่ได้จัดสรร</t>
  </si>
  <si>
    <t>อำนาจควบคุม</t>
  </si>
  <si>
    <t>ทางการเงิน</t>
  </si>
  <si>
    <t>ในตราสารทุน</t>
  </si>
  <si>
    <t>พนักงาน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</si>
  <si>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</si>
  <si>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</si>
  <si>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</si>
  <si>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</si>
  <si>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 xml:space="preserve">   ณ วันที่ 1 มกราคม พ.ศ. 2568</t>
  </si>
  <si>
    <t>การเปลี่ยนแปลงในส่วนของเจ้าของ</t>
  </si>
  <si>
    <t xml:space="preserve">   สำหรับรอบระยะเวลา</t>
  </si>
  <si>
    <t>เงินปันผลจ่าย</t>
  </si>
  <si>
    <t>การได้มาซึ่งส่วนได้เสียที่ไม่มีอำนาจควบคุม</t>
  </si>
  <si>
    <t xml:space="preserve">   จากการซื้อธุรกิจ</t>
  </si>
  <si>
    <t>โอนไปกำไรสะสม</t>
  </si>
  <si>
    <t>กำไรสำหรับรอบระยะเวลา</t>
  </si>
  <si>
    <t>ยอดคงเหลือสิ้นรอบระยะเวลา</t>
  </si>
  <si>
    <t xml:space="preserve">   ณ วันที่ 1 มกราคม พ.ศ. 2569</t>
  </si>
  <si>
    <t>ผลกระทบจากการเปลี่ยนแปลงส่วนได้เสีย</t>
  </si>
  <si>
    <t xml:space="preserve">   ในความเป็นเจ้าของในบริษัทย่อย</t>
  </si>
  <si>
    <t>การเลิกกิจการของบริษัทย่อย</t>
  </si>
  <si>
    <t xml:space="preserve">งบการเปลี่ยนแปลงส่วนของเจ้าของ </t>
  </si>
  <si>
    <t>ทุนที่ออกและ</t>
  </si>
  <si>
    <t>ส่วนเกิน</t>
  </si>
  <si>
    <t>ชำระแล้ว</t>
  </si>
  <si>
    <t>มูลค่าหุ้นสามัญ</t>
  </si>
  <si>
    <t>ยอดคงเหลือต้นรอบระยะเวลา ณ วันที่ 1 มกราคม พ.ศ. 2568</t>
  </si>
  <si>
    <t>การเปลี่ยนแปลงในส่วนของเจ้าของสำหรับรอบระยะเวลา</t>
  </si>
  <si>
    <t>ขาดทุนเบ็ดเสร็จอื่นสำหรับรอบระยะเวลา</t>
  </si>
  <si>
    <t>ยอดคงเหลือต้นรอบระยะเวลา ณ วันที่ 1 มกราคม พ.ศ. 2569</t>
  </si>
  <si>
    <t xml:space="preserve">งบกระแสเงินสด </t>
  </si>
  <si>
    <t>กระแสเงินสดจากกิจกรรมดำเนินงาน</t>
  </si>
  <si>
    <t>จากการดำเนินงานที่ยกเลิก</t>
  </si>
  <si>
    <t>เป็นเงินสดสุทธิจากกิจกรรมดำเนินงาน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</si>
  <si>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</si>
  <si>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</si>
  <si>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10 - 13</t>
  </si>
  <si>
    <t>(กลับรายการ) ผลขาดทุนด้านเครดิตที่คาดว่าจะเกิดขึ้น</t>
  </si>
  <si>
    <t>(กลับรายการ) ผลขาดทุนจากการด้อยค่า</t>
  </si>
  <si>
    <t>กลับรายการค่าเผื่อการด้อยค่าเงินลงทุนในบริษัทร่วม</t>
  </si>
  <si>
    <t>ขาดทุน (กำไร) ที่ยังไม่เกิดขึ้นจากตราสารอนุพันธ์</t>
  </si>
  <si>
    <t>ขาดทุนจากการปรับมูลค่าสินค้าคงเหลือ</t>
  </si>
  <si>
    <t>(กำไร) ขาดทุนจากการจำหน่ายที่ดิน อาคาร</t>
  </si>
  <si>
    <t xml:space="preserve">   และสินทรัพย์ไม่มีตัวตน</t>
  </si>
  <si>
    <t>รับรู้รายได้ค่าเช่ารับล่วงหน้า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</si>
  <si>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</si>
  <si>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</si>
  <si>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</si>
  <si>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</si>
  <si>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</si>
  <si>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</si>
  <si>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</t>
  </si>
  <si>
    <t>จ่ายภาษีเงินได้</t>
  </si>
  <si>
    <t>กระแสเงินสดจากกิจกรรมลงทุน</t>
  </si>
  <si>
    <t>เงินสดจ่ายจากการคืนทุนของบริษัทย่อย</t>
  </si>
  <si>
    <t>เงินสดจ่ายเพื่อเพิ่มทุนในบริษัทย่อย</t>
  </si>
  <si>
    <t>เงินสดจ่ายเพื่อซื้อเงินลงทุนในการร่วมค้า</t>
  </si>
  <si>
    <t>เงินสดรับจากการคืนทุนของบริษัทร่วม</t>
  </si>
  <si>
    <t>เงินสดรับจากการจำหน่ายสินทรัพย์ทางการเงินหมุนเวียนอื่น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</si>
  <si>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</si>
  <si>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</si>
  <si>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</si>
  <si>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</si>
  <si>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เงินสดรับจากการจำหน่ายสินทรัพย์ไม่มีตัวตน</t>
  </si>
  <si>
    <t>เงินสดจ่ายเพื่อซื้อสินทรัพย์ไม่มีตัวตน</t>
  </si>
  <si>
    <t>เงินสดรับชำระคืนเงินให้กู้ยืมระยะสั้น</t>
  </si>
  <si>
    <t>แก่กิจการที่เกี่ยวข้องกัน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</si>
  <si>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</si>
  <si>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</si>
  <si>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</si>
  <si>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</si>
  <si>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14.1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</si>
  <si>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</si>
  <si>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</si>
  <si>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</si>
  <si>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</si>
  <si>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14.2</t>
  </si>
  <si>
    <t>เงินสดจ่ายชำระคืนเงินกู้ยืมระยะยาวจากสถาบันการเงิน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</si>
  <si>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</si>
  <si>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</si>
  <si>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</si>
  <si>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</si>
  <si>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ผลกระทบของอัตราแลกเปลี่ยนของเงินสด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</si>
  <si>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</si>
  <si>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</si>
  <si>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</si>
  <si>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ข้อมูลเพิ่มเติมเกี่ยวกับกระแสเงินสด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</si>
  <si>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</si>
  <si>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</si>
  <si>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เจ้าหนี้ค่าซื้อบริษัทย่อย</t>
  </si>
  <si>
    <t>โอนที่ดิน อาคารและอุปกรณ์ไปอสังหาริมทรัพย์เพื่อการลงทุน</t>
  </si>
  <si>
    <t>โอนสินทรัพย์สิทธิการใช้ไปอสังหาริมทรัพย์เพื่อการลงทุน</t>
  </si>
  <si>
    <t>ขาดทุนจากการวัดมูลค่าใหม่ของผลประโยชน์พนักงาน</t>
  </si>
  <si>
    <t>ขาดทุนจากอัตราแลกเปลี่ยนที่ยังไม่เกิดขึ้น</t>
  </si>
  <si>
    <t>10, 11</t>
  </si>
  <si>
    <t>10, 12</t>
  </si>
  <si>
    <t xml:space="preserve">   - จากการดำเนินงานต่อเนื่อง</t>
  </si>
  <si>
    <t xml:space="preserve">   - จากการดำเนินงานที่ยกเลิก</t>
  </si>
  <si>
    <t>เงินสดจ่ายเพื่อซื้อสินทรัพย์ทางการเงินไม่หมุนเวียนอื่น</t>
  </si>
  <si>
    <t>ทุนสำรองตามกฎหมาย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</si>
  <si>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</si>
  <si>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ณ วันที่ 30 มิถุนายน พ.ศ. 2569</t>
  </si>
  <si>
    <t>30 มิถุนายน</t>
  </si>
  <si>
    <t>ยอดคงเหลือสิ้นรอบระยะเวลา ณ วันที่ 30 มิถุนายน พ.ศ. 2568</t>
  </si>
  <si>
    <t>ยอดคงเหลือสิ้นรอบระยะเวลา ณ วันที่ 30 มิถุนายน พ.ศ. 2569</t>
  </si>
  <si>
    <t>สำหรับรอบระยะเวลาสามเดือนสิ้นสุดวันที่ 30 มิถุนายน พ.ศ. 2569</t>
  </si>
  <si>
    <t xml:space="preserve">   ณ วันที่ 30 มิถุนายน พ.ศ. 2568</t>
  </si>
  <si>
    <t xml:space="preserve">   ณ วันที่ 30 มิถุนายน พ.ศ. 2569</t>
  </si>
  <si>
    <t>สำหรับรอบระยะเวลาหกเดือนสิ้นสุดวันที่ 30 มิถุนายน พ.ศ. 2569</t>
  </si>
  <si>
    <t>รายได้เงินปันผล</t>
  </si>
  <si>
    <t>เงินสดจ่ายเพื่อซื้อบริษัทย่อยสุทธิจากเงินสดที่ได้มา</t>
  </si>
  <si>
    <t>เงินสดรับจากการลดทุนในการร่วมค้า</t>
  </si>
  <si>
    <t>เงินสดรับจากการจำหน่ายสินทรัพย์ทางการเงินไม่หมุนเวียนอื่น</t>
  </si>
  <si>
    <t>เงินปันผลจ่ายให้ผู้ถือหุ้นของบริษัท</t>
  </si>
  <si>
    <t>ปรับปรุงใหม่</t>
  </si>
  <si>
    <t>กำไรเบ็ดเสร็จอื่นสำหรับรอบระยะเวลา</t>
  </si>
  <si>
    <t>เงินสดรับจากการออกหุ้นกู้</t>
  </si>
  <si>
    <t>เงินสดจ่ายสำหรับต้นทุนทางการเงินในการออกหุ้นกู้</t>
  </si>
  <si>
    <t>(รายได้รวม พ.ศ. 2569: 124,792 ล้านบาท และ</t>
  </si>
  <si>
    <t>พ.ศ. 2568: 123,013 ล้านบาท)</t>
  </si>
  <si>
    <t>(รายได้รวม พ.ศ. 2569: 1,262 ล้านบาท และ</t>
  </si>
  <si>
    <t>พ.ศ. 2568: 1,273 ล้านบาท)</t>
  </si>
  <si>
    <t>(รายได้รวม พ.ศ. 2569: 59,000 ล้านบาท และ</t>
  </si>
  <si>
    <t>พ.ศ. 2568: 57,622 ล้านบาท)</t>
  </si>
  <si>
    <t>(รายได้รวม พ.ศ. 2569: 650 ล้านบาท และ</t>
  </si>
  <si>
    <t>พ.ศ. 2568: 653 ล้านบาท)</t>
  </si>
  <si>
    <t>การขายเงินลงทุนในบริษัทย่อย</t>
  </si>
  <si>
    <t>ขาดทุนจากการขายเงินลงทุนในบริษัทย่อย</t>
  </si>
  <si>
    <t xml:space="preserve">  และอุปกรณ์ สินทรัพย์สิทธิการใช้</t>
  </si>
  <si>
    <t>ลูกหนี้ค่าขายบริษัทย่อย</t>
  </si>
  <si>
    <t>กำไรก่อนภาษีเงินได้</t>
  </si>
  <si>
    <t>กำไร (ขาดทุน) จากการเปลี่ยนแปลงในมูลค่ายุติธรรม</t>
  </si>
  <si>
    <t>การแบ่งปันกำไร</t>
  </si>
  <si>
    <t>กำไรต่อหุ้นขั้นพื้นฐาน</t>
  </si>
  <si>
    <t>รวมกำไรต่อหุ้นขั้นพื้นฐาน</t>
  </si>
  <si>
    <t>กำไรเบ็ดเสร็จรวมสำหรับรอบระยะเวลา</t>
  </si>
  <si>
    <t>การแบ่งปันกำไรเบ็ดเสร็จรวม</t>
  </si>
  <si>
    <t>กำไรเบ็ดเสร็จอื่น</t>
  </si>
  <si>
    <t>กำไรสำหรับรอบระยะเวลารวมการดำเนินงานที่ยกเลิก</t>
  </si>
  <si>
    <t>เงินสดและรายการเทียบเท่าเงินสดเพิ่มขึ้นสุทธิ</t>
  </si>
  <si>
    <t xml:space="preserve">กระแสเงินสดสุทธิได้มาจากการดำเนินงาน </t>
  </si>
  <si>
    <t>(รายได้รวม พ.ศ. 2569: 66,270 ล้านบาท และ</t>
  </si>
  <si>
    <t>(รายได้รวม พ.ศ. 2569: 139,275 ล้านบาท และ</t>
  </si>
  <si>
    <t>รายการปรับปรุงกำไร</t>
  </si>
  <si>
    <t xml:space="preserve">กระแสเงินสดสุทธิได้มาจาก (ใช้ไปใน) กิจกรรมดำเนินงาน </t>
  </si>
  <si>
    <t>6, 15</t>
  </si>
  <si>
    <t>17.3</t>
  </si>
  <si>
    <t>17.4</t>
  </si>
  <si>
    <t>เงินสดสุทธิจากการขายบริษัทย่อย</t>
  </si>
  <si>
    <t>พ.ศ. 2568: 64,365 ล้านบาท)</t>
  </si>
  <si>
    <t>พ.ศ. 2568: 136,925 ล้านบาท)</t>
  </si>
  <si>
    <t>ผลต่างของอัตราแลกเปลี่ยนจากการแปลงค่าข้อมูลทางการเงิน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</si>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</sst>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;\(#,##0\)"/>
    <numFmt numFmtId="166" formatCode="#,##0;\(#,##0\);\-"/>
    <numFmt numFmtId="167" formatCode="_-* #,##0_-;\-* #,##0_-;_-* &quot;-&quot;??_-;_-@_-"/>
    <numFmt numFmtId="168" formatCode="_-* #,##0.00\ _€_-;\-* #,##0.00\ _€_-;_-* &quot;-&quot;??\ _€_-;_-@_-"/>
    <numFmt numFmtId="169" formatCode="_-* #,##0.00\ &quot;€&quot;_-;\-* #,##0.00\ &quot;€&quot;_-;_-* &quot;-&quot;??\ &quot;€&quot;_-;_-@_-"/>
    <numFmt numFmtId="170" formatCode="[$-107041E]d\ mmmm\ yyyy;@"/>
    <numFmt numFmtId="171" formatCode="#,##0;\(#,##0\);&quot;-&quot;;@"/>
    <numFmt numFmtId="172" formatCode="General\ "/>
    <numFmt numFmtId="173" formatCode="#,##0.0;\(#,##0.0\)"/>
    <numFmt numFmtId="174" formatCode="#,##0.00;\(#,##0.00\);&quot;-&quot;;@"/>
  </numFmts>
  <fonts count="54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</font>
    <font>
      <sz val="10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67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7" applyNumberFormat="0" applyAlignment="0" applyProtection="0"/>
    <xf numFmtId="0" fontId="12" fillId="28" borderId="8" applyNumberFormat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5" fillId="0" borderId="1" applyNumberFormat="0" applyFill="0" applyBorder="0" applyAlignment="0">
      <alignment wrapText="1"/>
      <protection locked="0"/>
    </xf>
    <xf numFmtId="0" fontId="21" fillId="30" borderId="7" applyNumberFormat="0" applyAlignment="0" applyProtection="0"/>
    <xf numFmtId="0" fontId="22" fillId="0" borderId="12" applyNumberFormat="0" applyFill="0" applyAlignment="0" applyProtection="0"/>
    <xf numFmtId="0" fontId="23" fillId="31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8" fillId="0" borderId="0"/>
    <xf numFmtId="0" fontId="2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7" fillId="0" borderId="0">
      <protection locked="0"/>
    </xf>
    <xf numFmtId="0" fontId="8" fillId="0" borderId="0"/>
    <xf numFmtId="0" fontId="8" fillId="0" borderId="0"/>
    <xf numFmtId="0" fontId="13" fillId="0" borderId="0"/>
    <xf numFmtId="0" fontId="4" fillId="0" borderId="0"/>
    <xf numFmtId="0" fontId="5" fillId="0" borderId="0"/>
    <xf numFmtId="0" fontId="5" fillId="0" borderId="0"/>
    <xf numFmtId="0" fontId="8" fillId="32" borderId="13" applyNumberFormat="0" applyFont="0" applyAlignment="0" applyProtection="0"/>
    <xf numFmtId="0" fontId="27" fillId="27" borderId="14" applyNumberFormat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7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" fillId="0" borderId="0"/>
    <xf numFmtId="43" fontId="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5" fillId="0" borderId="0"/>
    <xf numFmtId="0" fontId="3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3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2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13" fillId="0" borderId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5" fillId="0" borderId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31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2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0" fontId="46" fillId="33" borderId="0">
      <alignment horizontal="right"/>
    </xf>
    <xf numFmtId="0" fontId="44" fillId="33" borderId="16"/>
    <xf numFmtId="0" fontId="45" fillId="33" borderId="0">
      <alignment horizontal="right"/>
    </xf>
    <xf numFmtId="0" fontId="44" fillId="0" borderId="0" applyBorder="0">
      <alignment horizontal="centerContinuous"/>
    </xf>
    <xf numFmtId="0" fontId="43" fillId="0" borderId="0" applyBorder="0">
      <alignment horizontal="centerContinuous"/>
    </xf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5" fillId="0" borderId="0"/>
    <xf numFmtId="168" fontId="7" fillId="0" borderId="0" applyFont="0" applyFill="0" applyBorder="0" applyAlignment="0" applyProtection="0"/>
    <xf numFmtId="0" fontId="7" fillId="0" borderId="0"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>
      <protection locked="0"/>
    </xf>
    <xf numFmtId="0" fontId="3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8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1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1" fillId="0" borderId="0"/>
    <xf numFmtId="0" fontId="3" fillId="0" borderId="0"/>
    <xf numFmtId="0" fontId="3" fillId="0" borderId="0"/>
    <xf numFmtId="0" fontId="7" fillId="0" borderId="0"/>
    <xf numFmtId="0" fontId="25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5" fillId="0" borderId="1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24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15" fillId="0" borderId="1" applyNumberFormat="0" applyFill="0" applyBorder="0" applyAlignment="0">
      <alignment wrapText="1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8" fillId="0" borderId="0"/>
    <xf numFmtId="0" fontId="7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31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1" fillId="0" borderId="0"/>
    <xf numFmtId="0" fontId="31" fillId="0" borderId="0"/>
    <xf numFmtId="43" fontId="4" fillId="0" borderId="0" applyFont="0" applyFill="0" applyBorder="0" applyAlignment="0" applyProtection="0"/>
    <xf numFmtId="0" fontId="4" fillId="0" borderId="0"/>
    <xf numFmtId="0" fontId="31" fillId="0" borderId="0"/>
    <xf numFmtId="0" fontId="31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13" applyNumberFormat="0" applyFont="0" applyAlignment="0" applyProtection="0"/>
    <xf numFmtId="9" fontId="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9" fontId="4" fillId="0" borderId="0" applyFont="0" applyFill="0" applyBorder="0" applyAlignment="0" applyProtection="0"/>
    <xf numFmtId="0" fontId="38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1" fillId="0" borderId="0"/>
    <xf numFmtId="0" fontId="2" fillId="0" borderId="0"/>
    <xf numFmtId="0" fontId="4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0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5">
    <xf numFmtId="0" fontId="0" fillId="0" borderId="0" xfId="0"/>
    <xf numFmtId="0" fontId="51" fillId="0" borderId="0" xfId="0" applyFont="1" applyAlignment="1">
      <alignment vertical="center"/>
    </xf>
    <xf numFmtId="171" fontId="51" fillId="0" borderId="2" xfId="35" applyNumberFormat="1" applyFont="1" applyFill="1" applyBorder="1" applyAlignment="1">
      <alignment horizontal="right" vertical="center"/>
    </xf>
    <xf numFmtId="171" fontId="51" fillId="0" borderId="0" xfId="35" applyNumberFormat="1" applyFont="1" applyFill="1" applyBorder="1" applyAlignment="1">
      <alignment horizontal="right" vertical="center"/>
    </xf>
    <xf numFmtId="171" fontId="51" fillId="0" borderId="0" xfId="35" applyNumberFormat="1" applyFont="1" applyFill="1" applyAlignment="1">
      <alignment horizontal="right" vertical="center"/>
    </xf>
    <xf numFmtId="171" fontId="51" fillId="0" borderId="0" xfId="80" applyNumberFormat="1" applyFont="1" applyAlignment="1">
      <alignment horizontal="right" vertical="center"/>
    </xf>
    <xf numFmtId="171" fontId="52" fillId="0" borderId="0" xfId="80" applyNumberFormat="1" applyFont="1" applyAlignment="1">
      <alignment horizontal="right" vertical="center"/>
    </xf>
    <xf numFmtId="0" fontId="52" fillId="0" borderId="0" xfId="0" applyFont="1" applyAlignment="1">
      <alignment vertical="center"/>
    </xf>
    <xf numFmtId="171" fontId="52" fillId="0" borderId="0" xfId="28" applyNumberFormat="1" applyFont="1" applyFill="1" applyBorder="1" applyAlignment="1"/>
    <xf numFmtId="171" fontId="52" fillId="0" borderId="3" xfId="28" applyNumberFormat="1" applyFont="1" applyFill="1" applyBorder="1" applyAlignment="1"/>
    <xf numFmtId="171" fontId="52" fillId="0" borderId="0" xfId="28" applyNumberFormat="1" applyFont="1" applyFill="1" applyAlignment="1"/>
    <xf numFmtId="166" fontId="52" fillId="0" borderId="3" xfId="28" applyNumberFormat="1" applyFont="1" applyFill="1" applyBorder="1" applyAlignment="1">
      <alignment horizontal="right" vertical="center"/>
    </xf>
    <xf numFmtId="171" fontId="52" fillId="0" borderId="5" xfId="28" applyNumberFormat="1" applyFont="1" applyFill="1" applyBorder="1"/>
    <xf numFmtId="171" fontId="52" fillId="0" borderId="0" xfId="28" applyNumberFormat="1" applyFont="1" applyFill="1" applyBorder="1"/>
    <xf numFmtId="171" fontId="52" fillId="0" borderId="0" xfId="35" applyNumberFormat="1" applyFont="1" applyFill="1" applyAlignment="1">
      <alignment horizontal="right" vertical="center"/>
    </xf>
    <xf numFmtId="166" fontId="52" fillId="0" borderId="0" xfId="28" applyNumberFormat="1" applyFont="1" applyFill="1" applyAlignment="1">
      <alignment vertical="center"/>
    </xf>
    <xf numFmtId="171" fontId="52" fillId="0" borderId="0" xfId="28" applyNumberFormat="1" applyFont="1" applyFill="1"/>
    <xf numFmtId="166" fontId="52" fillId="0" borderId="0" xfId="28" applyNumberFormat="1" applyFont="1" applyFill="1" applyAlignment="1">
      <alignment horizontal="right" vertical="center"/>
    </xf>
    <xf numFmtId="171" fontId="52" fillId="0" borderId="5" xfId="28" applyNumberFormat="1" applyFont="1" applyFill="1" applyBorder="1" applyAlignment="1"/>
    <xf numFmtId="166" fontId="52" fillId="0" borderId="19" xfId="28" applyNumberFormat="1" applyFont="1" applyFill="1" applyBorder="1" applyAlignment="1">
      <alignment vertical="center"/>
    </xf>
    <xf numFmtId="0" fontId="51" fillId="0" borderId="0" xfId="80" applyFont="1" applyAlignment="1">
      <alignment vertical="center"/>
    </xf>
    <xf numFmtId="0" fontId="51" fillId="0" borderId="0" xfId="80" applyFont="1" applyAlignment="1">
      <alignment horizontal="center" vertical="center"/>
    </xf>
    <xf numFmtId="171" fontId="51" fillId="0" borderId="0" xfId="80" applyNumberFormat="1" applyFont="1" applyAlignment="1">
      <alignment vertical="center"/>
    </xf>
    <xf numFmtId="165" fontId="52" fillId="0" borderId="0" xfId="80" applyNumberFormat="1" applyFont="1" applyAlignment="1">
      <alignment vertical="center"/>
    </xf>
    <xf numFmtId="0" fontId="51" fillId="0" borderId="2" xfId="80" applyFont="1" applyBorder="1" applyAlignment="1">
      <alignment vertical="center"/>
    </xf>
    <xf numFmtId="0" fontId="51" fillId="0" borderId="2" xfId="80" applyFont="1" applyBorder="1" applyAlignment="1">
      <alignment horizontal="center" vertical="center"/>
    </xf>
    <xf numFmtId="171" fontId="51" fillId="0" borderId="2" xfId="80" applyNumberFormat="1" applyFont="1" applyBorder="1" applyAlignment="1">
      <alignment vertical="center"/>
    </xf>
    <xf numFmtId="171" fontId="52" fillId="0" borderId="0" xfId="83" applyNumberFormat="1" applyFont="1" applyAlignment="1">
      <alignment horizontal="right" vertical="center"/>
    </xf>
    <xf numFmtId="0" fontId="52" fillId="0" borderId="0" xfId="80" applyFont="1" applyAlignment="1">
      <alignment vertical="center"/>
    </xf>
    <xf numFmtId="171" fontId="51" fillId="0" borderId="0" xfId="83" applyNumberFormat="1" applyFont="1" applyAlignment="1">
      <alignment vertical="center"/>
    </xf>
    <xf numFmtId="171" fontId="51" fillId="0" borderId="0" xfId="83" applyNumberFormat="1" applyFont="1" applyAlignment="1">
      <alignment horizontal="right" vertical="center"/>
    </xf>
    <xf numFmtId="0" fontId="51" fillId="0" borderId="0" xfId="0" applyFont="1" applyAlignment="1">
      <alignment horizontal="left" vertical="center"/>
    </xf>
    <xf numFmtId="0" fontId="52" fillId="0" borderId="0" xfId="0" applyFont="1" applyAlignment="1">
      <alignment horizontal="left" vertical="center"/>
    </xf>
    <xf numFmtId="171" fontId="52" fillId="0" borderId="0" xfId="28" applyNumberFormat="1" applyFont="1" applyFill="1" applyAlignment="1">
      <alignment vertical="center"/>
    </xf>
    <xf numFmtId="171" fontId="52" fillId="0" borderId="0" xfId="35" applyNumberFormat="1" applyFont="1" applyFill="1" applyAlignment="1">
      <alignment vertical="center"/>
    </xf>
    <xf numFmtId="171" fontId="52" fillId="0" borderId="3" xfId="28" applyNumberFormat="1" applyFont="1" applyFill="1" applyBorder="1" applyAlignment="1">
      <alignment vertical="center"/>
    </xf>
    <xf numFmtId="171" fontId="52" fillId="0" borderId="3" xfId="35" applyNumberFormat="1" applyFont="1" applyFill="1" applyBorder="1" applyAlignment="1">
      <alignment vertical="center"/>
    </xf>
    <xf numFmtId="171" fontId="52" fillId="0" borderId="0" xfId="28" applyNumberFormat="1" applyFont="1" applyFill="1" applyBorder="1" applyAlignment="1">
      <alignment vertical="center"/>
    </xf>
    <xf numFmtId="171" fontId="52" fillId="0" borderId="0" xfId="80" applyNumberFormat="1" applyFont="1" applyAlignment="1">
      <alignment vertical="center"/>
    </xf>
    <xf numFmtId="0" fontId="52" fillId="0" borderId="0" xfId="80" applyFont="1" applyAlignment="1">
      <alignment horizontal="center" vertical="center"/>
    </xf>
    <xf numFmtId="171" fontId="52" fillId="0" borderId="0" xfId="63" applyNumberFormat="1" applyFont="1" applyFill="1" applyBorder="1" applyAlignment="1">
      <alignment horizontal="right" vertical="center"/>
    </xf>
    <xf numFmtId="165" fontId="51" fillId="0" borderId="0" xfId="659" applyNumberFormat="1" applyFont="1" applyAlignment="1">
      <alignment vertical="center"/>
    </xf>
    <xf numFmtId="165" fontId="52" fillId="0" borderId="0" xfId="659" applyNumberFormat="1" applyFont="1" applyAlignment="1">
      <alignment vertical="center"/>
    </xf>
    <xf numFmtId="165" fontId="52" fillId="0" borderId="0" xfId="659" applyNumberFormat="1" applyFont="1" applyAlignment="1">
      <alignment horizontal="center" vertical="center"/>
    </xf>
    <xf numFmtId="165" fontId="52" fillId="0" borderId="0" xfId="659" applyNumberFormat="1" applyFont="1" applyAlignment="1">
      <alignment horizontal="right" vertical="center"/>
    </xf>
    <xf numFmtId="166" fontId="52" fillId="0" borderId="0" xfId="112" applyNumberFormat="1" applyFont="1" applyAlignment="1">
      <alignment vertical="center"/>
    </xf>
    <xf numFmtId="166" fontId="52" fillId="0" borderId="0" xfId="659" applyNumberFormat="1" applyFont="1" applyAlignment="1">
      <alignment horizontal="right" vertical="center"/>
    </xf>
    <xf numFmtId="0" fontId="52" fillId="0" borderId="0" xfId="657" applyFont="1" applyAlignment="1">
      <alignment vertical="center"/>
    </xf>
    <xf numFmtId="165" fontId="52" fillId="0" borderId="0" xfId="112" applyNumberFormat="1" applyFont="1" applyAlignment="1">
      <alignment vertical="center"/>
    </xf>
    <xf numFmtId="165" fontId="52" fillId="0" borderId="0" xfId="112" applyNumberFormat="1" applyFont="1" applyAlignment="1">
      <alignment horizontal="center" vertical="center"/>
    </xf>
    <xf numFmtId="173" fontId="52" fillId="0" borderId="0" xfId="112" applyNumberFormat="1" applyFont="1" applyAlignment="1">
      <alignment horizontal="center" vertical="center"/>
    </xf>
    <xf numFmtId="165" fontId="52" fillId="0" borderId="0" xfId="112" applyNumberFormat="1" applyFont="1" applyAlignment="1">
      <alignment horizontal="right" vertical="center"/>
    </xf>
    <xf numFmtId="166" fontId="52" fillId="0" borderId="3" xfId="112" applyNumberFormat="1" applyFont="1" applyBorder="1" applyAlignment="1">
      <alignment vertical="center"/>
    </xf>
    <xf numFmtId="165" fontId="51" fillId="0" borderId="0" xfId="663" applyNumberFormat="1" applyFont="1" applyAlignment="1">
      <alignment vertical="center"/>
    </xf>
    <xf numFmtId="165" fontId="52" fillId="0" borderId="0" xfId="663" applyNumberFormat="1" applyFont="1" applyAlignment="1">
      <alignment vertical="center"/>
    </xf>
    <xf numFmtId="165" fontId="52" fillId="0" borderId="0" xfId="663" applyNumberFormat="1" applyFont="1" applyAlignment="1">
      <alignment horizontal="center" vertical="center"/>
    </xf>
    <xf numFmtId="165" fontId="52" fillId="0" borderId="0" xfId="663" applyNumberFormat="1" applyFont="1" applyAlignment="1">
      <alignment horizontal="right" vertical="center"/>
    </xf>
    <xf numFmtId="166" fontId="52" fillId="0" borderId="0" xfId="663" applyNumberFormat="1" applyFont="1" applyAlignment="1">
      <alignment horizontal="right" vertical="center"/>
    </xf>
    <xf numFmtId="0" fontId="51" fillId="0" borderId="0" xfId="661" applyFont="1" applyAlignment="1">
      <alignment vertical="center"/>
    </xf>
    <xf numFmtId="166" fontId="52" fillId="0" borderId="3" xfId="661" applyNumberFormat="1" applyFont="1" applyBorder="1" applyAlignment="1">
      <alignment horizontal="right" vertical="center"/>
    </xf>
    <xf numFmtId="166" fontId="52" fillId="0" borderId="0" xfId="661" applyNumberFormat="1" applyFont="1" applyAlignment="1">
      <alignment horizontal="right" vertical="center"/>
    </xf>
    <xf numFmtId="0" fontId="52" fillId="0" borderId="3" xfId="80" applyFont="1" applyBorder="1" applyAlignment="1">
      <alignment vertical="center"/>
    </xf>
    <xf numFmtId="165" fontId="52" fillId="0" borderId="3" xfId="112" applyNumberFormat="1" applyFont="1" applyBorder="1" applyAlignment="1">
      <alignment vertical="center"/>
    </xf>
    <xf numFmtId="165" fontId="52" fillId="0" borderId="3" xfId="112" applyNumberFormat="1" applyFont="1" applyBorder="1" applyAlignment="1">
      <alignment horizontal="center" vertical="center"/>
    </xf>
    <xf numFmtId="165" fontId="52" fillId="0" borderId="3" xfId="112" applyNumberFormat="1" applyFont="1" applyBorder="1" applyAlignment="1">
      <alignment horizontal="right" vertical="center"/>
    </xf>
    <xf numFmtId="171" fontId="52" fillId="0" borderId="3" xfId="112" applyNumberFormat="1" applyFont="1" applyBorder="1" applyAlignment="1">
      <alignment vertical="center"/>
    </xf>
    <xf numFmtId="171" fontId="52" fillId="0" borderId="3" xfId="112" applyNumberFormat="1" applyFont="1" applyBorder="1" applyAlignment="1">
      <alignment horizontal="right" vertical="center"/>
    </xf>
    <xf numFmtId="171" fontId="51" fillId="0" borderId="0" xfId="113" applyNumberFormat="1" applyFont="1" applyAlignment="1">
      <alignment horizontal="right" vertical="center"/>
    </xf>
    <xf numFmtId="165" fontId="51" fillId="0" borderId="0" xfId="0" applyNumberFormat="1" applyFont="1" applyAlignment="1">
      <alignment horizontal="left" vertical="center"/>
    </xf>
    <xf numFmtId="0" fontId="52" fillId="0" borderId="0" xfId="665" applyFont="1" applyAlignment="1">
      <alignment vertical="center"/>
    </xf>
    <xf numFmtId="165" fontId="52" fillId="0" borderId="0" xfId="665" applyNumberFormat="1" applyFont="1" applyAlignment="1">
      <alignment vertical="center"/>
    </xf>
    <xf numFmtId="165" fontId="51" fillId="0" borderId="0" xfId="80" applyNumberFormat="1" applyFont="1" applyAlignment="1">
      <alignment vertical="center"/>
    </xf>
    <xf numFmtId="0" fontId="51" fillId="0" borderId="0" xfId="28" applyNumberFormat="1" applyFont="1" applyFill="1" applyAlignment="1">
      <alignment vertical="center"/>
    </xf>
    <xf numFmtId="171" fontId="51" fillId="0" borderId="0" xfId="28" applyNumberFormat="1" applyFont="1" applyFill="1" applyBorder="1" applyAlignment="1">
      <alignment vertical="center"/>
    </xf>
    <xf numFmtId="171" fontId="51" fillId="0" borderId="0" xfId="28" applyNumberFormat="1" applyFont="1" applyFill="1" applyAlignment="1">
      <alignment vertical="center"/>
    </xf>
    <xf numFmtId="172" fontId="51" fillId="0" borderId="0" xfId="28" applyNumberFormat="1" applyFont="1" applyFill="1" applyAlignment="1">
      <alignment vertical="center"/>
    </xf>
    <xf numFmtId="171" fontId="52" fillId="0" borderId="0" xfId="35" applyNumberFormat="1" applyFont="1" applyFill="1" applyBorder="1" applyAlignment="1">
      <alignment vertical="center"/>
    </xf>
    <xf numFmtId="165" fontId="52" fillId="0" borderId="0" xfId="666" applyNumberFormat="1" applyFont="1" applyAlignment="1">
      <alignment vertical="center"/>
    </xf>
    <xf numFmtId="0" fontId="52" fillId="0" borderId="0" xfId="664" applyFont="1" applyAlignment="1">
      <alignment vertical="center"/>
    </xf>
    <xf numFmtId="165" fontId="52" fillId="0" borderId="0" xfId="664" applyNumberFormat="1" applyFont="1" applyAlignment="1">
      <alignment vertical="center"/>
    </xf>
    <xf numFmtId="165" fontId="51" fillId="0" borderId="0" xfId="655" applyNumberFormat="1" applyFont="1" applyAlignment="1">
      <alignment horizontal="left" vertical="center"/>
    </xf>
    <xf numFmtId="0" fontId="52" fillId="0" borderId="0" xfId="28" applyNumberFormat="1" applyFont="1" applyFill="1" applyAlignment="1">
      <alignment vertical="center"/>
    </xf>
    <xf numFmtId="165" fontId="52" fillId="0" borderId="0" xfId="655" applyNumberFormat="1" applyFont="1" applyAlignment="1">
      <alignment horizontal="left" vertical="center"/>
    </xf>
    <xf numFmtId="171" fontId="52" fillId="0" borderId="0" xfId="83" applyNumberFormat="1" applyFont="1" applyAlignment="1">
      <alignment vertical="center"/>
    </xf>
    <xf numFmtId="171" fontId="52" fillId="0" borderId="5" xfId="28" applyNumberFormat="1" applyFont="1" applyFill="1" applyBorder="1" applyAlignment="1">
      <alignment vertical="center"/>
    </xf>
    <xf numFmtId="0" fontId="52" fillId="0" borderId="0" xfId="668" applyFont="1" applyAlignment="1">
      <alignment vertical="center"/>
    </xf>
    <xf numFmtId="171" fontId="51" fillId="0" borderId="18" xfId="28" applyNumberFormat="1" applyFont="1" applyFill="1" applyBorder="1" applyAlignment="1">
      <alignment vertical="center"/>
    </xf>
    <xf numFmtId="171" fontId="51" fillId="0" borderId="0" xfId="28" applyNumberFormat="1" applyFont="1" applyFill="1" applyBorder="1" applyAlignment="1">
      <alignment vertical="center" wrapText="1"/>
    </xf>
    <xf numFmtId="0" fontId="51" fillId="0" borderId="0" xfId="667" applyFont="1" applyAlignment="1">
      <alignment vertical="center"/>
    </xf>
    <xf numFmtId="0" fontId="52" fillId="0" borderId="0" xfId="667" applyFont="1" applyAlignment="1">
      <alignment vertical="center"/>
    </xf>
    <xf numFmtId="174" fontId="52" fillId="0" borderId="0" xfId="28" applyNumberFormat="1" applyFont="1" applyFill="1" applyAlignment="1">
      <alignment vertical="center"/>
    </xf>
    <xf numFmtId="174" fontId="52" fillId="0" borderId="0" xfId="35" applyNumberFormat="1" applyFont="1" applyFill="1" applyAlignment="1">
      <alignment vertical="center"/>
    </xf>
    <xf numFmtId="43" fontId="52" fillId="0" borderId="0" xfId="28" applyFont="1" applyFill="1" applyBorder="1" applyAlignment="1">
      <alignment vertical="center" wrapText="1"/>
    </xf>
    <xf numFmtId="174" fontId="51" fillId="0" borderId="0" xfId="28" applyNumberFormat="1" applyFont="1" applyFill="1" applyBorder="1" applyAlignment="1">
      <alignment vertical="center" wrapText="1"/>
    </xf>
    <xf numFmtId="43" fontId="51" fillId="0" borderId="0" xfId="28" applyFont="1" applyFill="1" applyAlignment="1">
      <alignment vertical="center"/>
    </xf>
    <xf numFmtId="174" fontId="52" fillId="0" borderId="5" xfId="28" applyNumberFormat="1" applyFont="1" applyFill="1" applyBorder="1" applyAlignment="1">
      <alignment vertical="center"/>
    </xf>
    <xf numFmtId="43" fontId="52" fillId="0" borderId="0" xfId="28" applyFont="1" applyFill="1" applyAlignment="1">
      <alignment vertical="center"/>
    </xf>
    <xf numFmtId="174" fontId="52" fillId="0" borderId="5" xfId="35" applyNumberFormat="1" applyFont="1" applyFill="1" applyBorder="1" applyAlignment="1">
      <alignment vertical="center"/>
    </xf>
    <xf numFmtId="174" fontId="52" fillId="0" borderId="0" xfId="28" applyNumberFormat="1" applyFont="1" applyFill="1" applyBorder="1" applyAlignment="1">
      <alignment vertical="center"/>
    </xf>
    <xf numFmtId="0" fontId="52" fillId="0" borderId="2" xfId="80" applyFont="1" applyBorder="1" applyAlignment="1">
      <alignment vertical="center"/>
    </xf>
    <xf numFmtId="0" fontId="52" fillId="0" borderId="2" xfId="80" applyFont="1" applyBorder="1" applyAlignment="1">
      <alignment horizontal="justify" vertical="center"/>
    </xf>
    <xf numFmtId="171" fontId="52" fillId="0" borderId="2" xfId="80" applyNumberFormat="1" applyFont="1" applyBorder="1" applyAlignment="1">
      <alignment horizontal="justify" vertical="center"/>
    </xf>
    <xf numFmtId="165" fontId="52" fillId="0" borderId="0" xfId="80" applyNumberFormat="1" applyFont="1" applyAlignment="1">
      <alignment horizontal="center" vertical="center"/>
    </xf>
    <xf numFmtId="171" fontId="52" fillId="0" borderId="0" xfId="80" applyNumberFormat="1" applyFont="1" applyAlignment="1">
      <alignment horizontal="center" vertical="center"/>
    </xf>
    <xf numFmtId="165" fontId="51" fillId="0" borderId="0" xfId="83" applyNumberFormat="1" applyFont="1" applyAlignment="1">
      <alignment vertical="center"/>
    </xf>
    <xf numFmtId="165" fontId="52" fillId="0" borderId="0" xfId="83" applyNumberFormat="1" applyFont="1" applyAlignment="1">
      <alignment vertical="center"/>
    </xf>
    <xf numFmtId="165" fontId="52" fillId="0" borderId="0" xfId="83" applyNumberFormat="1" applyFont="1" applyAlignment="1">
      <alignment horizontal="center" vertical="center"/>
    </xf>
    <xf numFmtId="165" fontId="51" fillId="0" borderId="2" xfId="83" applyNumberFormat="1" applyFont="1" applyBorder="1" applyAlignment="1">
      <alignment vertical="center"/>
    </xf>
    <xf numFmtId="165" fontId="52" fillId="0" borderId="2" xfId="83" applyNumberFormat="1" applyFont="1" applyBorder="1" applyAlignment="1">
      <alignment vertical="center"/>
    </xf>
    <xf numFmtId="165" fontId="52" fillId="0" borderId="2" xfId="83" applyNumberFormat="1" applyFont="1" applyBorder="1" applyAlignment="1">
      <alignment horizontal="center" vertical="center"/>
    </xf>
    <xf numFmtId="171" fontId="52" fillId="0" borderId="2" xfId="83" applyNumberFormat="1" applyFont="1" applyBorder="1" applyAlignment="1">
      <alignment vertical="center"/>
    </xf>
    <xf numFmtId="171" fontId="52" fillId="0" borderId="2" xfId="83" applyNumberFormat="1" applyFont="1" applyBorder="1" applyAlignment="1">
      <alignment horizontal="right" vertical="center"/>
    </xf>
    <xf numFmtId="165" fontId="51" fillId="0" borderId="2" xfId="83" applyNumberFormat="1" applyFont="1" applyBorder="1" applyAlignment="1">
      <alignment horizontal="center" vertical="center"/>
    </xf>
    <xf numFmtId="165" fontId="52" fillId="0" borderId="0" xfId="0" applyNumberFormat="1" applyFont="1" applyAlignment="1">
      <alignment vertical="center"/>
    </xf>
    <xf numFmtId="166" fontId="52" fillId="0" borderId="0" xfId="0" applyNumberFormat="1" applyFont="1" applyAlignment="1">
      <alignment vertical="center"/>
    </xf>
    <xf numFmtId="173" fontId="52" fillId="0" borderId="0" xfId="80" applyNumberFormat="1" applyFont="1" applyAlignment="1">
      <alignment horizontal="center" vertical="center"/>
    </xf>
    <xf numFmtId="166" fontId="52" fillId="0" borderId="0" xfId="0" applyNumberFormat="1" applyFont="1" applyAlignment="1">
      <alignment horizontal="right" vertical="center"/>
    </xf>
    <xf numFmtId="0" fontId="52" fillId="0" borderId="0" xfId="0" applyFont="1" applyAlignment="1">
      <alignment horizontal="left"/>
    </xf>
    <xf numFmtId="0" fontId="52" fillId="0" borderId="0" xfId="0" applyFont="1"/>
    <xf numFmtId="166" fontId="52" fillId="0" borderId="3" xfId="0" applyNumberFormat="1" applyFont="1" applyBorder="1" applyAlignment="1">
      <alignment vertical="center"/>
    </xf>
    <xf numFmtId="166" fontId="52" fillId="0" borderId="3" xfId="0" applyNumberFormat="1" applyFont="1" applyBorder="1" applyAlignment="1">
      <alignment horizontal="right" vertical="center"/>
    </xf>
    <xf numFmtId="171" fontId="52" fillId="0" borderId="0" xfId="0" applyNumberFormat="1" applyFont="1"/>
    <xf numFmtId="0" fontId="51" fillId="0" borderId="0" xfId="0" applyFont="1" applyAlignment="1">
      <alignment horizontal="left"/>
    </xf>
    <xf numFmtId="165" fontId="51" fillId="0" borderId="0" xfId="83" applyNumberFormat="1" applyFont="1" applyAlignment="1">
      <alignment horizontal="center" vertical="center"/>
    </xf>
    <xf numFmtId="165" fontId="51" fillId="0" borderId="0" xfId="80" applyNumberFormat="1" applyFont="1" applyAlignment="1">
      <alignment horizontal="left" vertical="center"/>
    </xf>
    <xf numFmtId="173" fontId="52" fillId="0" borderId="0" xfId="0" applyNumberFormat="1" applyFont="1" applyAlignment="1">
      <alignment horizontal="center" vertical="center"/>
    </xf>
    <xf numFmtId="165" fontId="52" fillId="0" borderId="0" xfId="0" applyNumberFormat="1" applyFont="1" applyAlignment="1">
      <alignment horizontal="center" vertical="center"/>
    </xf>
    <xf numFmtId="0" fontId="51" fillId="0" borderId="0" xfId="0" applyFont="1" applyAlignment="1">
      <alignment horizontal="left" vertical="top"/>
    </xf>
    <xf numFmtId="166" fontId="52" fillId="0" borderId="0" xfId="83" applyNumberFormat="1" applyFont="1" applyAlignment="1">
      <alignment vertical="center"/>
    </xf>
    <xf numFmtId="166" fontId="52" fillId="0" borderId="2" xfId="83" applyNumberFormat="1" applyFont="1" applyBorder="1" applyAlignment="1">
      <alignment vertical="center"/>
    </xf>
    <xf numFmtId="165" fontId="52" fillId="0" borderId="2" xfId="80" applyNumberFormat="1" applyFont="1" applyBorder="1" applyAlignment="1">
      <alignment vertical="center"/>
    </xf>
    <xf numFmtId="165" fontId="52" fillId="0" borderId="2" xfId="80" applyNumberFormat="1" applyFont="1" applyBorder="1" applyAlignment="1">
      <alignment horizontal="center" vertical="center"/>
    </xf>
    <xf numFmtId="171" fontId="52" fillId="0" borderId="2" xfId="80" applyNumberFormat="1" applyFont="1" applyBorder="1" applyAlignment="1">
      <alignment vertical="center"/>
    </xf>
    <xf numFmtId="171" fontId="51" fillId="0" borderId="2" xfId="80" applyNumberFormat="1" applyFont="1" applyBorder="1" applyAlignment="1">
      <alignment horizontal="right" vertical="center"/>
    </xf>
    <xf numFmtId="0" fontId="53" fillId="0" borderId="0" xfId="0" applyFont="1" applyAlignment="1">
      <alignment horizontal="left"/>
    </xf>
    <xf numFmtId="0" fontId="52" fillId="0" borderId="0" xfId="0" applyFont="1" applyAlignment="1">
      <alignment horizontal="left" indent="1"/>
    </xf>
    <xf numFmtId="165" fontId="52" fillId="0" borderId="0" xfId="80" quotePrefix="1" applyNumberFormat="1" applyFont="1" applyAlignment="1">
      <alignment vertical="center"/>
    </xf>
    <xf numFmtId="166" fontId="52" fillId="0" borderId="2" xfId="0" applyNumberFormat="1" applyFont="1" applyBorder="1" applyAlignment="1">
      <alignment vertical="center"/>
    </xf>
    <xf numFmtId="171" fontId="51" fillId="0" borderId="0" xfId="63" applyNumberFormat="1" applyFont="1" applyFill="1" applyAlignment="1">
      <alignment vertical="center"/>
    </xf>
    <xf numFmtId="0" fontId="51" fillId="0" borderId="0" xfId="63" applyNumberFormat="1" applyFont="1" applyFill="1" applyAlignment="1">
      <alignment vertical="center"/>
    </xf>
    <xf numFmtId="171" fontId="51" fillId="0" borderId="0" xfId="63" applyNumberFormat="1" applyFont="1" applyFill="1" applyAlignment="1">
      <alignment horizontal="right" vertical="center"/>
    </xf>
    <xf numFmtId="167" fontId="52" fillId="0" borderId="0" xfId="63" applyNumberFormat="1" applyFont="1" applyFill="1" applyAlignment="1">
      <alignment vertical="center"/>
    </xf>
    <xf numFmtId="49" fontId="51" fillId="0" borderId="3" xfId="63" applyNumberFormat="1" applyFont="1" applyFill="1" applyBorder="1" applyAlignment="1">
      <alignment vertical="center"/>
    </xf>
    <xf numFmtId="171" fontId="51" fillId="0" borderId="3" xfId="63" applyNumberFormat="1" applyFont="1" applyFill="1" applyBorder="1" applyAlignment="1">
      <alignment vertical="center"/>
    </xf>
    <xf numFmtId="49" fontId="51" fillId="0" borderId="0" xfId="63" applyNumberFormat="1" applyFont="1" applyFill="1" applyAlignment="1">
      <alignment vertical="center"/>
    </xf>
    <xf numFmtId="0" fontId="52" fillId="0" borderId="0" xfId="63" applyNumberFormat="1" applyFont="1" applyFill="1" applyAlignment="1">
      <alignment vertical="center"/>
    </xf>
    <xf numFmtId="171" fontId="51" fillId="0" borderId="0" xfId="63" applyNumberFormat="1" applyFont="1" applyFill="1" applyAlignment="1">
      <alignment horizontal="center" vertical="center"/>
    </xf>
    <xf numFmtId="0" fontId="51" fillId="0" borderId="0" xfId="63" applyNumberFormat="1" applyFont="1" applyFill="1" applyAlignment="1">
      <alignment horizontal="center" vertical="center"/>
    </xf>
    <xf numFmtId="171" fontId="52" fillId="0" borderId="0" xfId="63" applyNumberFormat="1" applyFont="1" applyFill="1" applyAlignment="1">
      <alignment vertical="center"/>
    </xf>
    <xf numFmtId="0" fontId="51" fillId="0" borderId="17" xfId="63" applyNumberFormat="1" applyFont="1" applyFill="1" applyBorder="1" applyAlignment="1">
      <alignment vertical="center"/>
    </xf>
    <xf numFmtId="0" fontId="51" fillId="0" borderId="0" xfId="63" applyNumberFormat="1" applyFont="1" applyFill="1" applyAlignment="1">
      <alignment horizontal="right" vertical="center"/>
    </xf>
    <xf numFmtId="0" fontId="51" fillId="0" borderId="0" xfId="63" applyNumberFormat="1" applyFont="1" applyFill="1" applyBorder="1" applyAlignment="1">
      <alignment vertical="center"/>
    </xf>
    <xf numFmtId="43" fontId="52" fillId="0" borderId="0" xfId="63" applyFont="1" applyFill="1" applyAlignment="1">
      <alignment vertical="center"/>
    </xf>
    <xf numFmtId="171" fontId="51" fillId="0" borderId="0" xfId="63" applyNumberFormat="1" applyFont="1" applyFill="1" applyBorder="1" applyAlignment="1">
      <alignment horizontal="right" vertical="center"/>
    </xf>
    <xf numFmtId="0" fontId="51" fillId="0" borderId="0" xfId="63" applyNumberFormat="1" applyFont="1" applyFill="1" applyBorder="1" applyAlignment="1">
      <alignment horizontal="center" vertical="center"/>
    </xf>
    <xf numFmtId="0" fontId="51" fillId="0" borderId="0" xfId="63" applyNumberFormat="1" applyFont="1" applyFill="1" applyBorder="1" applyAlignment="1">
      <alignment horizontal="right" vertical="center"/>
    </xf>
    <xf numFmtId="171" fontId="51" fillId="0" borderId="3" xfId="80" applyNumberFormat="1" applyFont="1" applyBorder="1" applyAlignment="1">
      <alignment horizontal="right" vertical="center"/>
    </xf>
    <xf numFmtId="49" fontId="51" fillId="0" borderId="0" xfId="63" applyNumberFormat="1" applyFont="1" applyFill="1" applyAlignment="1">
      <alignment horizontal="left" vertical="center"/>
    </xf>
    <xf numFmtId="166" fontId="52" fillId="0" borderId="0" xfId="63" applyNumberFormat="1" applyFont="1" applyFill="1" applyAlignment="1">
      <alignment horizontal="right" vertical="center"/>
    </xf>
    <xf numFmtId="171" fontId="52" fillId="0" borderId="0" xfId="63" applyNumberFormat="1" applyFont="1" applyFill="1" applyAlignment="1">
      <alignment horizontal="right" vertical="center"/>
    </xf>
    <xf numFmtId="49" fontId="52" fillId="0" borderId="0" xfId="63" applyNumberFormat="1" applyFont="1" applyFill="1" applyAlignment="1">
      <alignment horizontal="left" vertical="center"/>
    </xf>
    <xf numFmtId="171" fontId="52" fillId="0" borderId="3" xfId="80" applyNumberFormat="1" applyFont="1" applyBorder="1" applyAlignment="1">
      <alignment horizontal="right" vertical="center"/>
    </xf>
    <xf numFmtId="171" fontId="52" fillId="0" borderId="3" xfId="63" applyNumberFormat="1" applyFont="1" applyFill="1" applyBorder="1" applyAlignment="1">
      <alignment vertical="center"/>
    </xf>
    <xf numFmtId="0" fontId="52" fillId="0" borderId="0" xfId="63" applyNumberFormat="1" applyFont="1" applyFill="1" applyAlignment="1">
      <alignment horizontal="left" vertical="center"/>
    </xf>
    <xf numFmtId="166" fontId="51" fillId="0" borderId="0" xfId="63" applyNumberFormat="1" applyFont="1" applyFill="1" applyAlignment="1">
      <alignment horizontal="center" vertical="center"/>
    </xf>
    <xf numFmtId="49" fontId="51" fillId="0" borderId="0" xfId="63" quotePrefix="1" applyNumberFormat="1" applyFont="1" applyFill="1" applyAlignment="1">
      <alignment vertical="center"/>
    </xf>
    <xf numFmtId="171" fontId="52" fillId="0" borderId="5" xfId="63" applyNumberFormat="1" applyFont="1" applyFill="1" applyBorder="1" applyAlignment="1">
      <alignment horizontal="right" vertical="center"/>
    </xf>
    <xf numFmtId="167" fontId="52" fillId="0" borderId="3" xfId="63" applyNumberFormat="1" applyFont="1" applyFill="1" applyBorder="1" applyAlignment="1">
      <alignment vertical="center"/>
    </xf>
    <xf numFmtId="166" fontId="52" fillId="0" borderId="0" xfId="80" applyNumberFormat="1" applyFont="1" applyAlignment="1">
      <alignment horizontal="right" vertical="center"/>
    </xf>
    <xf numFmtId="171" fontId="52" fillId="0" borderId="17" xfId="80" applyNumberFormat="1" applyFont="1" applyBorder="1" applyAlignment="1">
      <alignment horizontal="right" vertical="center"/>
    </xf>
    <xf numFmtId="171" fontId="52" fillId="0" borderId="3" xfId="80" applyNumberFormat="1" applyFont="1" applyBorder="1" applyAlignment="1">
      <alignment vertical="center"/>
    </xf>
    <xf numFmtId="165" fontId="51" fillId="0" borderId="0" xfId="113" applyNumberFormat="1" applyFont="1" applyAlignment="1">
      <alignment horizontal="left" vertical="center"/>
    </xf>
    <xf numFmtId="165" fontId="52" fillId="0" borderId="0" xfId="113" applyNumberFormat="1" applyFont="1" applyAlignment="1">
      <alignment horizontal="center" vertical="center"/>
    </xf>
    <xf numFmtId="165" fontId="52" fillId="0" borderId="0" xfId="113" applyNumberFormat="1" applyFont="1" applyAlignment="1">
      <alignment horizontal="right" vertical="center"/>
    </xf>
    <xf numFmtId="166" fontId="52" fillId="0" borderId="0" xfId="113" applyNumberFormat="1" applyFont="1" applyAlignment="1">
      <alignment horizontal="left" vertical="center"/>
    </xf>
    <xf numFmtId="171" fontId="52" fillId="0" borderId="0" xfId="113" applyNumberFormat="1" applyFont="1" applyAlignment="1">
      <alignment horizontal="left" vertical="center"/>
    </xf>
    <xf numFmtId="165" fontId="52" fillId="0" borderId="0" xfId="113" applyNumberFormat="1" applyFont="1" applyAlignment="1">
      <alignment vertical="center"/>
    </xf>
    <xf numFmtId="171" fontId="52" fillId="0" borderId="0" xfId="113" applyNumberFormat="1" applyFont="1" applyAlignment="1">
      <alignment horizontal="right" vertical="center"/>
    </xf>
    <xf numFmtId="165" fontId="52" fillId="0" borderId="0" xfId="113" applyNumberFormat="1" applyFont="1" applyAlignment="1">
      <alignment horizontal="left" vertical="center"/>
    </xf>
    <xf numFmtId="165" fontId="51" fillId="0" borderId="0" xfId="113" applyNumberFormat="1" applyFont="1" applyAlignment="1">
      <alignment horizontal="center" vertical="center"/>
    </xf>
    <xf numFmtId="165" fontId="51" fillId="0" borderId="0" xfId="113" applyNumberFormat="1" applyFont="1" applyAlignment="1">
      <alignment horizontal="right" vertical="center"/>
    </xf>
    <xf numFmtId="166" fontId="51" fillId="0" borderId="0" xfId="113" applyNumberFormat="1" applyFont="1" applyAlignment="1">
      <alignment horizontal="left" vertical="center"/>
    </xf>
    <xf numFmtId="166" fontId="51" fillId="0" borderId="2" xfId="63" applyNumberFormat="1" applyFont="1" applyFill="1" applyBorder="1" applyAlignment="1">
      <alignment horizontal="center" vertical="center"/>
    </xf>
    <xf numFmtId="171" fontId="51" fillId="0" borderId="0" xfId="113" applyNumberFormat="1" applyFont="1" applyAlignment="1">
      <alignment horizontal="left" vertical="center"/>
    </xf>
    <xf numFmtId="166" fontId="51" fillId="0" borderId="0" xfId="63" applyNumberFormat="1" applyFont="1" applyFill="1" applyBorder="1" applyAlignment="1">
      <alignment horizontal="center" vertical="center"/>
    </xf>
    <xf numFmtId="165" fontId="52" fillId="0" borderId="0" xfId="0" applyNumberFormat="1" applyFont="1" applyAlignment="1">
      <alignment horizontal="left" vertical="center"/>
    </xf>
    <xf numFmtId="166" fontId="52" fillId="0" borderId="0" xfId="63" quotePrefix="1" applyNumberFormat="1" applyFont="1" applyFill="1" applyBorder="1" applyAlignment="1">
      <alignment horizontal="center" vertical="center"/>
    </xf>
    <xf numFmtId="166" fontId="52" fillId="0" borderId="0" xfId="63" quotePrefix="1" applyNumberFormat="1" applyFont="1" applyAlignment="1">
      <alignment horizontal="center" vertical="center"/>
    </xf>
    <xf numFmtId="166" fontId="52" fillId="0" borderId="0" xfId="63" applyNumberFormat="1" applyFont="1" applyFill="1" applyBorder="1" applyAlignment="1">
      <alignment horizontal="center" vertical="center"/>
    </xf>
    <xf numFmtId="171" fontId="52" fillId="0" borderId="0" xfId="113" applyNumberFormat="1" applyFont="1" applyAlignment="1">
      <alignment vertical="center"/>
    </xf>
    <xf numFmtId="165" fontId="52" fillId="0" borderId="3" xfId="113" applyNumberFormat="1" applyFont="1" applyBorder="1" applyAlignment="1">
      <alignment horizontal="left" vertical="center"/>
    </xf>
    <xf numFmtId="165" fontId="52" fillId="0" borderId="3" xfId="113" applyNumberFormat="1" applyFont="1" applyBorder="1" applyAlignment="1">
      <alignment horizontal="center" vertical="center"/>
    </xf>
    <xf numFmtId="165" fontId="52" fillId="0" borderId="3" xfId="113" applyNumberFormat="1" applyFont="1" applyBorder="1" applyAlignment="1">
      <alignment horizontal="right" vertical="center"/>
    </xf>
    <xf numFmtId="166" fontId="52" fillId="0" borderId="3" xfId="113" applyNumberFormat="1" applyFont="1" applyBorder="1" applyAlignment="1">
      <alignment horizontal="left" vertical="center"/>
    </xf>
    <xf numFmtId="171" fontId="52" fillId="0" borderId="3" xfId="113" applyNumberFormat="1" applyFont="1" applyBorder="1" applyAlignment="1">
      <alignment horizontal="right" vertical="center"/>
    </xf>
    <xf numFmtId="171" fontId="52" fillId="0" borderId="3" xfId="113" applyNumberFormat="1" applyFont="1" applyBorder="1" applyAlignment="1">
      <alignment horizontal="left" vertical="center"/>
    </xf>
    <xf numFmtId="166" fontId="52" fillId="0" borderId="0" xfId="113" applyNumberFormat="1" applyFont="1" applyAlignment="1">
      <alignment vertical="center"/>
    </xf>
    <xf numFmtId="171" fontId="52" fillId="0" borderId="0" xfId="0" applyNumberFormat="1" applyFont="1" applyAlignment="1">
      <alignment horizontal="right" vertical="center"/>
    </xf>
    <xf numFmtId="171" fontId="52" fillId="0" borderId="0" xfId="0" applyNumberFormat="1" applyFont="1" applyAlignment="1">
      <alignment vertical="center"/>
    </xf>
    <xf numFmtId="171" fontId="52" fillId="0" borderId="0" xfId="28" applyNumberFormat="1" applyFont="1" applyFill="1" applyAlignment="1">
      <alignment horizontal="right" vertical="center"/>
    </xf>
    <xf numFmtId="165" fontId="52" fillId="0" borderId="0" xfId="113" quotePrefix="1" applyNumberFormat="1" applyFont="1" applyAlignment="1">
      <alignment horizontal="center" vertical="center"/>
    </xf>
    <xf numFmtId="165" fontId="51" fillId="0" borderId="3" xfId="113" applyNumberFormat="1" applyFont="1" applyBorder="1" applyAlignment="1">
      <alignment horizontal="center" vertical="center"/>
    </xf>
    <xf numFmtId="165" fontId="51" fillId="0" borderId="3" xfId="113" applyNumberFormat="1" applyFont="1" applyBorder="1" applyAlignment="1">
      <alignment horizontal="right" vertical="center"/>
    </xf>
    <xf numFmtId="166" fontId="51" fillId="0" borderId="3" xfId="113" applyNumberFormat="1" applyFont="1" applyBorder="1" applyAlignment="1">
      <alignment horizontal="left" vertical="center"/>
    </xf>
    <xf numFmtId="171" fontId="51" fillId="0" borderId="3" xfId="113" applyNumberFormat="1" applyFont="1" applyBorder="1" applyAlignment="1">
      <alignment horizontal="right" vertical="center"/>
    </xf>
    <xf numFmtId="171" fontId="51" fillId="0" borderId="3" xfId="113" applyNumberFormat="1" applyFont="1" applyBorder="1" applyAlignment="1">
      <alignment horizontal="left" vertical="center"/>
    </xf>
    <xf numFmtId="166" fontId="52" fillId="0" borderId="0" xfId="113" applyNumberFormat="1" applyFont="1" applyAlignment="1">
      <alignment horizontal="right" vertical="center"/>
    </xf>
    <xf numFmtId="173" fontId="52" fillId="0" borderId="0" xfId="113" applyNumberFormat="1" applyFont="1" applyAlignment="1">
      <alignment horizontal="center" vertical="center"/>
    </xf>
    <xf numFmtId="171" fontId="51" fillId="0" borderId="0" xfId="0" applyNumberFormat="1" applyFont="1" applyAlignment="1">
      <alignment horizontal="right" vertical="center"/>
    </xf>
    <xf numFmtId="171" fontId="51" fillId="0" borderId="0" xfId="0" applyNumberFormat="1" applyFont="1" applyAlignment="1">
      <alignment vertical="center"/>
    </xf>
    <xf numFmtId="171" fontId="52" fillId="0" borderId="3" xfId="0" applyNumberFormat="1" applyFont="1" applyBorder="1" applyAlignment="1">
      <alignment horizontal="right" vertical="center"/>
    </xf>
    <xf numFmtId="171" fontId="52" fillId="0" borderId="5" xfId="452" applyNumberFormat="1" applyFont="1" applyBorder="1" applyAlignment="1">
      <alignment horizontal="right" vertical="center"/>
    </xf>
    <xf numFmtId="174" fontId="52" fillId="0" borderId="3" xfId="28" applyNumberFormat="1" applyFont="1" applyFill="1" applyBorder="1" applyAlignment="1">
      <alignment vertical="center"/>
    </xf>
    <xf numFmtId="174" fontId="52" fillId="0" borderId="0" xfId="83" applyNumberFormat="1" applyFont="1" applyAlignment="1">
      <alignment vertical="center"/>
    </xf>
    <xf numFmtId="171" fontId="52" fillId="0" borderId="0" xfId="0" applyNumberFormat="1" applyFont="1" applyAlignment="1">
      <alignment horizontal="right"/>
    </xf>
    <xf numFmtId="171" fontId="52" fillId="0" borderId="3" xfId="0" applyNumberFormat="1" applyFont="1" applyBorder="1" applyAlignment="1">
      <alignment horizontal="right"/>
    </xf>
    <xf numFmtId="171" fontId="52" fillId="0" borderId="0" xfId="28" applyNumberFormat="1" applyFont="1" applyFill="1" applyBorder="1" applyAlignment="1">
      <alignment vertical="center" wrapText="1"/>
    </xf>
    <xf numFmtId="166" fontId="52" fillId="0" borderId="0" xfId="659" applyNumberFormat="1" applyFont="1" applyAlignment="1">
      <alignment vertical="center"/>
    </xf>
    <xf numFmtId="166" fontId="52" fillId="0" borderId="0" xfId="112" applyNumberFormat="1" applyFont="1" applyAlignment="1">
      <alignment horizontal="right" vertical="center"/>
    </xf>
    <xf numFmtId="43" fontId="51" fillId="0" borderId="0" xfId="28" applyFont="1" applyFill="1" applyBorder="1" applyAlignment="1">
      <alignment vertical="center" wrapText="1"/>
    </xf>
    <xf numFmtId="174" fontId="52" fillId="0" borderId="3" xfId="35" applyNumberFormat="1" applyFont="1" applyFill="1" applyBorder="1" applyAlignment="1">
      <alignment vertical="center"/>
    </xf>
    <xf numFmtId="171" fontId="52" fillId="0" borderId="0" xfId="28" applyNumberFormat="1" applyFont="1" applyFill="1" applyAlignment="1">
      <alignment horizontal="right"/>
    </xf>
    <xf numFmtId="0" fontId="52" fillId="0" borderId="0" xfId="80" applyFont="1" applyAlignment="1">
      <alignment horizontal="right" vertical="center"/>
    </xf>
    <xf numFmtId="0" fontId="51" fillId="0" borderId="0" xfId="80" applyFont="1" applyAlignment="1">
      <alignment horizontal="right" vertical="center"/>
    </xf>
    <xf numFmtId="49" fontId="51" fillId="0" borderId="2" xfId="80" applyNumberFormat="1" applyFont="1" applyBorder="1" applyAlignment="1">
      <alignment vertical="center"/>
    </xf>
    <xf numFmtId="0" fontId="52" fillId="0" borderId="2" xfId="80" applyFont="1" applyBorder="1" applyAlignment="1">
      <alignment horizontal="right" vertical="center"/>
    </xf>
    <xf numFmtId="165" fontId="51" fillId="0" borderId="0" xfId="80" applyNumberFormat="1" applyFont="1" applyAlignment="1">
      <alignment horizontal="center" vertical="center"/>
    </xf>
    <xf numFmtId="165" fontId="51" fillId="0" borderId="0" xfId="80" applyNumberFormat="1" applyFont="1" applyAlignment="1">
      <alignment horizontal="right" vertical="center"/>
    </xf>
    <xf numFmtId="0" fontId="51" fillId="0" borderId="0" xfId="656" applyFont="1" applyAlignment="1">
      <alignment horizontal="right" vertical="center"/>
    </xf>
    <xf numFmtId="166" fontId="51" fillId="0" borderId="0" xfId="83" applyNumberFormat="1" applyFont="1" applyAlignment="1">
      <alignment vertical="center"/>
    </xf>
    <xf numFmtId="166" fontId="51" fillId="0" borderId="0" xfId="80" applyNumberFormat="1" applyFont="1" applyAlignment="1">
      <alignment horizontal="right" vertical="center"/>
    </xf>
    <xf numFmtId="166" fontId="52" fillId="0" borderId="0" xfId="80" applyNumberFormat="1" applyFont="1" applyAlignment="1">
      <alignment vertical="center"/>
    </xf>
    <xf numFmtId="166" fontId="52" fillId="0" borderId="0" xfId="63" applyNumberFormat="1" applyFont="1" applyFill="1" applyBorder="1" applyAlignment="1">
      <alignment horizontal="right" vertical="center"/>
    </xf>
    <xf numFmtId="166" fontId="52" fillId="0" borderId="0" xfId="114" applyNumberFormat="1" applyFont="1" applyAlignment="1">
      <alignment vertical="center"/>
    </xf>
    <xf numFmtId="166" fontId="52" fillId="0" borderId="2" xfId="63" applyNumberFormat="1" applyFont="1" applyFill="1" applyBorder="1" applyAlignment="1">
      <alignment horizontal="right" vertical="center"/>
    </xf>
    <xf numFmtId="166" fontId="52" fillId="0" borderId="3" xfId="63" applyNumberFormat="1" applyFont="1" applyFill="1" applyBorder="1" applyAlignment="1">
      <alignment horizontal="right" vertical="center"/>
    </xf>
    <xf numFmtId="166" fontId="52" fillId="0" borderId="3" xfId="114" applyNumberFormat="1" applyFont="1" applyBorder="1" applyAlignment="1">
      <alignment vertical="center"/>
    </xf>
    <xf numFmtId="166" fontId="52" fillId="0" borderId="4" xfId="80" applyNumberFormat="1" applyFont="1" applyBorder="1" applyAlignment="1">
      <alignment vertical="center"/>
    </xf>
    <xf numFmtId="0" fontId="52" fillId="0" borderId="2" xfId="80" applyFont="1" applyBorder="1" applyAlignment="1">
      <alignment horizontal="center" vertical="center"/>
    </xf>
    <xf numFmtId="166" fontId="52" fillId="0" borderId="2" xfId="80" applyNumberFormat="1" applyFont="1" applyBorder="1" applyAlignment="1">
      <alignment vertical="center"/>
    </xf>
    <xf numFmtId="171" fontId="52" fillId="0" borderId="0" xfId="504" applyNumberFormat="1" applyFont="1" applyFill="1" applyAlignment="1"/>
    <xf numFmtId="171" fontId="52" fillId="0" borderId="5" xfId="504" applyNumberFormat="1" applyFont="1" applyFill="1" applyBorder="1" applyAlignment="1"/>
    <xf numFmtId="171" fontId="51" fillId="0" borderId="2" xfId="63" applyNumberFormat="1" applyFont="1" applyFill="1" applyBorder="1" applyAlignment="1">
      <alignment horizontal="right" vertical="center"/>
    </xf>
    <xf numFmtId="165" fontId="51" fillId="0" borderId="2" xfId="113" applyNumberFormat="1" applyFont="1" applyBorder="1" applyAlignment="1">
      <alignment horizontal="left" vertical="center"/>
    </xf>
    <xf numFmtId="165" fontId="51" fillId="0" borderId="3" xfId="113" applyNumberFormat="1" applyFont="1" applyBorder="1" applyAlignment="1">
      <alignment horizontal="left" vertical="center"/>
    </xf>
    <xf numFmtId="171" fontId="51" fillId="0" borderId="2" xfId="35" applyNumberFormat="1" applyFont="1" applyFill="1" applyBorder="1" applyAlignment="1">
      <alignment horizontal="right" vertical="center"/>
    </xf>
    <xf numFmtId="165" fontId="51" fillId="0" borderId="0" xfId="80" applyNumberFormat="1" applyFont="1" applyAlignment="1">
      <alignment horizontal="left" vertical="center"/>
    </xf>
    <xf numFmtId="0" fontId="51" fillId="0" borderId="3" xfId="63" applyNumberFormat="1" applyFont="1" applyFill="1" applyBorder="1" applyAlignment="1">
      <alignment horizontal="right" vertical="center"/>
    </xf>
    <xf numFmtId="0" fontId="51" fillId="0" borderId="6" xfId="63" applyNumberFormat="1" applyFont="1" applyFill="1" applyBorder="1" applyAlignment="1">
      <alignment horizontal="center" vertical="center"/>
    </xf>
    <xf numFmtId="0" fontId="51" fillId="0" borderId="3" xfId="63" applyNumberFormat="1" applyFont="1" applyFill="1" applyBorder="1" applyAlignment="1">
      <alignment horizontal="center" vertical="center"/>
    </xf>
    <xf numFmtId="0" fontId="51" fillId="0" borderId="17" xfId="63" applyNumberFormat="1" applyFont="1" applyFill="1" applyBorder="1" applyAlignment="1">
      <alignment horizontal="center" vertical="center"/>
    </xf>
    <xf numFmtId="0" fontId="51" fillId="0" borderId="3" xfId="80" applyFont="1" applyBorder="1" applyAlignment="1">
      <alignment horizontal="right" vertical="center"/>
    </xf>
    <xf numFmtId="165" fontId="51" fillId="0" borderId="2" xfId="80" applyNumberFormat="1" applyFont="1" applyBorder="1" applyAlignment="1">
      <alignment horizontal="center" vertical="center"/>
    </xf>
    <xf numFmtId="165" fontId="51" fillId="0" borderId="3" xfId="80" applyNumberFormat="1" applyFont="1" applyBorder="1" applyAlignment="1">
      <alignment horizontal="center" vertical="center"/>
    </xf>
    <xf numFmtId="0" fontId="51" fillId="0" borderId="6" xfId="80" applyFont="1" applyBorder="1" applyAlignment="1">
      <alignment horizontal="center" vertical="center"/>
    </xf>
  </cellXfs>
  <cellStyles count="672">
    <cellStyle name="20% - Accent1" xfId="1" builtinId="30" customBuiltin="1"/>
    <cellStyle name="20% - Accent1 2" xfId="492" xr:uid="{36268CF0-325B-4D3E-A6D3-41D212D3A75C}"/>
    <cellStyle name="20% - Accent1 3" xfId="199" xr:uid="{BC4A2768-2901-4F50-B6A9-41081F1D2E67}"/>
    <cellStyle name="20% - Accent2" xfId="2" builtinId="34" customBuiltin="1"/>
    <cellStyle name="20% - Accent2 2" xfId="493" xr:uid="{2CEA1869-3900-4DCA-88EE-4C311108DBE2}"/>
    <cellStyle name="20% - Accent2 3" xfId="202" xr:uid="{5EE986BE-8501-4B45-8ECB-703B99BD3F25}"/>
    <cellStyle name="20% - Accent3" xfId="3" builtinId="38" customBuiltin="1"/>
    <cellStyle name="20% - Accent3 2" xfId="494" xr:uid="{C669440B-2A2C-4E4A-ABAE-E392ECF1D1C7}"/>
    <cellStyle name="20% - Accent3 3" xfId="204" xr:uid="{290A4BA7-3F47-4CB9-AF16-D9B34B68FC85}"/>
    <cellStyle name="20% - Accent4" xfId="4" builtinId="42" customBuiltin="1"/>
    <cellStyle name="20% - Accent4 2" xfId="495" xr:uid="{FEDA5DE5-20DC-4BE7-BACC-5E6D12FF1364}"/>
    <cellStyle name="20% - Accent4 3" xfId="206" xr:uid="{6B510A14-B9F7-4ACA-9663-704CFB7CEAA4}"/>
    <cellStyle name="20% - Accent5" xfId="5" builtinId="46" customBuiltin="1"/>
    <cellStyle name="20% - Accent5 2" xfId="496" xr:uid="{D5B3022A-07FC-45DE-8E6B-726429FAA1A2}"/>
    <cellStyle name="20% - Accent5 3" xfId="208" xr:uid="{84A12CBA-AE23-48E6-B0BE-0E86255EB049}"/>
    <cellStyle name="20% - Accent6" xfId="6" builtinId="50" customBuiltin="1"/>
    <cellStyle name="20% - Accent6 2" xfId="497" xr:uid="{1D6F39EC-4832-4BF9-9FEA-488754AEE0AE}"/>
    <cellStyle name="20% - Accent6 3" xfId="210" xr:uid="{425734B5-A3C4-4EFA-ADA2-F45271531C0F}"/>
    <cellStyle name="40% - Accent1" xfId="7" builtinId="31" customBuiltin="1"/>
    <cellStyle name="40% - Accent1 2" xfId="498" xr:uid="{4411111E-73CC-4001-B01D-8D3DEFA798D5}"/>
    <cellStyle name="40% - Accent1 3" xfId="200" xr:uid="{542F8513-1113-448F-80F1-CCBFEFCC1E6C}"/>
    <cellStyle name="40% - Accent2" xfId="8" builtinId="35" customBuiltin="1"/>
    <cellStyle name="40% - Accent2 2" xfId="499" xr:uid="{2E5C3495-7BA3-494C-AB59-BFA01A82541B}"/>
    <cellStyle name="40% - Accent2 3" xfId="203" xr:uid="{5A5B7CAF-D212-492D-8613-2A0E35A32062}"/>
    <cellStyle name="40% - Accent3" xfId="9" builtinId="39" customBuiltin="1"/>
    <cellStyle name="40% - Accent3 2" xfId="500" xr:uid="{75FA1BE8-209E-4183-83F4-C74169918647}"/>
    <cellStyle name="40% - Accent3 3" xfId="205" xr:uid="{B332B46A-ACE2-4528-9934-72A9F8950891}"/>
    <cellStyle name="40% - Accent4" xfId="10" builtinId="43" customBuiltin="1"/>
    <cellStyle name="40% - Accent4 2" xfId="501" xr:uid="{0B6619C6-FA50-432F-9506-5959BCAE009A}"/>
    <cellStyle name="40% - Accent4 3" xfId="207" xr:uid="{A438CEAD-D53E-4331-9E7E-1368DDF2F122}"/>
    <cellStyle name="40% - Accent5" xfId="11" builtinId="47" customBuiltin="1"/>
    <cellStyle name="40% - Accent5 2" xfId="502" xr:uid="{1248B6D3-7789-4173-BFA2-3E04C4F042DB}"/>
    <cellStyle name="40% - Accent5 3" xfId="209" xr:uid="{E9E7CF89-7591-4D7E-9905-3416DC507C39}"/>
    <cellStyle name="40% - Accent6" xfId="12" builtinId="51" customBuiltin="1"/>
    <cellStyle name="40% - Accent6 2" xfId="503" xr:uid="{7EBAE679-EED8-46EA-9C46-4B8496EB9B14}"/>
    <cellStyle name="40% - Accent6 3" xfId="211" xr:uid="{22F0F830-D7CD-4825-93E2-388553972ACF}"/>
    <cellStyle name="60% - Accent1" xfId="13" builtinId="32" customBuiltin="1"/>
    <cellStyle name="60% - Accent1 2" xfId="213" xr:uid="{247AD7D6-3F1F-48CC-B4C8-2B9E4CD5F2D7}"/>
    <cellStyle name="60% - Accent2" xfId="14" builtinId="36" customBuiltin="1"/>
    <cellStyle name="60% - Accent2 2" xfId="214" xr:uid="{A14E60DF-FC02-4578-A08B-80BF661759F4}"/>
    <cellStyle name="60% - Accent3" xfId="15" builtinId="40" customBuiltin="1"/>
    <cellStyle name="60% - Accent3 2" xfId="215" xr:uid="{0CF943C5-89E2-4241-920D-EF209C68AEFA}"/>
    <cellStyle name="60% - Accent4" xfId="16" builtinId="44" customBuiltin="1"/>
    <cellStyle name="60% - Accent4 2" xfId="216" xr:uid="{D365EC5A-E0F8-4ABE-8F31-F8561D95251B}"/>
    <cellStyle name="60% - Accent5" xfId="17" builtinId="48" customBuiltin="1"/>
    <cellStyle name="60% - Accent5 2" xfId="217" xr:uid="{7F434A80-72FD-47FA-9944-6D8241FDBD87}"/>
    <cellStyle name="60% - Accent6" xfId="18" builtinId="52" customBuiltin="1"/>
    <cellStyle name="60% - Accent6 2" xfId="218" xr:uid="{0481598E-5846-4970-AFCB-775076F2A4E2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2" xfId="443" xr:uid="{C58077C9-374C-4979-BEE3-5F7251938C9F}"/>
    <cellStyle name="Comma 10 2 2 2" xfId="161" xr:uid="{A9D99CA0-1234-4CAB-82C4-DD96F5BD1984}"/>
    <cellStyle name="Comma 10 3" xfId="357" xr:uid="{D5F76F47-C541-4988-81D7-76016045C208}"/>
    <cellStyle name="Comma 10 3 14" xfId="150" xr:uid="{94E56811-0354-45BA-AE3E-E8153A9E3214}"/>
    <cellStyle name="Comma 10 3 2" xfId="461" xr:uid="{6A5807AA-CBBE-460B-9B2A-D49E1D905274}"/>
    <cellStyle name="Comma 10 3 2 2" xfId="594" xr:uid="{DB9AEC19-E4B1-4A3D-A5CD-C2DC04922D5E}"/>
    <cellStyle name="Comma 10 3 3" xfId="599" xr:uid="{EC6FF4F4-5112-4685-9D95-851360B27C66}"/>
    <cellStyle name="Comma 10 4" xfId="623" xr:uid="{C04E92AB-3CFD-4FA1-B66A-37507AAB5B33}"/>
    <cellStyle name="Comma 10 5 2 2 7" xfId="291" xr:uid="{5FFAE752-FD53-41B2-8B4A-53A5353C7490}"/>
    <cellStyle name="Comma 10 5 2 2 7 2" xfId="276" xr:uid="{A3E0ECDC-5154-470E-92EF-D54E8AB30397}"/>
    <cellStyle name="Comma 10 5 3 12 2 3" xfId="407" xr:uid="{D3D51FC7-3652-44FE-A0FD-B967B4A19922}"/>
    <cellStyle name="Comma 10 5 3 12 2 3 14" xfId="343" xr:uid="{A64CD055-153F-4993-B0A1-0EAF3E42F2F8}"/>
    <cellStyle name="Comma 10 5 3 12 2 3 17" xfId="289" xr:uid="{C6D869E2-B5BF-46D4-A9FE-1E5F4E0A520E}"/>
    <cellStyle name="Comma 10 5 3 12 2 3 18" xfId="346" xr:uid="{8753617F-950A-4170-B810-486AE90C970D}"/>
    <cellStyle name="Comma 10 5 3 12 2 3 18 2" xfId="585" xr:uid="{1A8F2F9A-4239-4046-92A1-AC6F0A9F1C28}"/>
    <cellStyle name="Comma 10 5 3 12 2 3 2" xfId="562" xr:uid="{9679FB33-DC1B-4DD9-86A3-89176AF9B332}"/>
    <cellStyle name="Comma 10 5 3 12 2 3 22" xfId="292" xr:uid="{CEE66DCB-80B0-4B8A-B5DC-3BB7E5F91B14}"/>
    <cellStyle name="Comma 10 5 3 12 2 3 22 2" xfId="277" xr:uid="{C18ECBBE-6807-4C73-9EE0-BA925318A808}"/>
    <cellStyle name="Comma 10 5 3 12 2 3 3" xfId="378" xr:uid="{B3FFB831-328B-4B18-845B-3220DBBCB39A}"/>
    <cellStyle name="Comma 10 5 3 12 2 3 3 2" xfId="654" xr:uid="{BBC05BF5-D8EB-4C75-BB66-2D3ECC3E88B8}"/>
    <cellStyle name="Comma 10 5 3 12 2 3 4" xfId="614" xr:uid="{95949D3D-741E-4FD1-B608-C42FFFE52476}"/>
    <cellStyle name="Comma 10 5 3 12 2 3 8" xfId="350" xr:uid="{4BDF7E53-CCE2-4776-A3E8-639C57990729}"/>
    <cellStyle name="Comma 10 5 3 12 2 3 8 2" xfId="589" xr:uid="{052561E0-C242-462C-926D-3D1E75BD92BE}"/>
    <cellStyle name="Comma 10 5 3 6 3 2 3" xfId="439" xr:uid="{829E42CB-8CDA-4E75-9718-8C038691CA58}"/>
    <cellStyle name="Comma 10 5 3 6 3 2 3 2" xfId="604" xr:uid="{0610372A-B74D-48D4-B552-8D0CB61F951A}"/>
    <cellStyle name="Comma 10 6" xfId="480" xr:uid="{36EA13F5-665E-4FF6-8968-70D277F49E4B}"/>
    <cellStyle name="Comma 10 6 2" xfId="252" xr:uid="{6B237E66-3F63-4276-BD80-D914B55125F4}"/>
    <cellStyle name="Comma 109 2 4" xfId="318" xr:uid="{08DA48A4-C2E2-44F9-9373-FD356837B363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 4" xfId="311" xr:uid="{E2EEEE92-88F7-4018-A887-6309C4766955}"/>
    <cellStyle name="Comma 11 2 3" xfId="506" xr:uid="{DE2DDEEA-A13C-4E57-B1A4-CCD3F67694C7}"/>
    <cellStyle name="Comma 11 2 4" xfId="134" xr:uid="{FDE7069A-49CE-4071-AF0A-930AA8475986}"/>
    <cellStyle name="Comma 11 3" xfId="468" xr:uid="{8789A4BC-425E-4462-AC1D-077A1135E9FC}"/>
    <cellStyle name="Comma 11 4" xfId="505" xr:uid="{8981B390-B7A2-48FC-83B4-3E47047A849A}"/>
    <cellStyle name="Comma 117" xfId="427" xr:uid="{D24836AB-22A7-448E-98C1-63BB88B22789}"/>
    <cellStyle name="Comma 117 2" xfId="435" xr:uid="{85427F5A-A9A9-4ABC-9F7C-D54CB98A8300}"/>
    <cellStyle name="Comma 117 2 2" xfId="606" xr:uid="{2E40DFD1-31E3-42A0-955C-5895C694E932}"/>
    <cellStyle name="Comma 117 3" xfId="608" xr:uid="{8DBA3516-55BB-49EF-A2C5-EB9D67702F30}"/>
    <cellStyle name="Comma 12" xfId="341" xr:uid="{C27F3C86-2A27-4298-AEA3-0483523F2D9F}"/>
    <cellStyle name="Comma 12 2" xfId="485" xr:uid="{18C1428C-A93F-454A-9579-6436376014BD}"/>
    <cellStyle name="Comma 12 2 2" xfId="580" xr:uid="{DB5EBC2D-76C0-4980-AE42-244728124140}"/>
    <cellStyle name="Comma 13" xfId="504" xr:uid="{3748D69C-A390-4198-94CA-C61852C4FD4B}"/>
    <cellStyle name="Comma 13 2" xfId="626" xr:uid="{DFBC7D35-85F0-43A2-8940-F9C1BB0F3459}"/>
    <cellStyle name="Comma 13 2 2 2 2" xfId="418" xr:uid="{F1EC95D4-223A-47A4-868A-C6CB3B81234A}"/>
    <cellStyle name="Comma 14" xfId="648" xr:uid="{EBD88156-6E49-4CCD-B732-A751C13F4D55}"/>
    <cellStyle name="Comma 140" xfId="422" xr:uid="{FBD8F653-A217-441A-9F90-FE932F96FA51}"/>
    <cellStyle name="Comma 140 2" xfId="609" xr:uid="{DF906E75-5EFB-4BD9-82A3-59BEDAFE41C3}"/>
    <cellStyle name="Comma 145" xfId="421" xr:uid="{3B7F10F8-3E02-423A-846A-F7920BBC8F06}"/>
    <cellStyle name="Comma 145 2" xfId="610" xr:uid="{89C0D968-713D-437A-B065-4E39B6D6081E}"/>
    <cellStyle name="Comma 15" xfId="396" xr:uid="{48708F62-C60E-4B15-90BF-ECD92543F1C4}"/>
    <cellStyle name="Comma 15 2" xfId="464" xr:uid="{B354742E-27DA-4F37-AA40-E5266C1A1762}"/>
    <cellStyle name="Comma 158" xfId="451" xr:uid="{C0130374-56E4-4D59-8405-63A2EA1CAF60}"/>
    <cellStyle name="Comma 158 2" xfId="601" xr:uid="{B9899C7E-705E-489E-A43E-DB661366AD6C}"/>
    <cellStyle name="Comma 159" xfId="425" xr:uid="{36943CF8-1155-4DB8-9055-C25D89F67267}"/>
    <cellStyle name="Comma 16" xfId="652" xr:uid="{0262804A-1F6C-4232-8BDF-FAFB90BD7003}"/>
    <cellStyle name="Comma 160" xfId="414" xr:uid="{BE5350E1-627E-4BDD-B2EB-C89BD7598F16}"/>
    <cellStyle name="Comma 160 2" xfId="556" xr:uid="{0100EAAE-079B-43C7-812D-53985D1E2891}"/>
    <cellStyle name="Comma 160 3" xfId="611" xr:uid="{4D3C4E42-05B0-499D-BDE2-EAB8B5B67719}"/>
    <cellStyle name="Comma 161" xfId="270" xr:uid="{1619C745-7F48-4E2B-995A-CDF8FC8BAC9C}"/>
    <cellStyle name="Comma 161 2" xfId="255" xr:uid="{B1125AA5-5C78-4F0C-B7C9-B2C4E3A7D051}"/>
    <cellStyle name="Comma 161 2 2" xfId="572" xr:uid="{7836EC41-0EB5-41A3-B14C-24A2036EC0A8}"/>
    <cellStyle name="Comma 161 4" xfId="324" xr:uid="{6905EDF3-5F73-4D56-90D3-F5A701F01DCD}"/>
    <cellStyle name="Comma 164 3" xfId="330" xr:uid="{C120EB19-E909-4DAA-B86F-1CB083DA96D1}"/>
    <cellStyle name="Comma 167" xfId="265" xr:uid="{D19F73ED-52FF-4CCF-BB9D-BA613AAF612A}"/>
    <cellStyle name="Comma 167 2" xfId="554" xr:uid="{4823C343-7A95-4809-913D-0BE4B6FF8158}"/>
    <cellStyle name="Comma 17" xfId="658" xr:uid="{2BE1F180-952F-4742-9D1A-CE56A31F9B3C}"/>
    <cellStyle name="Comma 174" xfId="354" xr:uid="{C7BAF940-95FC-4232-998D-DB3053EC6583}"/>
    <cellStyle name="Comma 174 12" xfId="327" xr:uid="{8DE36404-A5FB-4933-B561-787231AA574B}"/>
    <cellStyle name="Comma 174 2" xfId="272" xr:uid="{A19B70E9-31F4-49F5-A743-B1A9825AA08F}"/>
    <cellStyle name="Comma 174 3" xfId="257" xr:uid="{DF30F3B3-6CD5-47A5-B788-C9BA047F6DF5}"/>
    <cellStyle name="Comma 174 3 2" xfId="574" xr:uid="{69C5F26D-8B22-4183-821C-58150DB8C4FC}"/>
    <cellStyle name="Comma 174 4" xfId="591" xr:uid="{11B0688E-1A2B-4596-9F5E-F60BB53B6F26}"/>
    <cellStyle name="Comma 18 3 4 2" xfId="307" xr:uid="{3E81AED5-2BB1-4906-A2BC-3AEBAB5FF9BA}"/>
    <cellStyle name="Comma 185" xfId="31" xr:uid="{00000000-0005-0000-0000-00001E000000}"/>
    <cellStyle name="Comma 185 2" xfId="507" xr:uid="{0B404214-BC3C-437E-ABA7-60EB5FF5440F}"/>
    <cellStyle name="Comma 185 3" xfId="221" xr:uid="{A50E355C-48F0-4009-B7E6-520E1CE30701}"/>
    <cellStyle name="Comma 2" xfId="32" xr:uid="{00000000-0005-0000-0000-00001F000000}"/>
    <cellStyle name="Comma 2 13" xfId="328" xr:uid="{E0696CC6-0EC5-4DCA-82DB-182FC7F26FBA}"/>
    <cellStyle name="Comma 2 2" xfId="33" xr:uid="{00000000-0005-0000-0000-000020000000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3 2 3" xfId="181" xr:uid="{61B4AB95-98A1-4CED-81F2-6D8D501A5FB5}"/>
    <cellStyle name="Comma 2 2 2 2 2 3 2 3 2" xfId="440" xr:uid="{76CE16D6-1689-4077-806C-44E2F9C00926}"/>
    <cellStyle name="Comma 2 2 2 2 3" xfId="197" xr:uid="{7B36C0D5-47B4-4180-8157-E012A7CCB227}"/>
    <cellStyle name="Comma 2 2 2 2 3 2 2 2 2" xfId="419" xr:uid="{2CAB25C1-4473-4521-89D5-65319D9CD039}"/>
    <cellStyle name="Comma 2 2 2 2 4" xfId="510" xr:uid="{0A8FFD64-EB99-4ABB-8869-EC68E4EA552D}"/>
    <cellStyle name="Comma 2 2 2 2 5" xfId="125" xr:uid="{2D1FA558-67D0-4BE5-A8B4-405D6BED8474}"/>
    <cellStyle name="Comma 2 2 2 3" xfId="224" xr:uid="{7248A1C4-1214-4DEE-9FA4-473A24A2C67A}"/>
    <cellStyle name="Comma 2 2 2 4" xfId="509" xr:uid="{F135E624-F58B-4C41-B519-259D4501E0B7}"/>
    <cellStyle name="Comma 2 2 2 5" xfId="174" xr:uid="{6D415455-44D8-43A9-AF47-40D638487537}"/>
    <cellStyle name="Comma 2 2 2 6" xfId="636" xr:uid="{B540221C-D4C7-4280-AB2E-5E11C6AC9843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3" xfId="227" xr:uid="{13EF1358-C4CB-4052-8773-0DF1305B506D}"/>
    <cellStyle name="Comma 2 2 3 3" xfId="511" xr:uid="{2BAA44AC-39F4-4537-BB27-A334D8A40629}"/>
    <cellStyle name="Comma 2 2 3 4" xfId="226" xr:uid="{60904AC4-5F81-41C3-8D9F-45519F3AA204}"/>
    <cellStyle name="Comma 2 2 4" xfId="38" xr:uid="{00000000-0005-0000-0000-000025000000}"/>
    <cellStyle name="Comma 2 2 4 2" xfId="513" xr:uid="{F2E3D83A-A576-4A27-AA85-38D3D3571534}"/>
    <cellStyle name="Comma 2 2 4 3" xfId="228" xr:uid="{183BB3A4-5803-4519-B080-7315E7FE2CC3}"/>
    <cellStyle name="Comma 2 2 5" xfId="223" xr:uid="{E15D27D9-B504-4C8C-B3D5-B4499D705E2E}"/>
    <cellStyle name="Comma 2 2 6" xfId="372" xr:uid="{92D21113-8D5D-4881-936F-1DB7A61BA440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9" xfId="186" xr:uid="{276ADE8D-6B27-44E7-BF71-C7E0C0B77870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3" xfId="229" xr:uid="{DA5B250A-7A9B-4F7B-A7E9-AC3981B6FE3C}"/>
    <cellStyle name="Comma 2 3 3" xfId="362" xr:uid="{D768D463-154E-496A-A28A-9AA27BE748E2}"/>
    <cellStyle name="Comma 2 3 3 4 2 2 3" xfId="417" xr:uid="{86845849-780D-42B9-9F42-A7793D2D4B60}"/>
    <cellStyle name="Comma 2 3 4" xfId="41" xr:uid="{00000000-0005-0000-0000-000028000000}"/>
    <cellStyle name="Comma 2 3 4 2" xfId="516" xr:uid="{FB79D858-A349-4C5E-83B4-41EF654D6E18}"/>
    <cellStyle name="Comma 2 3 4 3" xfId="230" xr:uid="{43ED5CD4-2878-4CB2-8421-A5921BF86341}"/>
    <cellStyle name="Comma 2 3 4 5" xfId="42" xr:uid="{00000000-0005-0000-0000-000029000000}"/>
    <cellStyle name="Comma 2 3 4 5 2" xfId="517" xr:uid="{EBAABC1D-2CBC-43EB-9044-335439792CCF}"/>
    <cellStyle name="Comma 2 3 4 5 3" xfId="231" xr:uid="{5B5E8F84-DCD4-48D1-887C-42E3ADF5528D}"/>
    <cellStyle name="Comma 2 3 4 5 3 2" xfId="154" xr:uid="{2E62A284-B5CC-4BC0-AD56-D1430BE5A199}"/>
    <cellStyle name="Comma 2 3 5" xfId="514" xr:uid="{714F3443-93B3-4AB0-8027-26EC13E4EE07}"/>
    <cellStyle name="Comma 2 3 6" xfId="647" xr:uid="{68889974-A896-4EEB-8B86-BD7C069A8FBE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9 2" xfId="157" xr:uid="{E27E840F-F56F-4628-B1B7-24D4A3366084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3" xfId="233" xr:uid="{8AFE0975-227E-4133-A9DC-7DFB2FE04AD7}"/>
    <cellStyle name="Comma 2 4 2 2 2" xfId="519" xr:uid="{9CB36267-1876-43AF-A9BD-8E5F95107F31}"/>
    <cellStyle name="Comma 2 4 2 2 3" xfId="232" xr:uid="{F139D8B6-3FFB-4227-8BDA-3476EF134C61}"/>
    <cellStyle name="Comma 2 4 2 3" xfId="598" xr:uid="{9CD8092E-7DA8-4EEB-985D-F891CE8FB462}"/>
    <cellStyle name="Comma 2 4 2 6" xfId="129" xr:uid="{CE7ADEC0-BC50-47D9-A1B3-EDBFD62EE466}"/>
    <cellStyle name="Comma 2 4 3" xfId="398" xr:uid="{775DAEF3-42F7-4B8C-B9EF-6A50CBFF2C33}"/>
    <cellStyle name="Comma 2 4 3 6 3" xfId="137" xr:uid="{420A175C-394B-4ECA-B0F9-826572A0AFF3}"/>
    <cellStyle name="Comma 2 4 4" xfId="518" xr:uid="{55A577C7-A8B4-44CC-867B-B2FB98511411}"/>
    <cellStyle name="Comma 2 4 5" xfId="177" xr:uid="{BFB58312-FAF9-44AA-813A-F7D03EA23C6D}"/>
    <cellStyle name="Comma 2 4 6" xfId="176" xr:uid="{787C20CB-18D8-46EB-967B-8FA0FA472498}"/>
    <cellStyle name="Comma 2 4 7" xfId="617" xr:uid="{1CE38CE6-DC5F-41E3-A31F-4ABAAF98E608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3" xfId="234" xr:uid="{FAAA55D9-4B05-4EFC-BDDC-13436A015EE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8" xfId="358" xr:uid="{B2102225-AE1D-434C-9E0E-102C7487F382}"/>
    <cellStyle name="Comma 2 8 2 7 6 3 2 3" xfId="629" xr:uid="{3BDA2FCC-4B29-4574-8F31-225DED6F1F05}"/>
    <cellStyle name="Comma 2 9" xfId="126" xr:uid="{9C6E8BF6-FCC2-4FD1-98F1-3461EF209AF1}"/>
    <cellStyle name="Comma 203 2" xfId="192" xr:uid="{56E11607-C2BC-4562-855F-F5470041B123}"/>
    <cellStyle name="Comma 204" xfId="280" xr:uid="{53168874-833E-43FA-9C84-367A49EA0115}"/>
    <cellStyle name="Comma 205" xfId="476" xr:uid="{4A018C59-B930-4D59-8BA4-B2EFD0F87BB1}"/>
    <cellStyle name="Comma 205 2" xfId="596" xr:uid="{5430DEF5-360A-4B26-B2BE-0D50BF76DC87}"/>
    <cellStyle name="Comma 231" xfId="309" xr:uid="{EC3971A3-1BCB-450B-8CDB-0D5E22B0ECB7}"/>
    <cellStyle name="Comma 26" xfId="392" xr:uid="{AF4A63E1-EF5C-4A49-B22A-7212C1F2B943}"/>
    <cellStyle name="Comma 26 2" xfId="403" xr:uid="{429B2325-0266-4B9C-A9BE-7B8D7A3AD9F4}"/>
    <cellStyle name="Comma 26 3" xfId="463" xr:uid="{50EFABDE-232D-4628-8597-341BC6C8179E}"/>
    <cellStyle name="Comma 3" xfId="47" xr:uid="{00000000-0005-0000-0000-00002E000000}"/>
    <cellStyle name="Comma 3 10 7" xfId="310" xr:uid="{39288D93-0153-40F7-9D1E-4A0C2740CC87}"/>
    <cellStyle name="Comma 3 13 2 3" xfId="303" xr:uid="{612636D8-BA4F-4288-BCAB-DF5DA856EB45}"/>
    <cellStyle name="Comma 3 2" xfId="48" xr:uid="{00000000-0005-0000-0000-00002F000000}"/>
    <cellStyle name="Comma 3 2 10" xfId="349" xr:uid="{CCCB8686-6F0D-4C8B-913C-F42695629954}"/>
    <cellStyle name="Comma 3 2 13" xfId="558" xr:uid="{3CF2316C-BD81-47B2-8D4B-3E82DFBFFF66}"/>
    <cellStyle name="Comma 3 2 13 2 2" xfId="410" xr:uid="{8A48FD22-5EB4-4C0E-927E-F88FE8A1C74E}"/>
    <cellStyle name="Comma 3 2 13 2 2 2" xfId="557" xr:uid="{C138129D-C494-4985-B680-E8293A83ED0A}"/>
    <cellStyle name="Comma 3 2 13 2 2 2 3" xfId="373" xr:uid="{153257A3-5F19-49C4-B8D2-5971C89A9D25}"/>
    <cellStyle name="Comma 3 2 13 2 2 2 3 2" xfId="633" xr:uid="{75B17985-146D-4FB6-9D9E-CE1B6E8B0F42}"/>
    <cellStyle name="Comma 3 2 13 2 2 4 3" xfId="375" xr:uid="{54DCA455-0A79-40D9-AAE3-2DAECF9FE77F}"/>
    <cellStyle name="Comma 3 2 13 2 2 4 3 2" xfId="634" xr:uid="{4D6A566F-B773-4D20-A311-97A94FE79410}"/>
    <cellStyle name="Comma 3 2 2" xfId="49" xr:uid="{00000000-0005-0000-0000-000030000000}"/>
    <cellStyle name="Comma 3 2 2 2" xfId="411" xr:uid="{8B1EA875-ED7B-41E3-99E7-C9FF56D22A62}"/>
    <cellStyle name="Comma 3 2 2 2 2 5" xfId="304" xr:uid="{02CFBB05-4E86-460D-9E0F-A73F88A94E05}"/>
    <cellStyle name="Comma 3 2 2 2 7 3" xfId="139" xr:uid="{FB5419C3-43A4-4041-9D8B-C88E26BA950E}"/>
    <cellStyle name="Comma 3 2 2 2 7 3 3" xfId="145" xr:uid="{DD811A1F-CE79-49E7-8DA0-90237F3E359B}"/>
    <cellStyle name="Comma 3 2 2 3" xfId="524" xr:uid="{F956C252-68C2-4ACD-9D70-07C715AC4BA8}"/>
    <cellStyle name="Comma 3 2 2 3 2" xfId="429" xr:uid="{C4C1BC65-FD21-44FC-BE42-8C1C6A57B70F}"/>
    <cellStyle name="Comma 3 2 2 4" xfId="236" xr:uid="{04D86192-BA99-4504-9B86-D4E51D3BE578}"/>
    <cellStyle name="Comma 3 2 3" xfId="462" xr:uid="{AED93193-9670-474D-A5EC-E800F1B8126F}"/>
    <cellStyle name="Comma 3 2 3 2" xfId="560" xr:uid="{CDF84413-0A19-4418-9F03-D4027ACD31E6}"/>
    <cellStyle name="Comma 3 2 3 3" xfId="559" xr:uid="{0B88C0FC-9E7B-4FFE-85A1-DEB820AF2800}"/>
    <cellStyle name="Comma 3 2 4" xfId="523" xr:uid="{F49A692B-FCB2-458E-B870-70690E46633E}"/>
    <cellStyle name="Comma 3 2 4 3" xfId="561" xr:uid="{FB75761C-64C5-4131-935C-E49414A92E06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3" xfId="238" xr:uid="{C6FD6A8B-A34A-4FF9-BEC7-5A1D4738E5A9}"/>
    <cellStyle name="Comma 3 3 3" xfId="525" xr:uid="{B84CA5D7-9FF1-4CED-A32F-3F98A84FDA96}"/>
    <cellStyle name="Comma 3 3 4" xfId="237" xr:uid="{144AA812-981A-4270-A2E6-B3296853C331}"/>
    <cellStyle name="Comma 3 3 5" xfId="565" xr:uid="{A51CFB0D-D2A0-449D-BED1-A0C92C08140D}"/>
    <cellStyle name="Comma 3 4" xfId="275" xr:uid="{2942195C-CD8B-47F5-A812-47075DFE9788}"/>
    <cellStyle name="Comma 3 5" xfId="395" xr:uid="{0C7A136E-BEB2-4F30-94F9-11A1A2F23266}"/>
    <cellStyle name="Comma 3 6" xfId="158" xr:uid="{3AF816DB-06D0-4C3A-B449-B6BD4C5C592B}"/>
    <cellStyle name="Comma 3 7" xfId="522" xr:uid="{94443B66-702D-49A1-A004-3B49E9AB11B6}"/>
    <cellStyle name="Comma 3 8" xfId="235" xr:uid="{C093AF22-7426-4722-9F55-743724D60CDC}"/>
    <cellStyle name="Comma 30 4 2 2" xfId="306" xr:uid="{C50D3FE0-EC72-46C9-A802-7A45707BFF19}"/>
    <cellStyle name="Comma 31" xfId="164" xr:uid="{D6264087-463D-4346-938A-20A4915BDA24}"/>
    <cellStyle name="Comma 37 2 2 3 2 3" xfId="630" xr:uid="{14E3272A-8256-4D21-9692-4C039D812612}"/>
    <cellStyle name="Comma 4" xfId="52" xr:uid="{00000000-0005-0000-0000-000033000000}"/>
    <cellStyle name="Comma 4 10 8" xfId="308" xr:uid="{A8D8FE3A-4DE9-41B7-8612-F8D3F103F69E}"/>
    <cellStyle name="Comma 4 13" xfId="166" xr:uid="{1CCFC6D4-6F3A-4043-9186-6519560C8545}"/>
    <cellStyle name="Comma 4 2" xfId="53" xr:uid="{00000000-0005-0000-0000-000034000000}"/>
    <cellStyle name="Comma 4 2 12" xfId="339" xr:uid="{08B5C4E5-0175-4385-9D25-9F07055E9D8C}"/>
    <cellStyle name="Comma 4 2 12 2" xfId="578" xr:uid="{D0821812-FAED-436E-9165-29D0D024F77A}"/>
    <cellStyle name="Comma 4 2 2" xfId="54" xr:uid="{00000000-0005-0000-0000-000035000000}"/>
    <cellStyle name="Comma 4 2 2 2" xfId="529" xr:uid="{1CE28122-DE82-4F9C-964E-F7482D5D1C3C}"/>
    <cellStyle name="Comma 4 2 2 3" xfId="240" xr:uid="{82BC7493-EA21-43A1-B38B-8D5E46300AE8}"/>
    <cellStyle name="Comma 4 2 2 4" xfId="635" xr:uid="{DA115358-2D9D-41BF-B961-4929288B1BCB}"/>
    <cellStyle name="Comma 4 2 3" xfId="133" xr:uid="{D4DA2C1D-A573-4908-A7B5-CE0805D8CA02}"/>
    <cellStyle name="Comma 4 2 4" xfId="368" xr:uid="{E60F51E6-E679-460C-B6AC-EF554439B84A}"/>
    <cellStyle name="Comma 4 2 5" xfId="528" xr:uid="{6CAD4039-8DB4-488C-8583-2181E1A649A5}"/>
    <cellStyle name="Comma 4 2 9" xfId="55" xr:uid="{00000000-0005-0000-0000-000036000000}"/>
    <cellStyle name="Comma 4 2 9 2" xfId="530" xr:uid="{6C6F5EFC-59D7-4FF7-A402-FE7DE8A378A6}"/>
    <cellStyle name="Comma 4 2 9 3" xfId="241" xr:uid="{2FB65446-496C-4FEE-A5B7-4ABA48E4B18E}"/>
    <cellStyle name="Comma 4 2 9 4 3" xfId="142" xr:uid="{1EE0E333-18D8-469A-A1C1-E25E04277213}"/>
    <cellStyle name="Comma 4 2 9 6" xfId="56" xr:uid="{00000000-0005-0000-0000-000037000000}"/>
    <cellStyle name="Comma 4 2 9 6 2" xfId="531" xr:uid="{8BFEF0C7-DF62-43FF-94CF-007F7CC6B6EC}"/>
    <cellStyle name="Comma 4 2 9 6 3" xfId="242" xr:uid="{97F69A9E-8BD7-4438-8082-A3ED3C34514B}"/>
    <cellStyle name="Comma 4 21" xfId="351" xr:uid="{437BACB9-BC11-49AD-9A47-3E2E9439F0F1}"/>
    <cellStyle name="Comma 4 21 2" xfId="584" xr:uid="{04880C24-340A-4421-BF0C-C451E1B0C8C7}"/>
    <cellStyle name="Comma 4 25" xfId="344" xr:uid="{684B004C-9CD8-42BB-A29D-627DB36FF58C}"/>
    <cellStyle name="Comma 4 25 2" xfId="583" xr:uid="{F8CD00EC-EFA9-41A6-BA32-D382D646C8C7}"/>
    <cellStyle name="Comma 4 27" xfId="345" xr:uid="{B0410614-4099-45FF-A4EE-DE6B55E38E7A}"/>
    <cellStyle name="Comma 4 27 2" xfId="582" xr:uid="{00BC7ABF-927E-4538-9CC7-E4C169382DBC}"/>
    <cellStyle name="Comma 4 3" xfId="409" xr:uid="{F476F0D3-74AB-455F-B111-B64A2639AEC5}"/>
    <cellStyle name="Comma 4 3 2" xfId="612" xr:uid="{DBE44253-6C5D-4582-9325-08B0F6EF7FB6}"/>
    <cellStyle name="Comma 4 3 2 3 2 3" xfId="305" xr:uid="{9D5E10CF-9186-4178-8EBF-44C478B04BDB}"/>
    <cellStyle name="Comma 4 4" xfId="401" xr:uid="{BEEA106F-9898-440F-8F0E-315D46EEA25D}"/>
    <cellStyle name="Comma 4 4 2" xfId="569" xr:uid="{7629D64E-615C-4BB3-B686-2BAC820A336F}"/>
    <cellStyle name="Comma 4 4 8 3 3" xfId="57" xr:uid="{00000000-0005-0000-0000-000038000000}"/>
    <cellStyle name="Comma 4 4 8 3 3 2" xfId="532" xr:uid="{3EA76390-3EA0-4E10-B7A9-A052B9F5BF3C}"/>
    <cellStyle name="Comma 4 4 8 3 3 3" xfId="243" xr:uid="{F97A5DED-C59D-40D1-8E7C-C3EAD94D1FE2}"/>
    <cellStyle name="Comma 4 5" xfId="527" xr:uid="{3B2E5ABA-E8C1-4EBA-B798-2B4171261725}"/>
    <cellStyle name="Comma 4 6" xfId="239" xr:uid="{B8AA380F-76E5-4B7A-913E-BCA317F3A3B9}"/>
    <cellStyle name="Comma 4 8" xfId="196" xr:uid="{BF7564A2-CD66-4749-8DFD-286C3B810362}"/>
    <cellStyle name="Comma 4 9" xfId="180" xr:uid="{B3257C28-15AA-4796-A46A-7A740E900C1B}"/>
    <cellStyle name="Comma 42" xfId="58" xr:uid="{00000000-0005-0000-0000-000039000000}"/>
    <cellStyle name="Comma 42 2" xfId="533" xr:uid="{4C8D23C4-DEFF-432D-965A-30B4BBD7F0A0}"/>
    <cellStyle name="Comma 42 3" xfId="244" xr:uid="{20E81AE8-9D45-4BD9-B37A-0CFECE7921C3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3" xfId="246" xr:uid="{154AEA7B-8649-4A1E-A003-D6D06C90E9A4}"/>
    <cellStyle name="Comma 43 3" xfId="534" xr:uid="{9630E0AB-D105-4A1D-8C89-706D7969A6D5}"/>
    <cellStyle name="Comma 43 4" xfId="245" xr:uid="{1EE3DC6C-6993-4628-A113-DBE641BA892E}"/>
    <cellStyle name="Comma 44 2" xfId="156" xr:uid="{40FAE625-7929-45BA-9617-0527B335D2B7}"/>
    <cellStyle name="Comma 5" xfId="61" xr:uid="{00000000-0005-0000-0000-00003C000000}"/>
    <cellStyle name="Comma 5 11 6 3 2" xfId="153" xr:uid="{44CF078F-0F6D-4A26-B8BC-F2F899FFEAA6}"/>
    <cellStyle name="Comma 5 2" xfId="471" xr:uid="{E944D0E4-4E21-4C92-82E3-3AF877279FFC}"/>
    <cellStyle name="Comma 5 2 2 2 2 5 3" xfId="132" xr:uid="{B7BB6E56-5F2D-4F51-9C3C-290C112BCB0F}"/>
    <cellStyle name="Comma 5 2 2 2 2 5 3 2" xfId="660" xr:uid="{0895A16D-588C-4C2B-A043-96792FDFE1E5}"/>
    <cellStyle name="Comma 5 3" xfId="472" xr:uid="{62702FA4-D84F-4E42-A635-C75B25B5C224}"/>
    <cellStyle name="Comma 5 4" xfId="450" xr:uid="{F96396E6-1F73-416B-84AE-121921A27E9B}"/>
    <cellStyle name="Comma 5 4 2" xfId="637" xr:uid="{A62B1D33-A10A-4EC0-9489-C1E05BC73DB7}"/>
    <cellStyle name="Comma 5 5" xfId="536" xr:uid="{D1B0ADDE-4513-4B83-A9CA-FC1ACCEB5A09}"/>
    <cellStyle name="Comma 5 6" xfId="247" xr:uid="{4183DAC8-F316-4705-BF7F-004719747F30}"/>
    <cellStyle name="Comma 58 7" xfId="301" xr:uid="{1307C30D-46DE-44EF-974B-AB6A016B8F62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 3" xfId="605" xr:uid="{FEC2A7EC-DB34-481F-9F5E-5AABB75B5F98}"/>
    <cellStyle name="Comma 6 20" xfId="317" xr:uid="{8CD55E0E-51B5-4F1E-8D03-34D9BCE93156}"/>
    <cellStyle name="Comma 6 3" xfId="359" xr:uid="{604E934A-4568-41CC-B225-226711807290}"/>
    <cellStyle name="Comma 6 3 2" xfId="568" xr:uid="{57CD9EF5-5EB2-4F7B-A0D3-58C4E38D238B}"/>
    <cellStyle name="Comma 6 3 3" xfId="588" xr:uid="{C492B56A-ADE4-4451-847A-3BBCCD44C72B}"/>
    <cellStyle name="Comma 6 4" xfId="537" xr:uid="{496B3936-ECF6-4A17-A21E-30079B84EFED}"/>
    <cellStyle name="Comma 6 4 2" xfId="621" xr:uid="{02FED13D-1922-4092-B37B-D787BE32B649}"/>
    <cellStyle name="Comma 6 5" xfId="638" xr:uid="{BCAE470D-6B3D-49F8-8CF1-8926C99DB803}"/>
    <cellStyle name="Comma 6 6" xfId="627" xr:uid="{68E7B258-C034-4B9A-86C3-529AEAE78604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3" xfId="250" xr:uid="{337B8EA5-BAE6-4B2E-B710-95F3CD96706D}"/>
    <cellStyle name="Comma 7 11 3" xfId="539" xr:uid="{1D17905F-7D2C-4705-B480-D7A714CEB27B}"/>
    <cellStyle name="Comma 7 11 4" xfId="249" xr:uid="{E934548B-7832-4E6A-8F22-FF45D1D2CD94}"/>
    <cellStyle name="Comma 7 2" xfId="248" xr:uid="{6745F795-5EAE-4B97-ABF3-77DBA61CDDC1}"/>
    <cellStyle name="Comma 7 2 2" xfId="639" xr:uid="{9B0BB836-14AC-4FCA-8445-68D61CEA33C7}"/>
    <cellStyle name="Comma 7 3" xfId="374" xr:uid="{226D8165-BDF3-4AA7-9712-6CF0B798C4A1}"/>
    <cellStyle name="Comma 7 3 2" xfId="645" xr:uid="{4F43964D-A509-4AE9-AAC0-59255AF2C1B6}"/>
    <cellStyle name="Comma 7 4" xfId="454" xr:uid="{A0333D29-81E2-4502-BE16-7D20E069CFE2}"/>
    <cellStyle name="Comma 7 5" xfId="538" xr:uid="{DCD1C031-D489-47F3-A556-3CA99C4ADF09}"/>
    <cellStyle name="Comma 7 6" xfId="127" xr:uid="{EEA2FE4F-1E93-45CA-89A4-28583A1A3C0D}"/>
    <cellStyle name="Comma 70" xfId="379" xr:uid="{77352122-0B89-4AF2-9876-9E1BFAA03469}"/>
    <cellStyle name="Comma 71" xfId="383" xr:uid="{F1188540-3E06-4FC9-A1B6-0B52AA67A7AF}"/>
    <cellStyle name="Comma 8" xfId="66" xr:uid="{00000000-0005-0000-0000-000041000000}"/>
    <cellStyle name="Comma 8 2" xfId="364" xr:uid="{596F0E5C-E59A-4D96-BD1C-FCAC8E1B31EF}"/>
    <cellStyle name="Comma 8 3" xfId="457" xr:uid="{330EC4D4-0F26-412C-B89E-6500F89EB17C}"/>
    <cellStyle name="Comma 8 4" xfId="541" xr:uid="{1603AEBB-65CB-40EC-944E-8ED6E03AB6A8}"/>
    <cellStyle name="Comma 8 5" xfId="251" xr:uid="{C2D7DEC5-38E7-44C2-A86B-9031B98941A4}"/>
    <cellStyle name="Comma 9" xfId="219" xr:uid="{7A725658-14B8-45FE-8D4A-36244C3E3111}"/>
    <cellStyle name="Comma 9 2" xfId="460" xr:uid="{95659F23-A9C2-4F24-A9F7-ED5CC9B80C93}"/>
    <cellStyle name="Comma 90 2 5" xfId="314" xr:uid="{65F1ED61-58B2-422E-94A3-F3C8079CDE53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3" xfId="616" xr:uid="{D8D0FB0D-5826-4754-9CD3-0304A477E708}"/>
    <cellStyle name="Hyperlink 2 4" xfId="628" xr:uid="{694EF5A8-BAE5-49BE-ACFD-42FB1C01BA82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" xfId="643" xr:uid="{74B3FBCA-424C-43CB-9D68-A1C4706BE67C}"/>
    <cellStyle name="Normal 10 2 2 2" xfId="428" xr:uid="{BD677E46-52CA-4E6A-A802-7A9F7408FCDD}"/>
    <cellStyle name="Normal 10 2 2 2 2" xfId="607" xr:uid="{E920A479-0881-44AB-9D77-1E124CB5CCBC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 2" xfId="624" xr:uid="{96C9956A-CA66-4BA0-834B-F08E300F8770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3 2 2" xfId="640" xr:uid="{E7EA8705-3911-47B4-80A6-2E3676075B35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5 2 2" xfId="619" xr:uid="{E29AEFF0-1300-4127-B4BB-7778C8B5B954}"/>
    <cellStyle name="Normal 186" xfId="274" xr:uid="{98A5EC99-F5C5-4584-B2F7-0A450E20E783}"/>
    <cellStyle name="Normal 186 11" xfId="329" xr:uid="{87FC8AEF-575B-450E-85B4-071F631B925B}"/>
    <cellStyle name="Normal 186 12" xfId="294" xr:uid="{EF1D62C7-5287-4C86-B2A3-3C34007D4C05}"/>
    <cellStyle name="Normal 186 2" xfId="258" xr:uid="{9F59D42C-766A-4713-9260-92B8F68D45C4}"/>
    <cellStyle name="Normal 186 2 2" xfId="575" xr:uid="{16ECA2BC-E251-43B5-993D-9B653F686272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7" xfId="475" xr:uid="{FCB92DEB-99BE-48F2-A037-F52D33531D15}"/>
    <cellStyle name="Normal 2 27 2" xfId="597" xr:uid="{623B0D68-627A-4646-97F9-9BAA121B7D0E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1" xfId="333" xr:uid="{9DE0A2C8-FC6A-4C82-9427-5D8A0A771D53}"/>
    <cellStyle name="Normal 2 31 2" xfId="576" xr:uid="{E5879C82-C9F0-44AA-8D74-58B0CE467B50}"/>
    <cellStyle name="Normal 2 4" xfId="84" xr:uid="{00000000-0005-0000-0000-000054000000}"/>
    <cellStyle name="Normal 2 4 2" xfId="393" xr:uid="{A7C5BC70-560B-4F94-A54F-511E966CEB99}"/>
    <cellStyle name="Normal 2 4 3" xfId="356" xr:uid="{8E4149E0-FA01-4C97-AB84-70F2D8BB580A}"/>
    <cellStyle name="Normal 2 4 4" xfId="85" xr:uid="{00000000-0005-0000-0000-000055000000}"/>
    <cellStyle name="Normal 2 4 5" xfId="618" xr:uid="{9325A9D8-B674-40F0-960E-DD2D83BF5B14}"/>
    <cellStyle name="Normal 2 5" xfId="86" xr:uid="{00000000-0005-0000-0000-000056000000}"/>
    <cellStyle name="Normal 2 5 2" xfId="625" xr:uid="{129AE480-6206-43AB-96D4-BAC2EDBC9952}"/>
    <cellStyle name="Normal 2 6" xfId="87" xr:uid="{00000000-0005-0000-0000-000057000000}"/>
    <cellStyle name="Normal 2 6 2" xfId="542" xr:uid="{ADD7AF62-B4A9-4AF9-9935-91479DA79F78}"/>
    <cellStyle name="Normal 2 6 3" xfId="259" xr:uid="{4D3B2035-CB9C-415B-9C29-2A8F0CFF7BF9}"/>
    <cellStyle name="Normal 2 6 4" xfId="646" xr:uid="{517ED9B7-937B-4197-8535-75EC1DC5E460}"/>
    <cellStyle name="Normal 2 8 6" xfId="170" xr:uid="{67DB94DA-2972-4CF9-9EB0-6E53BC8C198B}"/>
    <cellStyle name="Normal 2 9 3 3 2 3" xfId="631" xr:uid="{808C7A6C-DC97-4841-A038-145B41EA8951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3 3" xfId="650" xr:uid="{6D885EF5-CCE1-412B-925C-B34B00AADF84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7 2 2" xfId="579" xr:uid="{B26CD33F-6FCC-4D8F-BF22-F6643822DE10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73 2" xfId="600" xr:uid="{3A17D81F-695B-471D-ACD6-C1C862A58580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81 2 2" xfId="602" xr:uid="{05EEB706-FCDC-431C-B9B1-CED88774209E}"/>
    <cellStyle name="Normal 29" xfId="484" xr:uid="{60DA0895-61EE-4CEB-999B-F8D742D64D8D}"/>
    <cellStyle name="Normal 294" xfId="352" xr:uid="{D108BF3D-4254-4E30-AAF2-CC228C29B4F6}"/>
    <cellStyle name="Normal 294 2" xfId="590" xr:uid="{ED3D44CA-889F-4411-9855-DB7F86105AE2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2 3" xfId="586" xr:uid="{086E0F04-E00C-4D5F-AA69-FD659E4E0DC1}"/>
    <cellStyle name="Normal 3 3 3" xfId="179" xr:uid="{A819021B-3C27-4FC9-ABE8-4784CB309DB0}"/>
    <cellStyle name="Normal 3 3 4" xfId="347" xr:uid="{B0A7A756-39F5-4B78-92FE-D4F6BFF8CF6C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3" xfId="452" xr:uid="{F24EF5CB-43AA-4070-BBA3-0EE21F53025D}"/>
    <cellStyle name="Normal 3 4 3 2 5 3" xfId="138" xr:uid="{FA9323F5-4EB2-4CD0-AF9F-9AD8D7A446F8}"/>
    <cellStyle name="Normal 3 4 3 2 5 3 4" xfId="144" xr:uid="{EC652FFE-CEAB-4D16-BE99-BFFE1C355030}"/>
    <cellStyle name="Normal 3 4 4" xfId="543" xr:uid="{20783B5A-D564-4658-860B-B4D68AEE0345}"/>
    <cellStyle name="Normal 3 4 5" xfId="261" xr:uid="{67E0F0F9-03E0-4E40-8D5D-9D5384216F6A}"/>
    <cellStyle name="Normal 3 5" xfId="97" xr:uid="{00000000-0005-0000-0000-000061000000}"/>
    <cellStyle name="Normal 3 6" xfId="394" xr:uid="{E258BE28-D0A0-4415-8A8E-E25F02A4206B}"/>
    <cellStyle name="Normal 3 6 2" xfId="649" xr:uid="{C0AE39B1-6E06-490E-9BCC-2996E775E18E}"/>
    <cellStyle name="Normal 3 7" xfId="187" xr:uid="{4593D669-51DC-4F02-A4DD-5BA3433D16F6}"/>
    <cellStyle name="Normal 3 7 2" xfId="384" xr:uid="{3D0AD1BB-696D-4BD5-9B54-946BDFDF3C17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1 2" xfId="593" xr:uid="{AC55A536-6843-4B06-9382-439FCB7D3763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 2" xfId="577" xr:uid="{4C93FE7E-6B8C-4686-AC91-1AD7920BB0D9}"/>
    <cellStyle name="Normal 345" xfId="271" xr:uid="{8690E82E-FE36-4E83-8CD8-4E55A118FF25}"/>
    <cellStyle name="Normal 345 2" xfId="256" xr:uid="{5CF88000-8C8E-460A-99F0-5F1833C1FD1C}"/>
    <cellStyle name="Normal 345 2 2" xfId="573" xr:uid="{03F0B98C-1611-4FA6-96C0-118B46D79931}"/>
    <cellStyle name="Normal 345 3" xfId="325" xr:uid="{7C4F5294-0FE5-4E41-9DD7-BCCF1B3C769A}"/>
    <cellStyle name="Normal 348" xfId="98" xr:uid="{00000000-0005-0000-0000-000062000000}"/>
    <cellStyle name="Normal 348 2" xfId="544" xr:uid="{02D49EB7-5B2A-476F-BD9D-8CCD75BB6544}"/>
    <cellStyle name="Normal 348 3" xfId="331" xr:uid="{BBD7CB10-D6A9-4176-AA48-B2B03D1A96D3}"/>
    <cellStyle name="Normal 348 4" xfId="262" xr:uid="{9B7DADA0-0B2C-455E-B7B7-4EA584D3FAC3}"/>
    <cellStyle name="Normal 35" xfId="491" xr:uid="{3764BA96-BD64-4157-A849-EA7844BA09BB}"/>
    <cellStyle name="Normal 35 2" xfId="555" xr:uid="{5DBD5920-3C68-4FBC-AAB6-3F7BF855C4BB}"/>
    <cellStyle name="Normal 353" xfId="99" xr:uid="{00000000-0005-0000-0000-000063000000}"/>
    <cellStyle name="Normal 353 2" xfId="191" xr:uid="{FA6CE527-8420-463D-A1E2-70798DA41B6E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6 3" xfId="592" xr:uid="{8CE9D925-D917-4A17-82D0-F257F4B8EB6E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 2" xfId="620" xr:uid="{F488809C-B83C-4265-BC8E-6A73EE821B07}"/>
    <cellStyle name="Normal 360" xfId="282" xr:uid="{073C7E28-8B7B-47FF-A32E-3063646791C3}"/>
    <cellStyle name="Normal 364" xfId="348" xr:uid="{64118B0D-781D-4402-94BA-C94DB37EFBFB}"/>
    <cellStyle name="Normal 364 2" xfId="587" xr:uid="{12C9CF5C-39FA-41DB-BDEB-331F661E402F}"/>
    <cellStyle name="Normal 37" xfId="201" xr:uid="{D6193273-ACED-4403-BB11-9D680808B405}"/>
    <cellStyle name="Normal 37 2" xfId="632" xr:uid="{3C395DDD-F706-4145-A19F-712AF872458F}"/>
    <cellStyle name="Normal 38" xfId="189" xr:uid="{CD63988C-04F3-4753-80E6-DB6F9CDED18A}"/>
    <cellStyle name="Normal 38 2" xfId="644" xr:uid="{3483756E-968F-4B70-AA88-2E20D8448D86}"/>
    <cellStyle name="Normal 38 3" xfId="376" xr:uid="{085321D9-B31C-4DDC-8D91-38FD1DD7A3AB}"/>
    <cellStyle name="Normal 38 3 2" xfId="653" xr:uid="{5566DB9F-8422-4271-8914-339088454416}"/>
    <cellStyle name="Normal 389" xfId="335" xr:uid="{311A32E5-04DA-4776-986A-E8BF7BCB0000}"/>
    <cellStyle name="Normal 39" xfId="185" xr:uid="{8961C284-5B50-4C69-850E-1F71210483ED}"/>
    <cellStyle name="Normal 39 2" xfId="651" xr:uid="{89417BD1-8343-451E-AD9C-2C30B2039319}"/>
    <cellStyle name="Normal 391" xfId="293" xr:uid="{E757E2C9-9092-4517-9D52-7C36398CEF97}"/>
    <cellStyle name="Normal 391 2" xfId="278" xr:uid="{0B7081FD-32FB-468A-8304-E6088648A4D1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4 2" xfId="570" xr:uid="{78E5F824-6C21-4F04-AC0D-F8DC410C96BE}"/>
    <cellStyle name="Normal 4 5" xfId="260" xr:uid="{5BBA65BF-0AD0-4B06-83F6-2726C3F51E00}"/>
    <cellStyle name="Normal 4 5 2" xfId="642" xr:uid="{D10090BA-D7BC-4424-88B4-A1D029E6968B}"/>
    <cellStyle name="Normal 4 6" xfId="390" xr:uid="{3AD20DE4-04FE-43A5-A196-072F76DB46E2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5" xfId="553" xr:uid="{F4D2F6F7-DBBB-46E6-A4DD-223F0E1186BC}"/>
    <cellStyle name="Normal 46" xfId="657" xr:uid="{FB1232FA-3CC3-4B3E-8E7F-C75C1E0C35CD}"/>
    <cellStyle name="Normal 47" xfId="406" xr:uid="{A781D809-A25A-4536-8EC4-92853593EC65}"/>
    <cellStyle name="Normal 47 2" xfId="615" xr:uid="{FB7B0FD3-8A58-4DE9-8E49-A73331897F2D}"/>
    <cellStyle name="Normal 48" xfId="408" xr:uid="{7FAEE686-6FAF-4C32-A418-6B90A547F2AE}"/>
    <cellStyle name="Normal 48 2" xfId="613" xr:uid="{51233059-2D79-4802-8B16-73EB614D3F30}"/>
    <cellStyle name="Normal 49" xfId="659" xr:uid="{CEEA97E2-D7D5-4838-AF71-6E77935EEA29}"/>
    <cellStyle name="Normal 5" xfId="108" xr:uid="{00000000-0005-0000-0000-00006C000000}"/>
    <cellStyle name="Normal 5 11" xfId="321" xr:uid="{831CA78A-2BF0-494C-AC18-2929EE3D3672}"/>
    <cellStyle name="Normal 5 2" xfId="109" xr:uid="{00000000-0005-0000-0000-00006D000000}"/>
    <cellStyle name="Normal 5 2 2" xfId="405" xr:uid="{7B8E68BA-00A1-4E42-B54C-BE5717D3A1D8}"/>
    <cellStyle name="Normal 5 2 2 2" xfId="567" xr:uid="{66396818-0076-4397-A6B0-21DCA1BC06B0}"/>
    <cellStyle name="Normal 5 2 2 2 6 4" xfId="143" xr:uid="{6BBC7246-AF6A-4C75-8FE2-2252D7658BE6}"/>
    <cellStyle name="Normal 5 2 2 4 2 4 3" xfId="148" xr:uid="{3A7BF8DD-BFE1-4930-8C19-29760DA961C6}"/>
    <cellStyle name="Normal 5 2 3" xfId="545" xr:uid="{3E8BEB6D-71E2-4C9A-9C67-AA8D8FC33E9F}"/>
    <cellStyle name="Normal 5 2 3 6 3" xfId="131" xr:uid="{E9F908C0-EB62-46F6-8E7C-A93B4240CF0E}"/>
    <cellStyle name="Normal 5 2 4" xfId="263" xr:uid="{67952E71-66A1-4BC0-BDB5-1482ACC5EBF9}"/>
    <cellStyle name="Normal 5 2 7 2 3 3" xfId="152" xr:uid="{C22D61C2-16DE-41F0-986B-036FB82EB7A3}"/>
    <cellStyle name="Normal 5 2 7 2 4 3" xfId="147" xr:uid="{16DB6E48-7075-46D3-9282-4F27FC495985}"/>
    <cellStyle name="Normal 5 2 7 6 3" xfId="141" xr:uid="{C16010A5-F5DA-4CE3-BFDF-F50EF5D39B54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5 6" xfId="563" xr:uid="{B367B995-676A-4A42-96B8-FF6921600CAB}"/>
    <cellStyle name="Normal 50" xfId="661" xr:uid="{6ECBEDEC-5D0B-4474-A43C-5FC49FC7B604}"/>
    <cellStyle name="Normal 51" xfId="663" xr:uid="{CED0F8ED-6DFF-4DF1-9756-69111F5167E9}"/>
    <cellStyle name="Normal 52" xfId="665" xr:uid="{CEAE0E29-337F-4BA5-8572-9A75F71AADCB}"/>
    <cellStyle name="Normal 53" xfId="664" xr:uid="{1BDFEF07-B808-4E12-A18A-67D37B6748C5}"/>
    <cellStyle name="Normal 54" xfId="666" xr:uid="{97107619-AA44-4044-9602-DB0C299F0E31}"/>
    <cellStyle name="Normal 55" xfId="669" xr:uid="{A5311C46-A27E-418F-8963-5A38628EA34D}"/>
    <cellStyle name="Normal 56" xfId="668" xr:uid="{FBD873AC-83FC-4A8A-95BA-BDDC99A04103}"/>
    <cellStyle name="Normal 57" xfId="670" xr:uid="{7A4FC7FC-E55C-440F-960E-1FCC9C6F40DC}"/>
    <cellStyle name="Normal 58" xfId="667" xr:uid="{EF82B1E6-8AF1-46CD-97FB-D1F6391FC3BC}"/>
    <cellStyle name="Normal 59" xfId="671" xr:uid="{F27F6F5A-9AB8-4F65-8CAD-9B51A44B9A4D}"/>
    <cellStyle name="Normal 6" xfId="110" xr:uid="{00000000-0005-0000-0000-00006E000000}"/>
    <cellStyle name="Normal 6 2" xfId="264" xr:uid="{F641147C-3DA9-46FE-8916-9D02D3A0C0AB}"/>
    <cellStyle name="Normal 6 3" xfId="371" xr:uid="{65BDE08D-D9B4-4416-AB8C-57AD12ACCAE6}"/>
    <cellStyle name="Normal 6 4" xfId="546" xr:uid="{D132E258-F6E9-402F-82AB-B3A43E94C998}"/>
    <cellStyle name="Normal 6 5" xfId="128" xr:uid="{D02A97C1-8AB6-4E88-9606-CEE2B671E7C4}"/>
    <cellStyle name="Normal 6 6" xfId="622" xr:uid="{1821B31C-D867-4573-8869-75F91287AC2D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3" xfId="466" xr:uid="{ED978B07-D2E9-4CD8-AD7F-4FFA0CE38317}"/>
    <cellStyle name="Normal 7 4" xfId="399" xr:uid="{929B03F8-22EE-4DE1-8B33-FB98D2296982}"/>
    <cellStyle name="Normal 7 4 2" xfId="581" xr:uid="{62FE513B-CD3C-48A0-AA8A-AAB90D7CEDA4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3" xfId="400" xr:uid="{273AB71F-05DA-4736-8BD0-1A5722DD37C7}"/>
    <cellStyle name="Normal 8 3 2" xfId="566" xr:uid="{AC1BBC27-0315-432E-8AF6-7BB1D29549DF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EGCO_June10 TE" xfId="655" xr:uid="{E28386C4-3343-490E-AE90-7E2987314DE4}"/>
    <cellStyle name="Normal_Gulf Electric Q1'03(Revised 28 Apr )" xfId="114" xr:uid="{00000000-0005-0000-0000-000072000000}"/>
    <cellStyle name="Normal_KEGCO_2002" xfId="656" xr:uid="{33D45729-001E-424D-BBFC-79AE77B01D08}"/>
    <cellStyle name="Note" xfId="115" builtinId="10" customBuiltin="1"/>
    <cellStyle name="Note 2" xfId="267" xr:uid="{1AF8465F-3F2D-4428-84CB-BA17C0DCD046}"/>
    <cellStyle name="Note 3" xfId="547" xr:uid="{622733FC-E735-4D09-AA42-CB0166973B2A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2 2" xfId="571" xr:uid="{EF97698D-84AC-4846-A8F0-813B26C847AD}"/>
    <cellStyle name="Percent 104 4" xfId="323" xr:uid="{1C57E030-94A0-4F47-B7B6-5B0B8932579E}"/>
    <cellStyle name="Percent 11" xfId="193" xr:uid="{101E9CE8-1BBA-41EA-99C3-33C2F9C8701D}"/>
    <cellStyle name="Percent 117" xfId="117" xr:uid="{00000000-0005-0000-0000-000075000000}"/>
    <cellStyle name="Percent 117 2" xfId="548" xr:uid="{A99D1CF2-A522-4FB8-A52E-E3B12B8ADA4B}"/>
    <cellStyle name="Percent 117 3" xfId="269" xr:uid="{2B435A61-B726-4E2C-9C67-2F7A60C4CF85}"/>
    <cellStyle name="Percent 130" xfId="281" xr:uid="{ACAA30C1-3BB8-4D25-8F92-5F7A52422526}"/>
    <cellStyle name="Percent 14" xfId="165" xr:uid="{5E6F2A7E-95FC-423C-8FD5-270D2EFBD3EB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2 4" xfId="564" xr:uid="{F11A4BD9-D4B0-439E-8F11-E18E8B225B42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" xfId="641" xr:uid="{A18D795D-379B-4A25-92B9-8DCE61A91BD2}"/>
    <cellStyle name="Percent 3 2 2 8 3" xfId="441" xr:uid="{AA65DDB0-69C8-4C0A-9096-1C70A258A787}"/>
    <cellStyle name="Percent 3 2 2 8 3 2" xfId="603" xr:uid="{96A9A50C-6113-41F9-A906-006708C081C4}"/>
    <cellStyle name="Percent 3 3" xfId="595" xr:uid="{A091C66C-8347-4822-B49A-5329556A9B3D}"/>
    <cellStyle name="Percent 4" xfId="662" xr:uid="{5C8D3F34-8192-4A13-BF90-39775EF3F38D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AFAFA"/>
      <color rgb="FFFABC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sheetPr codeName="Sheet1">
    <tabColor theme="9" tint="0.59999389629810485"/>
  </sheetPr>
  <dimension ref="A1:L146"/>
  <sheetViews>
    <sheetView tabSelected="1" zoomScaleNormal="100" zoomScaleSheetLayoutView="109" workbookViewId="0"/>
  </sheetViews>
  <sheetFormatPr defaultColWidth="9.42578125" defaultRowHeight="20.100000000000001" customHeight="1"/>
  <cols>
    <col min="1" max="2" width="1.5703125" style="105" customWidth="1"/>
    <col min="3" max="3" width="28.28515625" style="105" customWidth="1"/>
    <col min="4" max="4" width="8.28515625" style="106" bestFit="1" customWidth="1"/>
    <col min="5" max="5" width="0.5703125" style="105" customWidth="1"/>
    <col min="6" max="6" width="13.85546875" style="83" customWidth="1"/>
    <col min="7" max="7" width="0.5703125" style="83" customWidth="1"/>
    <col min="8" max="8" width="13.85546875" style="83" customWidth="1"/>
    <col min="9" max="9" width="0.5703125" style="27" customWidth="1"/>
    <col min="10" max="10" width="13.85546875" style="83" customWidth="1"/>
    <col min="11" max="11" width="0.5703125" style="83" customWidth="1"/>
    <col min="12" max="12" width="13.85546875" style="83" customWidth="1"/>
    <col min="13" max="16384" width="9.42578125" style="105"/>
  </cols>
  <sheetData>
    <row r="1" spans="1:12" ht="20.100000000000001" customHeight="1">
      <c r="A1" s="71" t="s">
        <v>0</v>
      </c>
      <c r="B1" s="104"/>
    </row>
    <row r="2" spans="1:12" ht="20.100000000000001" customHeight="1">
      <c r="A2" s="104" t="s">
        <v>1</v>
      </c>
      <c r="B2" s="104"/>
    </row>
    <row r="3" spans="1:12" ht="20.100000000000001" customHeight="1">
      <c r="A3" s="107" t="s">
        <v>262</v>
      </c>
      <c r="B3" s="107"/>
      <c r="C3" s="108"/>
      <c r="D3" s="109"/>
      <c r="E3" s="108"/>
      <c r="F3" s="110"/>
      <c r="G3" s="110"/>
      <c r="H3" s="110"/>
      <c r="I3" s="111"/>
      <c r="J3" s="110"/>
      <c r="K3" s="110"/>
      <c r="L3" s="110"/>
    </row>
    <row r="4" spans="1:12" ht="20.100000000000001" customHeight="1">
      <c r="A4" s="104"/>
      <c r="B4" s="104"/>
    </row>
    <row r="5" spans="1:12" ht="18.95" customHeight="1">
      <c r="A5" s="104"/>
      <c r="B5" s="104"/>
      <c r="F5" s="245" t="s">
        <v>2</v>
      </c>
      <c r="G5" s="245"/>
      <c r="H5" s="245"/>
      <c r="I5" s="3"/>
      <c r="J5" s="245" t="s">
        <v>3</v>
      </c>
      <c r="K5" s="245"/>
      <c r="L5" s="245"/>
    </row>
    <row r="6" spans="1:12" ht="18.95" customHeight="1">
      <c r="A6" s="104"/>
      <c r="B6" s="104"/>
      <c r="F6" s="4" t="s">
        <v>4</v>
      </c>
      <c r="G6" s="29"/>
      <c r="H6" s="4" t="s">
        <v>5</v>
      </c>
      <c r="I6" s="30"/>
      <c r="J6" s="4" t="s">
        <v>4</v>
      </c>
      <c r="K6" s="29"/>
      <c r="L6" s="4" t="s">
        <v>5</v>
      </c>
    </row>
    <row r="7" spans="1:12" ht="18.95" customHeight="1">
      <c r="A7" s="104"/>
      <c r="B7" s="104"/>
      <c r="F7" s="5" t="s">
        <v>263</v>
      </c>
      <c r="G7" s="29"/>
      <c r="H7" s="4" t="s">
        <v>6</v>
      </c>
      <c r="I7" s="30"/>
      <c r="J7" s="5" t="s">
        <v>263</v>
      </c>
      <c r="K7" s="29"/>
      <c r="L7" s="4" t="s">
        <v>6</v>
      </c>
    </row>
    <row r="8" spans="1:12" ht="18.95" customHeight="1">
      <c r="E8" s="104"/>
      <c r="F8" s="5" t="s">
        <v>7</v>
      </c>
      <c r="G8" s="29"/>
      <c r="H8" s="5" t="s">
        <v>8</v>
      </c>
      <c r="I8" s="30"/>
      <c r="J8" s="5" t="s">
        <v>7</v>
      </c>
      <c r="K8" s="29"/>
      <c r="L8" s="5" t="s">
        <v>8</v>
      </c>
    </row>
    <row r="9" spans="1:12" ht="18.95" customHeight="1">
      <c r="D9" s="112" t="s">
        <v>9</v>
      </c>
      <c r="E9" s="104"/>
      <c r="F9" s="2" t="s">
        <v>10</v>
      </c>
      <c r="G9" s="29"/>
      <c r="H9" s="2" t="s">
        <v>10</v>
      </c>
      <c r="I9" s="5"/>
      <c r="J9" s="2" t="s">
        <v>10</v>
      </c>
      <c r="K9" s="29"/>
      <c r="L9" s="2" t="s">
        <v>10</v>
      </c>
    </row>
    <row r="10" spans="1:12" ht="6" customHeight="1">
      <c r="A10" s="71"/>
      <c r="B10" s="23"/>
      <c r="C10" s="23"/>
      <c r="D10" s="102"/>
      <c r="E10" s="23"/>
      <c r="F10" s="38"/>
      <c r="G10" s="38"/>
      <c r="H10" s="38"/>
      <c r="I10" s="6"/>
      <c r="J10" s="38"/>
      <c r="K10" s="38"/>
      <c r="L10" s="38"/>
    </row>
    <row r="11" spans="1:12" ht="18.95" customHeight="1">
      <c r="A11" s="71" t="s">
        <v>11</v>
      </c>
      <c r="B11" s="23"/>
      <c r="C11" s="23"/>
      <c r="D11" s="102"/>
      <c r="E11" s="23"/>
      <c r="F11" s="38"/>
      <c r="G11" s="38"/>
      <c r="H11" s="38"/>
      <c r="I11" s="6"/>
      <c r="J11" s="38"/>
      <c r="K11" s="38"/>
      <c r="L11" s="38"/>
    </row>
    <row r="12" spans="1:12" ht="6" customHeight="1">
      <c r="A12" s="71"/>
      <c r="B12" s="23"/>
      <c r="C12" s="23"/>
      <c r="D12" s="102"/>
      <c r="E12" s="23"/>
      <c r="F12" s="38"/>
      <c r="G12" s="38"/>
      <c r="H12" s="38"/>
      <c r="I12" s="6"/>
      <c r="J12" s="38"/>
      <c r="K12" s="38"/>
      <c r="L12" s="38"/>
    </row>
    <row r="13" spans="1:12" ht="18.95" customHeight="1">
      <c r="A13" s="71" t="s">
        <v>12</v>
      </c>
      <c r="B13" s="23"/>
      <c r="C13" s="23"/>
      <c r="D13" s="102"/>
      <c r="E13" s="23"/>
      <c r="F13" s="38"/>
      <c r="G13" s="38"/>
      <c r="H13" s="38"/>
      <c r="I13" s="6"/>
      <c r="J13" s="38"/>
      <c r="K13" s="38"/>
      <c r="L13" s="38"/>
    </row>
    <row r="14" spans="1:12" ht="6" customHeight="1">
      <c r="A14" s="71"/>
      <c r="B14" s="23"/>
      <c r="C14" s="23"/>
      <c r="D14" s="102"/>
      <c r="E14" s="23"/>
      <c r="F14" s="38"/>
      <c r="G14" s="38"/>
      <c r="H14" s="38"/>
      <c r="I14" s="6"/>
      <c r="J14" s="38"/>
      <c r="K14" s="38"/>
      <c r="L14" s="38"/>
    </row>
    <row r="15" spans="1:12" ht="18.95" customHeight="1">
      <c r="A15" s="113" t="s">
        <v>13</v>
      </c>
      <c r="B15" s="113"/>
      <c r="C15" s="113"/>
      <c r="D15" s="102"/>
      <c r="E15" s="23"/>
      <c r="F15" s="38">
        <v>12945632164</v>
      </c>
      <c r="G15" s="38"/>
      <c r="H15" s="114">
        <v>9796904101</v>
      </c>
      <c r="I15" s="114"/>
      <c r="J15" s="114">
        <v>4027023808</v>
      </c>
      <c r="K15" s="114"/>
      <c r="L15" s="114">
        <v>1247146215</v>
      </c>
    </row>
    <row r="16" spans="1:12" ht="18.95" customHeight="1">
      <c r="A16" s="7" t="s">
        <v>14</v>
      </c>
      <c r="B16" s="7"/>
      <c r="C16" s="113"/>
      <c r="D16" s="102"/>
      <c r="E16" s="23"/>
      <c r="F16" s="38">
        <v>298703683</v>
      </c>
      <c r="G16" s="38"/>
      <c r="H16" s="114">
        <v>98264603</v>
      </c>
      <c r="I16" s="114"/>
      <c r="J16" s="114">
        <v>0</v>
      </c>
      <c r="K16" s="114"/>
      <c r="L16" s="114">
        <v>0</v>
      </c>
    </row>
    <row r="17" spans="1:12" ht="18.95" customHeight="1">
      <c r="A17" s="7" t="s">
        <v>15</v>
      </c>
      <c r="B17" s="7"/>
      <c r="C17" s="7"/>
      <c r="D17" s="102">
        <v>7</v>
      </c>
      <c r="E17" s="23"/>
      <c r="F17" s="38">
        <v>3187513336</v>
      </c>
      <c r="G17" s="38"/>
      <c r="H17" s="114">
        <v>3836865347</v>
      </c>
      <c r="I17" s="114"/>
      <c r="J17" s="114">
        <v>638285643</v>
      </c>
      <c r="K17" s="114"/>
      <c r="L17" s="114">
        <v>635437645</v>
      </c>
    </row>
    <row r="18" spans="1:12" ht="18.95" customHeight="1">
      <c r="A18" s="7" t="s">
        <v>16</v>
      </c>
      <c r="B18" s="7"/>
      <c r="C18" s="7"/>
      <c r="D18" s="102"/>
      <c r="E18" s="23"/>
      <c r="F18" s="38">
        <v>9081426426</v>
      </c>
      <c r="G18" s="38"/>
      <c r="H18" s="114">
        <v>10050550046</v>
      </c>
      <c r="I18" s="114"/>
      <c r="J18" s="114">
        <v>490256207</v>
      </c>
      <c r="K18" s="114"/>
      <c r="L18" s="114">
        <v>613290472</v>
      </c>
    </row>
    <row r="19" spans="1:12" ht="18.95" customHeight="1">
      <c r="A19" s="7" t="s">
        <v>17</v>
      </c>
      <c r="B19" s="7"/>
      <c r="C19" s="7"/>
      <c r="D19" s="102"/>
      <c r="E19" s="23"/>
      <c r="F19" s="38"/>
      <c r="G19" s="38"/>
      <c r="H19" s="114"/>
      <c r="I19" s="114"/>
      <c r="J19" s="114"/>
      <c r="K19" s="114"/>
      <c r="L19" s="114"/>
    </row>
    <row r="20" spans="1:12" ht="18.95" customHeight="1">
      <c r="A20" s="7"/>
      <c r="B20" s="7" t="s">
        <v>18</v>
      </c>
      <c r="C20" s="7"/>
      <c r="D20" s="115">
        <v>17.5</v>
      </c>
      <c r="E20" s="23"/>
      <c r="F20" s="38">
        <v>35307195</v>
      </c>
      <c r="G20" s="38"/>
      <c r="H20" s="114">
        <v>34730192</v>
      </c>
      <c r="I20" s="114"/>
      <c r="J20" s="116">
        <v>0</v>
      </c>
      <c r="K20" s="114"/>
      <c r="L20" s="114">
        <v>0</v>
      </c>
    </row>
    <row r="21" spans="1:12" ht="18.95" customHeight="1">
      <c r="A21" s="117" t="s">
        <v>19</v>
      </c>
      <c r="B21" s="23"/>
      <c r="C21" s="23"/>
      <c r="D21" s="115">
        <v>17.3</v>
      </c>
      <c r="E21" s="23"/>
      <c r="F21" s="38">
        <v>10000000</v>
      </c>
      <c r="G21" s="38"/>
      <c r="H21" s="114">
        <v>95500000</v>
      </c>
      <c r="I21" s="114"/>
      <c r="J21" s="114">
        <v>37068286859</v>
      </c>
      <c r="K21" s="118"/>
      <c r="L21" s="114">
        <v>34063083717</v>
      </c>
    </row>
    <row r="22" spans="1:12" ht="18.95" customHeight="1">
      <c r="A22" s="7" t="s">
        <v>20</v>
      </c>
      <c r="B22" s="7"/>
      <c r="C22" s="7"/>
      <c r="D22" s="102">
        <v>8</v>
      </c>
      <c r="E22" s="23"/>
      <c r="F22" s="38">
        <v>42293556473</v>
      </c>
      <c r="G22" s="38"/>
      <c r="H22" s="114">
        <v>43454722926</v>
      </c>
      <c r="I22" s="114"/>
      <c r="J22" s="116">
        <v>0</v>
      </c>
      <c r="K22" s="114"/>
      <c r="L22" s="114">
        <v>0</v>
      </c>
    </row>
    <row r="23" spans="1:12" ht="18.95" customHeight="1">
      <c r="A23" s="7" t="s">
        <v>21</v>
      </c>
      <c r="B23" s="7"/>
      <c r="C23" s="7"/>
      <c r="D23" s="102">
        <v>6</v>
      </c>
      <c r="E23" s="23"/>
      <c r="F23" s="38">
        <v>36278915</v>
      </c>
      <c r="G23" s="38"/>
      <c r="H23" s="114">
        <v>13492022</v>
      </c>
      <c r="I23" s="114"/>
      <c r="J23" s="116">
        <v>16974353</v>
      </c>
      <c r="K23" s="114"/>
      <c r="L23" s="114">
        <v>10887847</v>
      </c>
    </row>
    <row r="24" spans="1:12" ht="18.95" customHeight="1">
      <c r="A24" s="7" t="s">
        <v>22</v>
      </c>
      <c r="B24" s="7"/>
      <c r="C24" s="7"/>
      <c r="D24" s="102"/>
      <c r="E24" s="23"/>
      <c r="F24" s="38">
        <v>287155405</v>
      </c>
      <c r="G24" s="38"/>
      <c r="H24" s="114">
        <v>539999353</v>
      </c>
      <c r="I24" s="114"/>
      <c r="J24" s="116">
        <v>0</v>
      </c>
      <c r="K24" s="114"/>
      <c r="L24" s="114">
        <v>0</v>
      </c>
    </row>
    <row r="25" spans="1:12" ht="18.95" customHeight="1">
      <c r="A25" s="7" t="s">
        <v>23</v>
      </c>
      <c r="B25" s="7"/>
      <c r="C25" s="7"/>
      <c r="D25" s="102">
        <v>9</v>
      </c>
      <c r="E25" s="23"/>
      <c r="F25" s="119">
        <v>0</v>
      </c>
      <c r="G25" s="38"/>
      <c r="H25" s="119">
        <v>2373177240</v>
      </c>
      <c r="I25" s="114"/>
      <c r="J25" s="120">
        <v>0</v>
      </c>
      <c r="K25" s="114"/>
      <c r="L25" s="119">
        <v>0</v>
      </c>
    </row>
    <row r="26" spans="1:12" ht="6" customHeight="1">
      <c r="A26" s="117"/>
      <c r="B26" s="23"/>
      <c r="C26" s="23"/>
      <c r="D26" s="102"/>
      <c r="E26" s="23"/>
      <c r="F26" s="8"/>
      <c r="G26" s="121"/>
      <c r="H26" s="8"/>
      <c r="I26" s="121"/>
      <c r="J26" s="8"/>
      <c r="K26" s="121"/>
      <c r="L26" s="8"/>
    </row>
    <row r="27" spans="1:12" ht="18.95" customHeight="1">
      <c r="A27" s="122" t="s">
        <v>24</v>
      </c>
      <c r="B27" s="23"/>
      <c r="C27" s="23"/>
      <c r="D27" s="102"/>
      <c r="E27" s="23"/>
      <c r="F27" s="9">
        <f>SUM(F15:F25)</f>
        <v>68175573597</v>
      </c>
      <c r="G27" s="8"/>
      <c r="H27" s="9">
        <f>SUM(H15:H25)</f>
        <v>70294205830</v>
      </c>
      <c r="I27" s="8"/>
      <c r="J27" s="9">
        <f>SUM(J15:J25)</f>
        <v>42240826870</v>
      </c>
      <c r="K27" s="8"/>
      <c r="L27" s="9">
        <f>SUM(L15:L25)</f>
        <v>36569845896</v>
      </c>
    </row>
    <row r="28" spans="1:12" ht="18.95" customHeight="1">
      <c r="A28" s="117"/>
      <c r="B28" s="23"/>
      <c r="C28" s="23"/>
      <c r="D28" s="102"/>
      <c r="E28" s="23"/>
      <c r="F28" s="10"/>
      <c r="G28" s="8"/>
      <c r="H28" s="10"/>
      <c r="I28" s="8"/>
      <c r="J28" s="10"/>
      <c r="K28" s="8"/>
      <c r="L28" s="10"/>
    </row>
    <row r="29" spans="1:12" ht="18.95" customHeight="1">
      <c r="A29" s="71" t="s">
        <v>26</v>
      </c>
      <c r="B29" s="23"/>
      <c r="C29" s="23"/>
      <c r="E29" s="23"/>
      <c r="F29" s="38"/>
      <c r="G29" s="38"/>
      <c r="H29" s="38"/>
      <c r="I29" s="6"/>
      <c r="J29" s="38"/>
      <c r="K29" s="38"/>
      <c r="L29" s="38"/>
    </row>
    <row r="30" spans="1:12" ht="6" customHeight="1">
      <c r="A30" s="71"/>
      <c r="B30" s="23"/>
      <c r="C30" s="23"/>
      <c r="E30" s="23"/>
      <c r="F30" s="38"/>
      <c r="G30" s="38"/>
      <c r="H30" s="38"/>
      <c r="I30" s="6"/>
      <c r="J30" s="38"/>
      <c r="K30" s="38"/>
      <c r="L30" s="38"/>
    </row>
    <row r="31" spans="1:12" ht="18.95" customHeight="1">
      <c r="A31" s="7" t="s">
        <v>27</v>
      </c>
      <c r="B31" s="7"/>
      <c r="C31" s="7"/>
      <c r="D31" s="102">
        <v>9</v>
      </c>
      <c r="E31" s="23"/>
      <c r="F31" s="10">
        <v>0</v>
      </c>
      <c r="G31" s="8"/>
      <c r="H31" s="114">
        <v>0</v>
      </c>
      <c r="I31" s="114"/>
      <c r="J31" s="114">
        <v>141975397257</v>
      </c>
      <c r="K31" s="114"/>
      <c r="L31" s="114">
        <v>134275397257</v>
      </c>
    </row>
    <row r="32" spans="1:12" ht="18.95" customHeight="1">
      <c r="A32" s="7" t="s">
        <v>28</v>
      </c>
      <c r="B32" s="7"/>
      <c r="C32" s="7"/>
      <c r="D32" s="102">
        <v>9</v>
      </c>
      <c r="E32" s="23"/>
      <c r="F32" s="10">
        <v>622499847</v>
      </c>
      <c r="G32" s="8"/>
      <c r="H32" s="114">
        <v>692769249</v>
      </c>
      <c r="I32" s="114"/>
      <c r="J32" s="114">
        <v>52501000</v>
      </c>
      <c r="K32" s="114"/>
      <c r="L32" s="114">
        <v>52501000</v>
      </c>
    </row>
    <row r="33" spans="1:12" ht="18.95" customHeight="1">
      <c r="A33" s="7" t="s">
        <v>29</v>
      </c>
      <c r="B33" s="7"/>
      <c r="C33" s="7"/>
      <c r="D33" s="102">
        <v>9</v>
      </c>
      <c r="E33" s="23"/>
      <c r="F33" s="10">
        <v>1365116183</v>
      </c>
      <c r="G33" s="8"/>
      <c r="H33" s="114">
        <v>730557265</v>
      </c>
      <c r="I33" s="114"/>
      <c r="J33" s="116">
        <v>0</v>
      </c>
      <c r="K33" s="114"/>
      <c r="L33" s="114">
        <v>0</v>
      </c>
    </row>
    <row r="34" spans="1:12" ht="18.95" customHeight="1">
      <c r="A34" s="113" t="s">
        <v>30</v>
      </c>
      <c r="B34" s="7"/>
      <c r="C34" s="7"/>
      <c r="D34" s="102">
        <v>6</v>
      </c>
      <c r="E34" s="23"/>
      <c r="F34" s="10">
        <v>3410422355</v>
      </c>
      <c r="G34" s="8"/>
      <c r="H34" s="114">
        <v>3317225422</v>
      </c>
      <c r="I34" s="114"/>
      <c r="J34" s="114">
        <v>15949968</v>
      </c>
      <c r="K34" s="114"/>
      <c r="L34" s="114">
        <v>15318051</v>
      </c>
    </row>
    <row r="35" spans="1:12" ht="18.95" customHeight="1">
      <c r="A35" s="7" t="s">
        <v>31</v>
      </c>
      <c r="B35" s="7"/>
      <c r="C35" s="118"/>
      <c r="D35" s="115">
        <v>17.5</v>
      </c>
      <c r="E35" s="23"/>
      <c r="F35" s="10">
        <v>2259537550</v>
      </c>
      <c r="G35" s="8"/>
      <c r="H35" s="114">
        <v>2227612144</v>
      </c>
      <c r="I35" s="118"/>
      <c r="J35" s="116">
        <v>0</v>
      </c>
      <c r="K35" s="114"/>
      <c r="L35" s="114">
        <v>0</v>
      </c>
    </row>
    <row r="36" spans="1:12" ht="18.95" customHeight="1">
      <c r="A36" s="7" t="s">
        <v>32</v>
      </c>
      <c r="B36" s="7"/>
      <c r="C36" s="7"/>
      <c r="D36" s="115">
        <v>17.399999999999999</v>
      </c>
      <c r="E36" s="23"/>
      <c r="F36" s="114">
        <v>0</v>
      </c>
      <c r="G36" s="8"/>
      <c r="H36" s="114">
        <v>0</v>
      </c>
      <c r="I36" s="118"/>
      <c r="J36" s="114">
        <v>222790000</v>
      </c>
      <c r="K36" s="114"/>
      <c r="L36" s="114">
        <v>1984476000</v>
      </c>
    </row>
    <row r="37" spans="1:12" ht="18.95" customHeight="1">
      <c r="A37" s="7" t="s">
        <v>33</v>
      </c>
      <c r="B37" s="7"/>
      <c r="C37" s="7"/>
      <c r="D37" s="102">
        <v>10</v>
      </c>
      <c r="E37" s="23"/>
      <c r="F37" s="10">
        <v>19134540522</v>
      </c>
      <c r="G37" s="8"/>
      <c r="H37" s="114">
        <v>18710318891</v>
      </c>
      <c r="I37" s="114"/>
      <c r="J37" s="116">
        <v>0</v>
      </c>
      <c r="K37" s="114"/>
      <c r="L37" s="114">
        <v>0</v>
      </c>
    </row>
    <row r="38" spans="1:12" ht="18.95" customHeight="1">
      <c r="A38" s="7" t="s">
        <v>34</v>
      </c>
      <c r="B38" s="7"/>
      <c r="C38" s="7"/>
      <c r="D38" s="102">
        <v>11</v>
      </c>
      <c r="E38" s="23"/>
      <c r="F38" s="10">
        <v>63664884866</v>
      </c>
      <c r="G38" s="8"/>
      <c r="H38" s="114">
        <v>65121085692</v>
      </c>
      <c r="I38" s="114"/>
      <c r="J38" s="114">
        <v>14036996</v>
      </c>
      <c r="K38" s="114"/>
      <c r="L38" s="114">
        <v>16701552</v>
      </c>
    </row>
    <row r="39" spans="1:12" ht="18.95" customHeight="1">
      <c r="A39" s="113" t="s">
        <v>35</v>
      </c>
      <c r="B39" s="113"/>
      <c r="C39" s="113"/>
      <c r="D39" s="102">
        <v>12</v>
      </c>
      <c r="E39" s="23"/>
      <c r="F39" s="10">
        <v>45463145503</v>
      </c>
      <c r="G39" s="8"/>
      <c r="H39" s="114">
        <v>44352789698</v>
      </c>
      <c r="I39" s="114"/>
      <c r="J39" s="114">
        <v>245880641</v>
      </c>
      <c r="K39" s="114"/>
      <c r="L39" s="114">
        <v>232867773</v>
      </c>
    </row>
    <row r="40" spans="1:12" ht="18.95" customHeight="1">
      <c r="A40" s="113" t="s">
        <v>36</v>
      </c>
      <c r="B40" s="113"/>
      <c r="C40" s="113"/>
      <c r="D40" s="102"/>
      <c r="E40" s="23"/>
      <c r="F40" s="10">
        <v>25989572575</v>
      </c>
      <c r="G40" s="8"/>
      <c r="H40" s="114">
        <v>25048834335</v>
      </c>
      <c r="I40" s="114"/>
      <c r="J40" s="116">
        <v>0</v>
      </c>
      <c r="K40" s="114"/>
      <c r="L40" s="114">
        <v>0</v>
      </c>
    </row>
    <row r="41" spans="1:12" ht="18.95" customHeight="1">
      <c r="A41" s="113" t="s">
        <v>37</v>
      </c>
      <c r="B41" s="113"/>
      <c r="C41" s="113"/>
      <c r="D41" s="102">
        <v>13</v>
      </c>
      <c r="E41" s="23"/>
      <c r="F41" s="10">
        <v>5314759475</v>
      </c>
      <c r="G41" s="8"/>
      <c r="H41" s="114">
        <v>5571285102</v>
      </c>
      <c r="I41" s="114"/>
      <c r="J41" s="114">
        <v>227532253</v>
      </c>
      <c r="K41" s="114"/>
      <c r="L41" s="114">
        <v>239366974</v>
      </c>
    </row>
    <row r="42" spans="1:12" ht="18.95" customHeight="1">
      <c r="A42" s="113" t="s">
        <v>38</v>
      </c>
      <c r="B42" s="113"/>
      <c r="C42" s="113"/>
      <c r="D42" s="102"/>
      <c r="E42" s="23"/>
      <c r="F42" s="10">
        <v>3185732772</v>
      </c>
      <c r="G42" s="8"/>
      <c r="H42" s="114">
        <v>3156201143</v>
      </c>
      <c r="I42" s="114"/>
      <c r="J42" s="114">
        <v>40168486</v>
      </c>
      <c r="K42" s="114"/>
      <c r="L42" s="114">
        <v>35892656</v>
      </c>
    </row>
    <row r="43" spans="1:12" ht="18.95" customHeight="1">
      <c r="A43" s="113" t="s">
        <v>39</v>
      </c>
      <c r="B43" s="113"/>
      <c r="C43" s="113"/>
      <c r="D43" s="102">
        <v>6</v>
      </c>
      <c r="E43" s="23"/>
      <c r="F43" s="114">
        <v>0</v>
      </c>
      <c r="G43" s="8"/>
      <c r="H43" s="114">
        <v>10887847</v>
      </c>
      <c r="I43" s="114"/>
      <c r="J43" s="114">
        <v>0</v>
      </c>
      <c r="K43" s="114"/>
      <c r="L43" s="114">
        <v>10887847</v>
      </c>
    </row>
    <row r="44" spans="1:12" ht="18.95" customHeight="1">
      <c r="A44" s="113" t="s">
        <v>40</v>
      </c>
      <c r="B44" s="113"/>
      <c r="C44" s="113"/>
      <c r="D44" s="102"/>
      <c r="E44" s="23"/>
      <c r="F44" s="9">
        <v>7353898851</v>
      </c>
      <c r="G44" s="8"/>
      <c r="H44" s="11">
        <v>7614729138</v>
      </c>
      <c r="I44" s="114"/>
      <c r="J44" s="11">
        <v>185358184</v>
      </c>
      <c r="K44" s="114"/>
      <c r="L44" s="11">
        <v>225914554</v>
      </c>
    </row>
    <row r="45" spans="1:12" ht="6" customHeight="1">
      <c r="A45" s="117"/>
      <c r="B45" s="23"/>
      <c r="C45" s="23"/>
      <c r="D45" s="102"/>
      <c r="E45" s="23"/>
      <c r="F45" s="8"/>
      <c r="G45" s="8"/>
      <c r="H45" s="8"/>
      <c r="I45" s="8"/>
      <c r="J45" s="8"/>
      <c r="K45" s="8"/>
      <c r="L45" s="8"/>
    </row>
    <row r="46" spans="1:12" ht="18.95" customHeight="1">
      <c r="A46" s="122" t="s">
        <v>41</v>
      </c>
      <c r="B46" s="23"/>
      <c r="C46" s="23"/>
      <c r="D46" s="102"/>
      <c r="E46" s="23"/>
      <c r="F46" s="9">
        <f>SUM(F31:F44)</f>
        <v>177764110499</v>
      </c>
      <c r="G46" s="8"/>
      <c r="H46" s="9">
        <f>SUM(H31:H44)</f>
        <v>176554295926</v>
      </c>
      <c r="I46" s="8"/>
      <c r="J46" s="9">
        <f>SUM(J31:J44)</f>
        <v>142979614785</v>
      </c>
      <c r="K46" s="8"/>
      <c r="L46" s="9">
        <f>SUM(L31:L44)</f>
        <v>137089323664</v>
      </c>
    </row>
    <row r="47" spans="1:12" ht="6" customHeight="1">
      <c r="A47" s="122"/>
      <c r="B47" s="23"/>
      <c r="C47" s="23"/>
      <c r="D47" s="102"/>
      <c r="E47" s="23"/>
      <c r="F47" s="121"/>
      <c r="G47" s="121"/>
      <c r="H47" s="121"/>
      <c r="I47" s="121"/>
      <c r="J47" s="121"/>
      <c r="K47" s="121"/>
      <c r="L47" s="121"/>
    </row>
    <row r="48" spans="1:12" ht="18.95" customHeight="1" thickBot="1">
      <c r="A48" s="122" t="s">
        <v>42</v>
      </c>
      <c r="B48" s="23"/>
      <c r="C48" s="23"/>
      <c r="E48" s="23"/>
      <c r="F48" s="12">
        <f>F27+F46</f>
        <v>245939684096</v>
      </c>
      <c r="G48" s="13"/>
      <c r="H48" s="12">
        <f>H27+H46</f>
        <v>246848501756</v>
      </c>
      <c r="I48" s="13"/>
      <c r="J48" s="12">
        <f>J27+J46</f>
        <v>185220441655</v>
      </c>
      <c r="K48" s="13"/>
      <c r="L48" s="12">
        <f>L27+L46</f>
        <v>173659169560</v>
      </c>
    </row>
    <row r="49" spans="1:12" ht="19.5" customHeight="1" thickTop="1">
      <c r="A49" s="117"/>
      <c r="B49" s="23"/>
      <c r="C49" s="23"/>
      <c r="D49" s="102"/>
      <c r="E49" s="23"/>
      <c r="F49" s="10"/>
      <c r="G49" s="8"/>
      <c r="H49" s="10"/>
      <c r="I49" s="8"/>
      <c r="J49" s="10"/>
      <c r="K49" s="8"/>
      <c r="L49" s="10"/>
    </row>
    <row r="50" spans="1:12" ht="22.35" customHeight="1">
      <c r="A50" s="108" t="s">
        <v>25</v>
      </c>
      <c r="B50" s="108"/>
      <c r="C50" s="108"/>
      <c r="D50" s="109"/>
      <c r="E50" s="108"/>
      <c r="F50" s="110"/>
      <c r="G50" s="110"/>
      <c r="H50" s="110"/>
      <c r="I50" s="111"/>
      <c r="J50" s="110"/>
      <c r="K50" s="110"/>
      <c r="L50" s="110"/>
    </row>
    <row r="51" spans="1:12" ht="20.100000000000001" customHeight="1">
      <c r="A51" s="71" t="str">
        <f>+A1</f>
        <v>บริษัท เซ็นทรัล รีเทล คอร์ปอเรชั่น จำกัด (มหาชน)</v>
      </c>
    </row>
    <row r="52" spans="1:12" ht="20.100000000000001" customHeight="1">
      <c r="A52" s="104" t="s">
        <v>1</v>
      </c>
    </row>
    <row r="53" spans="1:12" ht="20.100000000000001" customHeight="1">
      <c r="A53" s="107" t="str">
        <f>A3</f>
        <v>ณ วันที่ 30 มิถุนายน พ.ศ. 2569</v>
      </c>
      <c r="B53" s="107"/>
      <c r="C53" s="108"/>
      <c r="D53" s="109"/>
      <c r="E53" s="108"/>
      <c r="F53" s="110"/>
      <c r="G53" s="110"/>
      <c r="H53" s="110"/>
      <c r="I53" s="111"/>
      <c r="J53" s="110"/>
      <c r="K53" s="110"/>
      <c r="L53" s="110"/>
    </row>
    <row r="55" spans="1:12" ht="20.100000000000001" customHeight="1">
      <c r="A55" s="104"/>
      <c r="B55" s="104"/>
      <c r="F55" s="245" t="s">
        <v>2</v>
      </c>
      <c r="G55" s="245"/>
      <c r="H55" s="245"/>
      <c r="I55" s="3"/>
      <c r="J55" s="245" t="s">
        <v>3</v>
      </c>
      <c r="K55" s="245"/>
      <c r="L55" s="245"/>
    </row>
    <row r="56" spans="1:12" ht="20.100000000000001" customHeight="1">
      <c r="A56" s="104"/>
      <c r="B56" s="104"/>
      <c r="F56" s="4" t="s">
        <v>4</v>
      </c>
      <c r="G56" s="29"/>
      <c r="H56" s="4" t="s">
        <v>5</v>
      </c>
      <c r="I56" s="30"/>
      <c r="J56" s="4" t="s">
        <v>4</v>
      </c>
      <c r="K56" s="29"/>
      <c r="L56" s="4" t="s">
        <v>5</v>
      </c>
    </row>
    <row r="57" spans="1:12" ht="20.100000000000001" customHeight="1">
      <c r="A57" s="104"/>
      <c r="B57" s="104"/>
      <c r="F57" s="5" t="s">
        <v>263</v>
      </c>
      <c r="G57" s="29"/>
      <c r="H57" s="4" t="s">
        <v>6</v>
      </c>
      <c r="I57" s="30"/>
      <c r="J57" s="5" t="s">
        <v>263</v>
      </c>
      <c r="K57" s="29"/>
      <c r="L57" s="4" t="s">
        <v>6</v>
      </c>
    </row>
    <row r="58" spans="1:12" ht="20.100000000000001" customHeight="1">
      <c r="E58" s="104"/>
      <c r="F58" s="5" t="s">
        <v>7</v>
      </c>
      <c r="G58" s="29"/>
      <c r="H58" s="5" t="s">
        <v>8</v>
      </c>
      <c r="I58" s="30"/>
      <c r="J58" s="5" t="s">
        <v>7</v>
      </c>
      <c r="K58" s="29"/>
      <c r="L58" s="5" t="s">
        <v>8</v>
      </c>
    </row>
    <row r="59" spans="1:12" ht="20.100000000000001" customHeight="1">
      <c r="D59" s="112" t="s">
        <v>9</v>
      </c>
      <c r="E59" s="104"/>
      <c r="F59" s="2" t="s">
        <v>10</v>
      </c>
      <c r="G59" s="29"/>
      <c r="H59" s="2" t="s">
        <v>10</v>
      </c>
      <c r="I59" s="5"/>
      <c r="J59" s="2" t="s">
        <v>10</v>
      </c>
      <c r="K59" s="29"/>
      <c r="L59" s="2" t="s">
        <v>10</v>
      </c>
    </row>
    <row r="60" spans="1:12" ht="6" customHeight="1">
      <c r="D60" s="123"/>
      <c r="E60" s="104"/>
      <c r="F60" s="3"/>
      <c r="G60" s="29"/>
      <c r="H60" s="3"/>
      <c r="I60" s="5"/>
      <c r="J60" s="3"/>
      <c r="K60" s="29"/>
      <c r="L60" s="3"/>
    </row>
    <row r="61" spans="1:12" ht="20.100000000000001" customHeight="1">
      <c r="A61" s="246" t="s">
        <v>43</v>
      </c>
      <c r="B61" s="246"/>
      <c r="C61" s="246"/>
      <c r="D61" s="102"/>
      <c r="E61" s="23"/>
      <c r="F61" s="38"/>
      <c r="G61" s="38"/>
      <c r="H61" s="38"/>
      <c r="I61" s="5"/>
      <c r="J61" s="38"/>
      <c r="K61" s="38"/>
      <c r="L61" s="38"/>
    </row>
    <row r="62" spans="1:12" ht="6" customHeight="1">
      <c r="A62" s="71"/>
      <c r="B62" s="23"/>
      <c r="C62" s="23"/>
      <c r="D62" s="102"/>
      <c r="E62" s="23"/>
      <c r="F62" s="38"/>
      <c r="G62" s="38"/>
      <c r="H62" s="38"/>
      <c r="I62" s="5"/>
      <c r="J62" s="38"/>
      <c r="K62" s="38"/>
      <c r="L62" s="38"/>
    </row>
    <row r="63" spans="1:12" ht="20.100000000000001" customHeight="1">
      <c r="A63" s="246" t="s">
        <v>44</v>
      </c>
      <c r="B63" s="246"/>
      <c r="C63" s="246"/>
      <c r="D63" s="115"/>
      <c r="E63" s="23"/>
      <c r="F63" s="38"/>
      <c r="G63" s="38"/>
      <c r="H63" s="38"/>
      <c r="I63" s="6"/>
      <c r="J63" s="38"/>
      <c r="K63" s="38"/>
      <c r="L63" s="38"/>
    </row>
    <row r="64" spans="1:12" ht="6" customHeight="1">
      <c r="A64" s="124"/>
      <c r="B64" s="124"/>
      <c r="C64" s="124"/>
      <c r="D64" s="115"/>
      <c r="E64" s="23"/>
      <c r="F64" s="38"/>
      <c r="G64" s="38"/>
      <c r="H64" s="38"/>
      <c r="I64" s="6"/>
      <c r="J64" s="38"/>
      <c r="K64" s="38"/>
      <c r="L64" s="38"/>
    </row>
    <row r="65" spans="1:12" ht="20.100000000000001" customHeight="1">
      <c r="A65" s="113" t="s">
        <v>45</v>
      </c>
      <c r="B65" s="113"/>
      <c r="C65" s="113"/>
      <c r="D65" s="125"/>
      <c r="E65" s="113"/>
      <c r="F65" s="118"/>
      <c r="G65" s="118"/>
      <c r="H65" s="118"/>
      <c r="I65" s="118"/>
      <c r="J65" s="118"/>
      <c r="K65" s="38"/>
      <c r="L65" s="38"/>
    </row>
    <row r="66" spans="1:12" ht="20.100000000000001" customHeight="1">
      <c r="A66" s="113"/>
      <c r="B66" s="113" t="s">
        <v>46</v>
      </c>
      <c r="C66" s="113"/>
      <c r="D66" s="125">
        <v>14.1</v>
      </c>
      <c r="E66" s="113"/>
      <c r="F66" s="114">
        <v>24547414949</v>
      </c>
      <c r="G66" s="114"/>
      <c r="H66" s="114">
        <v>22373886213</v>
      </c>
      <c r="I66" s="114"/>
      <c r="J66" s="114">
        <v>21300000000</v>
      </c>
      <c r="K66" s="114"/>
      <c r="L66" s="114">
        <v>19200000000</v>
      </c>
    </row>
    <row r="67" spans="1:12" ht="20.100000000000001" customHeight="1">
      <c r="A67" s="113" t="s">
        <v>47</v>
      </c>
      <c r="B67" s="113"/>
      <c r="C67" s="113"/>
      <c r="D67" s="125"/>
      <c r="E67" s="113"/>
      <c r="F67" s="114">
        <v>31924041226</v>
      </c>
      <c r="G67" s="114"/>
      <c r="H67" s="114">
        <v>37261193650</v>
      </c>
      <c r="I67" s="114"/>
      <c r="J67" s="116">
        <v>0</v>
      </c>
      <c r="K67" s="114"/>
      <c r="L67" s="114">
        <v>0</v>
      </c>
    </row>
    <row r="68" spans="1:12" ht="20.100000000000001" customHeight="1">
      <c r="A68" s="113" t="s">
        <v>48</v>
      </c>
      <c r="B68" s="113"/>
      <c r="C68" s="113"/>
      <c r="D68" s="125"/>
      <c r="E68" s="113"/>
      <c r="F68" s="114">
        <v>14207480445</v>
      </c>
      <c r="G68" s="114"/>
      <c r="H68" s="114">
        <v>15977549300</v>
      </c>
      <c r="I68" s="114"/>
      <c r="J68" s="114">
        <v>375336498</v>
      </c>
      <c r="K68" s="114"/>
      <c r="L68" s="114">
        <v>723417506</v>
      </c>
    </row>
    <row r="69" spans="1:12" ht="20.100000000000001" customHeight="1">
      <c r="A69" s="113" t="s">
        <v>49</v>
      </c>
      <c r="B69" s="113"/>
      <c r="C69" s="113"/>
      <c r="D69" s="126">
        <v>6</v>
      </c>
      <c r="E69" s="113"/>
      <c r="F69" s="114">
        <v>83105</v>
      </c>
      <c r="G69" s="114"/>
      <c r="H69" s="114">
        <v>16341039</v>
      </c>
      <c r="I69" s="114"/>
      <c r="J69" s="116">
        <v>0</v>
      </c>
      <c r="K69" s="114"/>
      <c r="L69" s="114">
        <v>0</v>
      </c>
    </row>
    <row r="70" spans="1:12" ht="20.100000000000001" customHeight="1">
      <c r="A70" s="117" t="s">
        <v>50</v>
      </c>
      <c r="B70" s="23"/>
      <c r="C70" s="23"/>
      <c r="D70" s="125"/>
      <c r="E70" s="113"/>
      <c r="F70" s="114"/>
      <c r="G70" s="114"/>
      <c r="H70" s="114"/>
      <c r="I70" s="114"/>
      <c r="J70" s="114"/>
      <c r="K70" s="114"/>
      <c r="L70" s="114"/>
    </row>
    <row r="71" spans="1:12" ht="20.100000000000001" customHeight="1">
      <c r="A71" s="117"/>
      <c r="B71" s="23" t="s">
        <v>18</v>
      </c>
      <c r="C71" s="23"/>
      <c r="D71" s="125">
        <v>14.2</v>
      </c>
      <c r="E71" s="113"/>
      <c r="F71" s="114">
        <v>11322840578</v>
      </c>
      <c r="G71" s="114"/>
      <c r="H71" s="114">
        <v>16433889161</v>
      </c>
      <c r="I71" s="114"/>
      <c r="J71" s="114">
        <v>11246875000</v>
      </c>
      <c r="K71" s="114"/>
      <c r="L71" s="114">
        <v>16241250000</v>
      </c>
    </row>
    <row r="72" spans="1:12" ht="20.100000000000001" customHeight="1">
      <c r="A72" s="117" t="s">
        <v>51</v>
      </c>
      <c r="B72" s="23"/>
      <c r="C72" s="23"/>
      <c r="D72" s="125"/>
      <c r="E72" s="113"/>
      <c r="F72" s="114"/>
      <c r="G72" s="114"/>
      <c r="H72" s="114"/>
      <c r="I72" s="114"/>
      <c r="K72" s="114"/>
      <c r="L72" s="114"/>
    </row>
    <row r="73" spans="1:12" ht="20.100000000000001" customHeight="1">
      <c r="A73" s="117"/>
      <c r="B73" s="23" t="s">
        <v>18</v>
      </c>
      <c r="C73" s="23"/>
      <c r="D73" s="125"/>
      <c r="E73" s="113"/>
      <c r="F73" s="114">
        <v>5476763152</v>
      </c>
      <c r="G73" s="114"/>
      <c r="H73" s="114">
        <v>5190856497</v>
      </c>
      <c r="I73" s="114"/>
      <c r="J73" s="114">
        <v>23690093</v>
      </c>
      <c r="K73" s="114"/>
      <c r="L73" s="114">
        <v>18957828</v>
      </c>
    </row>
    <row r="74" spans="1:12" ht="20.100000000000001" customHeight="1">
      <c r="A74" s="113" t="s">
        <v>52</v>
      </c>
      <c r="B74" s="23"/>
      <c r="C74" s="23"/>
      <c r="D74" s="125"/>
      <c r="E74" s="113"/>
      <c r="F74" s="114"/>
      <c r="G74" s="114"/>
      <c r="H74" s="114"/>
      <c r="I74" s="114"/>
      <c r="K74" s="114"/>
      <c r="L74" s="114"/>
    </row>
    <row r="75" spans="1:12" ht="20.100000000000001" customHeight="1">
      <c r="A75" s="117"/>
      <c r="B75" s="23" t="s">
        <v>18</v>
      </c>
      <c r="C75" s="23"/>
      <c r="D75" s="102" t="s">
        <v>306</v>
      </c>
      <c r="E75" s="113"/>
      <c r="F75" s="114">
        <v>5699256408</v>
      </c>
      <c r="G75" s="114"/>
      <c r="H75" s="114">
        <v>5698279043</v>
      </c>
      <c r="I75" s="114"/>
      <c r="J75" s="114">
        <v>5699256408</v>
      </c>
      <c r="K75" s="114"/>
      <c r="L75" s="114">
        <v>5698279043</v>
      </c>
    </row>
    <row r="76" spans="1:12" ht="20.100000000000001" customHeight="1">
      <c r="A76" s="113" t="s">
        <v>53</v>
      </c>
      <c r="B76" s="113"/>
      <c r="C76" s="113"/>
      <c r="D76" s="125">
        <v>17.7</v>
      </c>
      <c r="E76" s="113"/>
      <c r="F76" s="114">
        <v>64500000</v>
      </c>
      <c r="G76" s="114"/>
      <c r="H76" s="114">
        <v>64500000</v>
      </c>
      <c r="I76" s="114"/>
      <c r="J76" s="114">
        <v>32664358786</v>
      </c>
      <c r="K76" s="114"/>
      <c r="L76" s="114">
        <v>21175977312</v>
      </c>
    </row>
    <row r="77" spans="1:12" ht="20.100000000000001" customHeight="1">
      <c r="A77" s="113" t="s">
        <v>54</v>
      </c>
      <c r="B77" s="113"/>
      <c r="C77" s="113"/>
      <c r="D77" s="125"/>
      <c r="E77" s="113"/>
      <c r="F77" s="114">
        <v>983260481</v>
      </c>
      <c r="G77" s="114"/>
      <c r="H77" s="114">
        <v>2197960549</v>
      </c>
      <c r="I77" s="114"/>
      <c r="J77" s="114">
        <v>0</v>
      </c>
      <c r="K77" s="114"/>
      <c r="L77" s="114">
        <v>1420305263</v>
      </c>
    </row>
    <row r="78" spans="1:12" ht="20.100000000000001" customHeight="1">
      <c r="A78" s="113" t="s">
        <v>55</v>
      </c>
      <c r="B78" s="113"/>
      <c r="C78" s="113"/>
      <c r="D78" s="125"/>
      <c r="E78" s="113"/>
      <c r="F78" s="114"/>
      <c r="G78" s="114"/>
      <c r="H78" s="114"/>
      <c r="I78" s="114"/>
      <c r="J78" s="114"/>
      <c r="K78" s="114"/>
      <c r="L78" s="114"/>
    </row>
    <row r="79" spans="1:12" ht="20.100000000000001" customHeight="1">
      <c r="A79" s="118"/>
      <c r="B79" s="113" t="s">
        <v>23</v>
      </c>
      <c r="C79" s="113"/>
      <c r="D79" s="126">
        <v>9</v>
      </c>
      <c r="E79" s="113"/>
      <c r="F79" s="119">
        <v>0</v>
      </c>
      <c r="G79" s="114"/>
      <c r="H79" s="119">
        <v>2295286685</v>
      </c>
      <c r="I79" s="114"/>
      <c r="J79" s="120">
        <v>0</v>
      </c>
      <c r="K79" s="114"/>
      <c r="L79" s="119">
        <v>0</v>
      </c>
    </row>
    <row r="80" spans="1:12" ht="6" customHeight="1">
      <c r="A80" s="117"/>
      <c r="B80" s="23"/>
      <c r="C80" s="23"/>
      <c r="D80" s="102"/>
      <c r="E80" s="23"/>
      <c r="F80" s="8"/>
      <c r="G80" s="8"/>
      <c r="H80" s="8"/>
      <c r="I80" s="8"/>
      <c r="J80" s="8"/>
      <c r="K80" s="8"/>
      <c r="L80" s="8"/>
    </row>
    <row r="81" spans="1:12" ht="20.100000000000001" customHeight="1">
      <c r="A81" s="122" t="s">
        <v>56</v>
      </c>
      <c r="B81" s="23"/>
      <c r="C81" s="23"/>
      <c r="D81" s="102"/>
      <c r="E81" s="23"/>
      <c r="F81" s="9">
        <f>SUM(F66:F79)</f>
        <v>94225640344</v>
      </c>
      <c r="G81" s="8"/>
      <c r="H81" s="9">
        <f>SUM(H66:H79)</f>
        <v>107509742137</v>
      </c>
      <c r="I81" s="8"/>
      <c r="J81" s="9">
        <f>SUM(J66:J79)</f>
        <v>71309516785</v>
      </c>
      <c r="K81" s="8"/>
      <c r="L81" s="9">
        <f>SUM(L66:L79)</f>
        <v>64478186952</v>
      </c>
    </row>
    <row r="82" spans="1:12" ht="18" customHeight="1">
      <c r="A82" s="117"/>
      <c r="B82" s="23"/>
      <c r="C82" s="23"/>
      <c r="D82" s="102"/>
      <c r="E82" s="23"/>
      <c r="F82" s="10"/>
      <c r="G82" s="121"/>
      <c r="H82" s="10"/>
      <c r="I82" s="121"/>
      <c r="J82" s="10"/>
      <c r="K82" s="121"/>
      <c r="L82" s="10"/>
    </row>
    <row r="83" spans="1:12" ht="20.100000000000001" customHeight="1">
      <c r="A83" s="127" t="s">
        <v>57</v>
      </c>
      <c r="B83" s="23"/>
      <c r="C83" s="23"/>
      <c r="D83" s="102"/>
      <c r="E83" s="23"/>
      <c r="F83" s="121"/>
      <c r="G83" s="121"/>
      <c r="H83" s="121"/>
      <c r="I83" s="121"/>
      <c r="J83" s="121"/>
      <c r="K83" s="121"/>
      <c r="L83" s="121"/>
    </row>
    <row r="84" spans="1:12" ht="6" customHeight="1">
      <c r="A84" s="117"/>
      <c r="B84" s="23"/>
      <c r="C84" s="23"/>
      <c r="D84" s="102"/>
      <c r="E84" s="23"/>
      <c r="F84" s="8"/>
      <c r="G84" s="8"/>
      <c r="H84" s="8"/>
      <c r="I84" s="8"/>
      <c r="J84" s="8"/>
      <c r="K84" s="8"/>
      <c r="L84" s="8"/>
    </row>
    <row r="85" spans="1:12" ht="20.100000000000001" customHeight="1">
      <c r="A85" s="117" t="s">
        <v>58</v>
      </c>
      <c r="B85" s="23"/>
      <c r="C85" s="23"/>
      <c r="D85" s="115">
        <v>14.2</v>
      </c>
      <c r="E85" s="23"/>
      <c r="F85" s="10">
        <v>21233429995</v>
      </c>
      <c r="G85" s="8"/>
      <c r="H85" s="114">
        <v>16746867865</v>
      </c>
      <c r="I85" s="114"/>
      <c r="J85" s="114">
        <v>20998299826</v>
      </c>
      <c r="K85" s="114"/>
      <c r="L85" s="114">
        <v>16248099942</v>
      </c>
    </row>
    <row r="86" spans="1:12" ht="20.100000000000001" customHeight="1">
      <c r="A86" s="117" t="s">
        <v>59</v>
      </c>
      <c r="B86" s="23"/>
      <c r="C86" s="23"/>
      <c r="D86" s="115">
        <v>17.8</v>
      </c>
      <c r="E86" s="23"/>
      <c r="F86" s="10">
        <v>32314955115</v>
      </c>
      <c r="G86" s="8"/>
      <c r="H86" s="114">
        <v>31594233365</v>
      </c>
      <c r="I86" s="114"/>
      <c r="J86" s="114">
        <v>125249889</v>
      </c>
      <c r="K86" s="114"/>
      <c r="L86" s="114">
        <v>111648243</v>
      </c>
    </row>
    <row r="87" spans="1:12" ht="20.100000000000001" customHeight="1">
      <c r="A87" s="117" t="s">
        <v>60</v>
      </c>
      <c r="B87" s="23"/>
      <c r="C87" s="23"/>
      <c r="D87" s="102" t="s">
        <v>306</v>
      </c>
      <c r="E87" s="23"/>
      <c r="F87" s="10">
        <v>14517005761</v>
      </c>
      <c r="G87" s="8"/>
      <c r="H87" s="114">
        <v>8637069405</v>
      </c>
      <c r="I87" s="114"/>
      <c r="J87" s="114">
        <v>14517005761</v>
      </c>
      <c r="K87" s="114"/>
      <c r="L87" s="15">
        <v>8637069405</v>
      </c>
    </row>
    <row r="88" spans="1:12" ht="20.100000000000001" customHeight="1">
      <c r="A88" s="117" t="s">
        <v>61</v>
      </c>
      <c r="B88" s="23"/>
      <c r="C88" s="23"/>
      <c r="D88" s="102"/>
      <c r="E88" s="23"/>
      <c r="F88" s="16">
        <v>1910361369</v>
      </c>
      <c r="G88" s="8"/>
      <c r="H88" s="114">
        <v>1855514819</v>
      </c>
      <c r="I88" s="114"/>
      <c r="J88" s="15">
        <v>0</v>
      </c>
      <c r="K88" s="114"/>
      <c r="L88" s="15">
        <v>0</v>
      </c>
    </row>
    <row r="89" spans="1:12" ht="20.100000000000001" customHeight="1">
      <c r="A89" s="117" t="s">
        <v>62</v>
      </c>
      <c r="B89" s="23"/>
      <c r="C89" s="23"/>
      <c r="D89" s="102"/>
      <c r="E89" s="23"/>
      <c r="F89" s="10">
        <v>2551720836</v>
      </c>
      <c r="G89" s="8"/>
      <c r="H89" s="128">
        <v>2610571728</v>
      </c>
      <c r="I89" s="114"/>
      <c r="J89" s="128">
        <v>103708767</v>
      </c>
      <c r="K89" s="114"/>
      <c r="L89" s="15">
        <v>119776394</v>
      </c>
    </row>
    <row r="90" spans="1:12" ht="20.100000000000001" customHeight="1">
      <c r="A90" s="117" t="s">
        <v>63</v>
      </c>
      <c r="B90" s="23"/>
      <c r="C90" s="23"/>
      <c r="D90" s="102"/>
      <c r="E90" s="23"/>
      <c r="F90" s="10">
        <v>4800451061</v>
      </c>
      <c r="G90" s="8"/>
      <c r="H90" s="128">
        <v>4878709385</v>
      </c>
      <c r="I90" s="114"/>
      <c r="J90" s="15">
        <v>0</v>
      </c>
      <c r="K90" s="114"/>
      <c r="L90" s="17">
        <v>0</v>
      </c>
    </row>
    <row r="91" spans="1:12" ht="20.100000000000001" customHeight="1">
      <c r="A91" s="117" t="s">
        <v>64</v>
      </c>
      <c r="B91" s="23"/>
      <c r="C91" s="23"/>
      <c r="D91" s="102"/>
      <c r="E91" s="23"/>
      <c r="F91" s="9">
        <v>3785163342</v>
      </c>
      <c r="G91" s="8"/>
      <c r="H91" s="129">
        <v>3728607383</v>
      </c>
      <c r="I91" s="128"/>
      <c r="J91" s="129">
        <v>64046447</v>
      </c>
      <c r="K91" s="128"/>
      <c r="L91" s="129">
        <v>69148245</v>
      </c>
    </row>
    <row r="92" spans="1:12" ht="6" customHeight="1">
      <c r="A92" s="117"/>
      <c r="B92" s="23"/>
      <c r="C92" s="23"/>
      <c r="D92" s="102"/>
      <c r="E92" s="23"/>
      <c r="F92" s="8"/>
      <c r="G92" s="8"/>
      <c r="H92" s="8"/>
      <c r="I92" s="8"/>
      <c r="J92" s="8"/>
      <c r="K92" s="8"/>
      <c r="L92" s="8"/>
    </row>
    <row r="93" spans="1:12" ht="20.100000000000001" customHeight="1">
      <c r="A93" s="127" t="s">
        <v>65</v>
      </c>
      <c r="B93" s="23"/>
      <c r="C93" s="23"/>
      <c r="D93" s="102"/>
      <c r="E93" s="23"/>
      <c r="F93" s="9">
        <f>SUM(F85:F91)</f>
        <v>81113087479</v>
      </c>
      <c r="G93" s="8"/>
      <c r="H93" s="9">
        <f>SUM(H85:H91)</f>
        <v>70051573950</v>
      </c>
      <c r="I93" s="8"/>
      <c r="J93" s="9">
        <f>SUM(J85:J91)</f>
        <v>35808310690</v>
      </c>
      <c r="K93" s="8"/>
      <c r="L93" s="9">
        <f>SUM(L85:L91)</f>
        <v>25185742229</v>
      </c>
    </row>
    <row r="94" spans="1:12" ht="6" customHeight="1">
      <c r="A94" s="122"/>
      <c r="B94" s="23"/>
      <c r="C94" s="23"/>
      <c r="D94" s="102"/>
      <c r="E94" s="23"/>
      <c r="F94" s="8"/>
      <c r="G94" s="8"/>
      <c r="H94" s="8"/>
      <c r="I94" s="8"/>
      <c r="J94" s="8"/>
      <c r="K94" s="8"/>
      <c r="L94" s="8"/>
    </row>
    <row r="95" spans="1:12" ht="20.100000000000001" customHeight="1">
      <c r="A95" s="127" t="s">
        <v>66</v>
      </c>
      <c r="B95" s="23"/>
      <c r="C95" s="23"/>
      <c r="D95" s="102"/>
      <c r="E95" s="23"/>
      <c r="F95" s="9">
        <f>F93+F81</f>
        <v>175338727823</v>
      </c>
      <c r="G95" s="8"/>
      <c r="H95" s="9">
        <f>H93+H81</f>
        <v>177561316087</v>
      </c>
      <c r="I95" s="8"/>
      <c r="J95" s="9">
        <f>J93+J81</f>
        <v>107117827475</v>
      </c>
      <c r="K95" s="8"/>
      <c r="L95" s="9">
        <f>L93+L81</f>
        <v>89663929181</v>
      </c>
    </row>
    <row r="96" spans="1:12" ht="20.100000000000001" customHeight="1">
      <c r="A96" s="127"/>
      <c r="B96" s="23"/>
      <c r="C96" s="23"/>
      <c r="D96" s="102"/>
      <c r="E96" s="23"/>
      <c r="F96" s="8"/>
      <c r="G96" s="8"/>
      <c r="H96" s="8"/>
      <c r="I96" s="8"/>
      <c r="J96" s="8"/>
      <c r="K96" s="8"/>
      <c r="L96" s="8"/>
    </row>
    <row r="97" spans="1:12" ht="20.100000000000001" customHeight="1">
      <c r="A97" s="127"/>
      <c r="B97" s="23"/>
      <c r="C97" s="23"/>
      <c r="D97" s="102"/>
      <c r="E97" s="23"/>
      <c r="F97" s="8"/>
      <c r="G97" s="8"/>
      <c r="H97" s="8"/>
      <c r="I97" s="8"/>
      <c r="J97" s="8"/>
      <c r="K97" s="8"/>
      <c r="L97" s="8"/>
    </row>
    <row r="98" spans="1:12" ht="22.35" customHeight="1">
      <c r="A98" s="108" t="str">
        <f>+A50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8" s="130"/>
      <c r="C98" s="130"/>
      <c r="D98" s="131"/>
      <c r="E98" s="130"/>
      <c r="F98" s="132"/>
      <c r="G98" s="132"/>
      <c r="H98" s="132"/>
      <c r="I98" s="133"/>
      <c r="J98" s="132"/>
      <c r="K98" s="132"/>
      <c r="L98" s="132"/>
    </row>
    <row r="99" spans="1:12" ht="20.100000000000001" customHeight="1">
      <c r="A99" s="71" t="str">
        <f>+A1</f>
        <v>บริษัท เซ็นทรัล รีเทล คอร์ปอเรชั่น จำกัด (มหาชน)</v>
      </c>
      <c r="B99" s="23"/>
      <c r="C99" s="23"/>
      <c r="D99" s="102"/>
      <c r="E99" s="23"/>
      <c r="F99" s="38"/>
      <c r="G99" s="38"/>
      <c r="H99" s="38"/>
      <c r="I99" s="5"/>
      <c r="J99" s="38"/>
      <c r="K99" s="38"/>
      <c r="L99" s="38"/>
    </row>
    <row r="100" spans="1:12" ht="20.100000000000001" customHeight="1">
      <c r="A100" s="104" t="s">
        <v>1</v>
      </c>
      <c r="B100" s="23"/>
      <c r="C100" s="23"/>
      <c r="D100" s="102"/>
      <c r="E100" s="23"/>
      <c r="F100" s="38"/>
      <c r="G100" s="38"/>
      <c r="H100" s="38"/>
      <c r="I100" s="5"/>
      <c r="J100" s="38"/>
      <c r="K100" s="38"/>
      <c r="L100" s="38"/>
    </row>
    <row r="101" spans="1:12" ht="20.100000000000001" customHeight="1">
      <c r="A101" s="107" t="str">
        <f>A3</f>
        <v>ณ วันที่ 30 มิถุนายน พ.ศ. 2569</v>
      </c>
      <c r="B101" s="107"/>
      <c r="C101" s="108"/>
      <c r="D101" s="109"/>
      <c r="E101" s="108"/>
      <c r="F101" s="110"/>
      <c r="G101" s="110"/>
      <c r="H101" s="110"/>
      <c r="I101" s="111"/>
      <c r="J101" s="110"/>
      <c r="K101" s="110"/>
      <c r="L101" s="110"/>
    </row>
    <row r="103" spans="1:12" ht="20.100000000000001" customHeight="1">
      <c r="A103" s="104"/>
      <c r="B103" s="104"/>
      <c r="F103" s="245" t="s">
        <v>2</v>
      </c>
      <c r="G103" s="245"/>
      <c r="H103" s="245"/>
      <c r="I103" s="3"/>
      <c r="J103" s="245" t="s">
        <v>3</v>
      </c>
      <c r="K103" s="245"/>
      <c r="L103" s="245"/>
    </row>
    <row r="104" spans="1:12" ht="20.100000000000001" customHeight="1">
      <c r="A104" s="104"/>
      <c r="B104" s="104"/>
      <c r="F104" s="4" t="s">
        <v>4</v>
      </c>
      <c r="G104" s="29"/>
      <c r="H104" s="4" t="s">
        <v>5</v>
      </c>
      <c r="I104" s="30"/>
      <c r="J104" s="4" t="s">
        <v>4</v>
      </c>
      <c r="K104" s="29"/>
      <c r="L104" s="4" t="s">
        <v>5</v>
      </c>
    </row>
    <row r="105" spans="1:12" ht="20.100000000000001" customHeight="1">
      <c r="A105" s="104"/>
      <c r="B105" s="104"/>
      <c r="F105" s="5" t="s">
        <v>263</v>
      </c>
      <c r="G105" s="29"/>
      <c r="H105" s="4" t="s">
        <v>6</v>
      </c>
      <c r="I105" s="30"/>
      <c r="J105" s="5" t="s">
        <v>263</v>
      </c>
      <c r="K105" s="29"/>
      <c r="L105" s="4" t="s">
        <v>6</v>
      </c>
    </row>
    <row r="106" spans="1:12" ht="20.100000000000001" customHeight="1">
      <c r="E106" s="104"/>
      <c r="F106" s="5" t="s">
        <v>7</v>
      </c>
      <c r="G106" s="29"/>
      <c r="H106" s="5" t="s">
        <v>8</v>
      </c>
      <c r="I106" s="30"/>
      <c r="J106" s="5" t="s">
        <v>7</v>
      </c>
      <c r="K106" s="29"/>
      <c r="L106" s="5" t="s">
        <v>8</v>
      </c>
    </row>
    <row r="107" spans="1:12" ht="20.100000000000001" customHeight="1">
      <c r="D107" s="123"/>
      <c r="E107" s="104"/>
      <c r="F107" s="2" t="s">
        <v>10</v>
      </c>
      <c r="G107" s="29"/>
      <c r="H107" s="2" t="s">
        <v>10</v>
      </c>
      <c r="I107" s="5"/>
      <c r="J107" s="2" t="s">
        <v>10</v>
      </c>
      <c r="K107" s="29"/>
      <c r="L107" s="2" t="s">
        <v>10</v>
      </c>
    </row>
    <row r="108" spans="1:12" ht="6" customHeight="1">
      <c r="D108" s="123"/>
      <c r="E108" s="104"/>
      <c r="F108" s="3"/>
      <c r="G108" s="29"/>
      <c r="H108" s="3"/>
      <c r="I108" s="5"/>
      <c r="J108" s="3"/>
      <c r="K108" s="29"/>
      <c r="L108" s="3"/>
    </row>
    <row r="109" spans="1:12" ht="20.100000000000001" customHeight="1">
      <c r="A109" s="246" t="s">
        <v>261</v>
      </c>
      <c r="B109" s="246"/>
      <c r="C109" s="246"/>
      <c r="E109" s="23"/>
      <c r="F109" s="38"/>
      <c r="G109" s="38"/>
      <c r="H109" s="38"/>
      <c r="I109" s="5"/>
      <c r="J109" s="38"/>
      <c r="K109" s="38"/>
      <c r="L109" s="38"/>
    </row>
    <row r="110" spans="1:12" ht="6" customHeight="1">
      <c r="A110" s="71"/>
      <c r="B110" s="23"/>
      <c r="C110" s="23"/>
      <c r="E110" s="23"/>
      <c r="F110" s="38"/>
      <c r="G110" s="38"/>
      <c r="H110" s="38"/>
      <c r="I110" s="5"/>
      <c r="J110" s="38"/>
      <c r="K110" s="38"/>
      <c r="L110" s="38"/>
    </row>
    <row r="111" spans="1:12" ht="20.100000000000001" customHeight="1">
      <c r="A111" s="71" t="s">
        <v>67</v>
      </c>
      <c r="B111" s="23"/>
      <c r="C111" s="23"/>
      <c r="E111" s="23"/>
      <c r="F111" s="38"/>
      <c r="G111" s="38"/>
      <c r="H111" s="38"/>
      <c r="I111" s="6"/>
      <c r="J111" s="38"/>
      <c r="K111" s="38"/>
      <c r="L111" s="38"/>
    </row>
    <row r="112" spans="1:12" ht="6" customHeight="1">
      <c r="A112" s="71"/>
      <c r="B112" s="23"/>
      <c r="C112" s="23"/>
      <c r="E112" s="23"/>
      <c r="F112" s="38"/>
      <c r="G112" s="38"/>
      <c r="H112" s="38"/>
      <c r="I112" s="6"/>
      <c r="J112" s="38"/>
      <c r="K112" s="38"/>
      <c r="L112" s="38"/>
    </row>
    <row r="113" spans="1:12" ht="20.100000000000001" customHeight="1">
      <c r="A113" s="117" t="s">
        <v>68</v>
      </c>
      <c r="B113" s="23"/>
      <c r="C113" s="23"/>
      <c r="D113" s="102"/>
      <c r="E113" s="23"/>
      <c r="F113" s="38"/>
      <c r="G113" s="38"/>
      <c r="H113" s="38"/>
      <c r="I113" s="6"/>
      <c r="J113" s="38"/>
      <c r="K113" s="38"/>
      <c r="L113" s="38"/>
    </row>
    <row r="114" spans="1:12" ht="20.100000000000001" customHeight="1">
      <c r="A114" s="117" t="s">
        <v>69</v>
      </c>
      <c r="B114" s="23"/>
      <c r="C114" s="23"/>
      <c r="D114" s="102"/>
      <c r="E114" s="23"/>
      <c r="F114" s="38"/>
      <c r="G114" s="38"/>
      <c r="H114" s="38"/>
      <c r="I114" s="6"/>
      <c r="J114" s="38"/>
      <c r="K114" s="38"/>
      <c r="L114" s="38"/>
    </row>
    <row r="115" spans="1:12" ht="20.100000000000001" customHeight="1">
      <c r="A115" s="117"/>
      <c r="B115" s="23"/>
      <c r="C115" s="117" t="s">
        <v>70</v>
      </c>
      <c r="D115" s="102"/>
      <c r="E115" s="23"/>
      <c r="F115" s="38"/>
      <c r="G115" s="38"/>
      <c r="H115" s="38"/>
      <c r="I115" s="6"/>
      <c r="K115" s="38"/>
      <c r="L115" s="38"/>
    </row>
    <row r="116" spans="1:12" ht="20.100000000000001" customHeight="1" thickBot="1">
      <c r="C116" s="23" t="s">
        <v>71</v>
      </c>
      <c r="D116" s="102"/>
      <c r="E116" s="23"/>
      <c r="F116" s="18">
        <v>6320000000</v>
      </c>
      <c r="G116" s="121"/>
      <c r="H116" s="18">
        <v>6320000000</v>
      </c>
      <c r="I116" s="121"/>
      <c r="J116" s="18">
        <v>6320000000</v>
      </c>
      <c r="K116" s="121"/>
      <c r="L116" s="18">
        <v>6320000000</v>
      </c>
    </row>
    <row r="117" spans="1:12" ht="20.100000000000001" customHeight="1" thickTop="1">
      <c r="A117" s="117" t="s">
        <v>72</v>
      </c>
      <c r="B117" s="23"/>
      <c r="C117" s="23"/>
      <c r="D117" s="102"/>
      <c r="E117" s="23"/>
      <c r="F117" s="8"/>
      <c r="G117" s="121"/>
      <c r="H117" s="8"/>
      <c r="I117" s="121"/>
      <c r="J117" s="8"/>
      <c r="K117" s="121"/>
      <c r="L117" s="8"/>
    </row>
    <row r="118" spans="1:12" ht="20.100000000000001" customHeight="1">
      <c r="A118" s="117"/>
      <c r="B118" s="23"/>
      <c r="C118" s="117" t="s">
        <v>73</v>
      </c>
      <c r="D118" s="102"/>
      <c r="E118" s="23"/>
      <c r="F118" s="8"/>
      <c r="G118" s="121"/>
      <c r="H118" s="8"/>
      <c r="I118" s="121"/>
      <c r="J118" s="8"/>
      <c r="K118" s="121"/>
      <c r="L118" s="8"/>
    </row>
    <row r="119" spans="1:12" ht="20.100000000000001" customHeight="1">
      <c r="A119" s="134"/>
      <c r="B119" s="23"/>
      <c r="C119" s="23" t="s">
        <v>74</v>
      </c>
      <c r="D119" s="102"/>
      <c r="E119" s="23"/>
      <c r="F119" s="8">
        <v>6031000000</v>
      </c>
      <c r="G119" s="121"/>
      <c r="H119" s="114">
        <v>6031000000</v>
      </c>
      <c r="I119" s="114"/>
      <c r="J119" s="114">
        <v>6031000000</v>
      </c>
      <c r="K119" s="114"/>
      <c r="L119" s="114">
        <v>6031000000</v>
      </c>
    </row>
    <row r="120" spans="1:12" ht="20.100000000000001" customHeight="1">
      <c r="A120" s="117" t="s">
        <v>75</v>
      </c>
      <c r="B120" s="23"/>
      <c r="C120" s="23"/>
      <c r="D120" s="102"/>
      <c r="E120" s="23"/>
      <c r="F120" s="121"/>
      <c r="G120" s="121"/>
      <c r="H120" s="121"/>
      <c r="I120" s="121"/>
      <c r="J120" s="121"/>
      <c r="K120" s="121"/>
      <c r="L120" s="8"/>
    </row>
    <row r="121" spans="1:12" ht="20.100000000000001" customHeight="1">
      <c r="A121" s="117" t="s">
        <v>76</v>
      </c>
      <c r="B121" s="23"/>
      <c r="D121" s="102"/>
      <c r="E121" s="23"/>
      <c r="F121" s="10">
        <v>66761460014</v>
      </c>
      <c r="G121" s="121"/>
      <c r="H121" s="114">
        <v>66761460014</v>
      </c>
      <c r="I121" s="114"/>
      <c r="J121" s="114">
        <v>66761460014</v>
      </c>
      <c r="K121" s="114"/>
      <c r="L121" s="114">
        <v>66761460014</v>
      </c>
    </row>
    <row r="122" spans="1:12" ht="20.100000000000001" customHeight="1">
      <c r="A122" s="117" t="s">
        <v>77</v>
      </c>
      <c r="B122" s="23"/>
      <c r="C122" s="23"/>
      <c r="D122" s="102"/>
      <c r="E122" s="23"/>
      <c r="F122" s="10">
        <v>123358563</v>
      </c>
      <c r="G122" s="121"/>
      <c r="H122" s="114">
        <v>123358563</v>
      </c>
      <c r="I122" s="114"/>
      <c r="J122" s="114">
        <v>0</v>
      </c>
      <c r="K122" s="114"/>
      <c r="L122" s="114">
        <v>0</v>
      </c>
    </row>
    <row r="123" spans="1:12" ht="20.100000000000001" customHeight="1">
      <c r="A123" s="117" t="s">
        <v>78</v>
      </c>
      <c r="B123" s="23"/>
      <c r="C123" s="23"/>
      <c r="D123" s="102"/>
      <c r="E123" s="23"/>
      <c r="F123" s="121"/>
      <c r="G123" s="121"/>
      <c r="H123" s="114"/>
      <c r="I123" s="114"/>
      <c r="J123" s="114"/>
      <c r="K123" s="114"/>
      <c r="L123" s="114"/>
    </row>
    <row r="124" spans="1:12" ht="20.100000000000001" customHeight="1">
      <c r="A124" s="135" t="s">
        <v>79</v>
      </c>
      <c r="B124" s="23"/>
      <c r="C124" s="23"/>
      <c r="D124" s="102"/>
      <c r="E124" s="23"/>
      <c r="F124" s="10">
        <v>-3447833850</v>
      </c>
      <c r="G124" s="121"/>
      <c r="H124" s="114">
        <v>-3447833850</v>
      </c>
      <c r="I124" s="114"/>
      <c r="J124" s="114">
        <v>0</v>
      </c>
      <c r="K124" s="114"/>
      <c r="L124" s="114">
        <v>0</v>
      </c>
    </row>
    <row r="125" spans="1:12" ht="20.100000000000001" customHeight="1">
      <c r="A125" s="117" t="s">
        <v>80</v>
      </c>
      <c r="B125" s="23"/>
      <c r="C125" s="23"/>
      <c r="D125" s="102"/>
      <c r="E125" s="23"/>
      <c r="F125" s="121"/>
      <c r="G125" s="121"/>
      <c r="H125" s="114"/>
      <c r="I125" s="114"/>
      <c r="J125" s="114"/>
      <c r="K125" s="114"/>
      <c r="L125" s="114"/>
    </row>
    <row r="126" spans="1:12" ht="20.100000000000001" customHeight="1">
      <c r="A126" s="117" t="s">
        <v>81</v>
      </c>
      <c r="B126" s="23"/>
      <c r="C126" s="23"/>
      <c r="D126" s="102"/>
      <c r="E126" s="23"/>
      <c r="F126" s="121"/>
      <c r="G126" s="121"/>
      <c r="H126" s="114"/>
      <c r="I126" s="114"/>
      <c r="J126" s="114"/>
      <c r="K126" s="114"/>
      <c r="L126" s="114"/>
    </row>
    <row r="127" spans="1:12" ht="20.100000000000001" customHeight="1">
      <c r="A127" s="117"/>
      <c r="B127" s="23"/>
      <c r="C127" s="136" t="s">
        <v>260</v>
      </c>
      <c r="D127" s="102"/>
      <c r="E127" s="23"/>
      <c r="F127" s="10">
        <v>632000000</v>
      </c>
      <c r="G127" s="121"/>
      <c r="H127" s="114">
        <v>632000000</v>
      </c>
      <c r="I127" s="114"/>
      <c r="J127" s="114">
        <v>632000000</v>
      </c>
      <c r="K127" s="114"/>
      <c r="L127" s="114">
        <v>632000000</v>
      </c>
    </row>
    <row r="128" spans="1:12" ht="20.100000000000001" customHeight="1">
      <c r="A128" s="117" t="s">
        <v>82</v>
      </c>
      <c r="B128" s="23"/>
      <c r="C128" s="23"/>
      <c r="D128" s="102"/>
      <c r="E128" s="23"/>
      <c r="F128" s="10">
        <v>21813160841</v>
      </c>
      <c r="G128" s="121"/>
      <c r="H128" s="114">
        <v>23738805332</v>
      </c>
      <c r="I128" s="114"/>
      <c r="J128" s="114">
        <v>4704918107</v>
      </c>
      <c r="K128" s="114"/>
      <c r="L128" s="114">
        <v>10598049840</v>
      </c>
    </row>
    <row r="129" spans="1:12" ht="20.100000000000001" customHeight="1">
      <c r="A129" s="117" t="s">
        <v>83</v>
      </c>
      <c r="B129" s="23"/>
      <c r="C129" s="23"/>
      <c r="D129" s="102"/>
      <c r="E129" s="23"/>
      <c r="F129" s="10"/>
      <c r="G129" s="121"/>
      <c r="H129" s="114"/>
      <c r="I129" s="114"/>
      <c r="J129" s="114"/>
      <c r="K129" s="114"/>
      <c r="L129" s="114"/>
    </row>
    <row r="130" spans="1:12" ht="20.100000000000001" customHeight="1">
      <c r="A130" s="117"/>
      <c r="B130" s="23" t="s">
        <v>84</v>
      </c>
      <c r="C130" s="23"/>
      <c r="D130" s="102"/>
      <c r="E130" s="23"/>
      <c r="F130" s="10">
        <v>-21815803176</v>
      </c>
      <c r="G130" s="121"/>
      <c r="H130" s="114">
        <v>-21815803176</v>
      </c>
      <c r="I130" s="114"/>
      <c r="J130" s="114">
        <v>0</v>
      </c>
      <c r="K130" s="114"/>
      <c r="L130" s="114">
        <v>0</v>
      </c>
    </row>
    <row r="131" spans="1:12" ht="20.100000000000001" customHeight="1">
      <c r="A131" s="117" t="s">
        <v>85</v>
      </c>
      <c r="B131" s="23"/>
      <c r="C131" s="23"/>
      <c r="D131" s="102"/>
      <c r="E131" s="23"/>
      <c r="F131" s="9">
        <v>-3680883165</v>
      </c>
      <c r="G131" s="121"/>
      <c r="H131" s="137">
        <v>-6554398034</v>
      </c>
      <c r="I131" s="114"/>
      <c r="J131" s="137">
        <v>-26763941</v>
      </c>
      <c r="K131" s="114"/>
      <c r="L131" s="137">
        <v>-27269475</v>
      </c>
    </row>
    <row r="132" spans="1:12" ht="6" customHeight="1">
      <c r="A132" s="117"/>
      <c r="B132" s="23"/>
      <c r="C132" s="23"/>
      <c r="D132" s="102"/>
      <c r="E132" s="23"/>
      <c r="F132" s="8"/>
      <c r="G132" s="121"/>
      <c r="H132" s="8"/>
      <c r="I132" s="121"/>
      <c r="J132" s="8"/>
      <c r="K132" s="121"/>
      <c r="L132" s="8"/>
    </row>
    <row r="133" spans="1:12" ht="20.100000000000001" customHeight="1">
      <c r="A133" s="122" t="s">
        <v>86</v>
      </c>
      <c r="B133" s="23"/>
      <c r="C133" s="23"/>
      <c r="D133" s="102"/>
      <c r="E133" s="23"/>
      <c r="F133" s="8">
        <f>SUM(F119:F131)</f>
        <v>66416459227</v>
      </c>
      <c r="G133" s="121"/>
      <c r="H133" s="8">
        <f>SUM(H119:H131)</f>
        <v>65468588849</v>
      </c>
      <c r="I133" s="121"/>
      <c r="J133" s="8">
        <f>SUM(J119:J131)</f>
        <v>78102614180</v>
      </c>
      <c r="K133" s="121"/>
      <c r="L133" s="8">
        <f>SUM(L119:L131)</f>
        <v>83995240379</v>
      </c>
    </row>
    <row r="134" spans="1:12" ht="20.100000000000001" customHeight="1">
      <c r="A134" s="117" t="s">
        <v>87</v>
      </c>
      <c r="B134" s="23"/>
      <c r="C134" s="23"/>
      <c r="D134" s="102"/>
      <c r="E134" s="23"/>
      <c r="F134" s="9">
        <v>4184497046</v>
      </c>
      <c r="G134" s="121"/>
      <c r="H134" s="137">
        <v>3818596820</v>
      </c>
      <c r="I134" s="114"/>
      <c r="J134" s="137">
        <v>0</v>
      </c>
      <c r="K134" s="114"/>
      <c r="L134" s="19">
        <v>0</v>
      </c>
    </row>
    <row r="135" spans="1:12" ht="6" customHeight="1">
      <c r="A135" s="117"/>
      <c r="B135" s="23"/>
      <c r="C135" s="23"/>
      <c r="D135" s="102"/>
      <c r="E135" s="23"/>
      <c r="F135" s="8"/>
      <c r="G135" s="121"/>
      <c r="H135" s="8"/>
      <c r="I135" s="121"/>
      <c r="J135" s="8"/>
      <c r="K135" s="121"/>
      <c r="L135" s="8"/>
    </row>
    <row r="136" spans="1:12" ht="20.100000000000001" customHeight="1">
      <c r="A136" s="122" t="s">
        <v>88</v>
      </c>
      <c r="B136" s="23"/>
      <c r="C136" s="23"/>
      <c r="D136" s="102"/>
      <c r="E136" s="23"/>
      <c r="F136" s="9">
        <f>SUM(F133:F134)</f>
        <v>70600956273</v>
      </c>
      <c r="G136" s="121"/>
      <c r="H136" s="9">
        <f>SUM(H133:H134)</f>
        <v>69287185669</v>
      </c>
      <c r="I136" s="121"/>
      <c r="J136" s="9">
        <f>SUM(J133:J134)</f>
        <v>78102614180</v>
      </c>
      <c r="K136" s="121"/>
      <c r="L136" s="9">
        <f>SUM(L133:L134)</f>
        <v>83995240379</v>
      </c>
    </row>
    <row r="137" spans="1:12" ht="6" customHeight="1">
      <c r="A137" s="122"/>
      <c r="B137" s="23"/>
      <c r="C137" s="23"/>
      <c r="D137" s="102"/>
      <c r="E137" s="23"/>
      <c r="F137" s="121"/>
      <c r="G137" s="121"/>
      <c r="H137" s="121"/>
      <c r="I137" s="121"/>
      <c r="J137" s="121"/>
      <c r="K137" s="121"/>
      <c r="L137" s="121"/>
    </row>
    <row r="138" spans="1:12" ht="20.100000000000001" customHeight="1" thickBot="1">
      <c r="A138" s="127" t="s">
        <v>89</v>
      </c>
      <c r="B138" s="23"/>
      <c r="C138" s="23"/>
      <c r="D138" s="102"/>
      <c r="E138" s="23"/>
      <c r="F138" s="18">
        <f>F95+F136</f>
        <v>245939684096</v>
      </c>
      <c r="G138" s="121"/>
      <c r="H138" s="18">
        <f>H95+H136</f>
        <v>246848501756</v>
      </c>
      <c r="I138" s="121"/>
      <c r="J138" s="18">
        <f>J136+J95</f>
        <v>185220441655</v>
      </c>
      <c r="K138" s="121"/>
      <c r="L138" s="18">
        <f>L95+L136</f>
        <v>173659169560</v>
      </c>
    </row>
    <row r="139" spans="1:12" ht="20.100000000000001" customHeight="1" thickTop="1">
      <c r="A139" s="71"/>
      <c r="B139" s="23"/>
      <c r="C139" s="23"/>
      <c r="E139" s="23"/>
      <c r="F139" s="38"/>
      <c r="G139" s="38"/>
      <c r="H139" s="38"/>
      <c r="I139" s="5"/>
      <c r="J139" s="38"/>
      <c r="K139" s="38"/>
      <c r="L139" s="38"/>
    </row>
    <row r="140" spans="1:12" ht="20.100000000000001" customHeight="1">
      <c r="A140" s="71"/>
      <c r="B140" s="23"/>
      <c r="C140" s="23"/>
      <c r="E140" s="23"/>
      <c r="F140" s="38"/>
      <c r="G140" s="38"/>
      <c r="H140" s="38"/>
      <c r="I140" s="5"/>
      <c r="J140" s="38"/>
      <c r="K140" s="38"/>
      <c r="L140" s="38"/>
    </row>
    <row r="141" spans="1:12" ht="20.100000000000001" customHeight="1">
      <c r="A141" s="71"/>
      <c r="B141" s="23"/>
      <c r="C141" s="23"/>
      <c r="E141" s="23"/>
      <c r="F141" s="38"/>
      <c r="G141" s="38"/>
      <c r="H141" s="38"/>
      <c r="I141" s="5"/>
      <c r="J141" s="38"/>
      <c r="K141" s="38"/>
      <c r="L141" s="38"/>
    </row>
    <row r="142" spans="1:12" ht="20.100000000000001" customHeight="1">
      <c r="A142" s="71"/>
      <c r="B142" s="23"/>
      <c r="C142" s="23"/>
      <c r="E142" s="23"/>
      <c r="F142" s="38"/>
      <c r="G142" s="38"/>
      <c r="H142" s="38"/>
      <c r="I142" s="5"/>
      <c r="J142" s="38"/>
      <c r="K142" s="38"/>
      <c r="L142" s="38"/>
    </row>
    <row r="143" spans="1:12" ht="20.100000000000001" customHeight="1">
      <c r="A143" s="71"/>
      <c r="B143" s="23"/>
      <c r="C143" s="23"/>
      <c r="E143" s="23"/>
      <c r="F143" s="38"/>
      <c r="G143" s="38"/>
      <c r="H143" s="38"/>
      <c r="I143" s="5"/>
      <c r="J143" s="38"/>
      <c r="K143" s="38"/>
      <c r="L143" s="38"/>
    </row>
    <row r="144" spans="1:12" ht="20.100000000000001" customHeight="1">
      <c r="A144" s="71"/>
      <c r="B144" s="23"/>
      <c r="C144" s="23"/>
      <c r="E144" s="23"/>
      <c r="F144" s="38"/>
      <c r="G144" s="38"/>
      <c r="H144" s="38"/>
      <c r="I144" s="5"/>
      <c r="J144" s="38"/>
      <c r="K144" s="38"/>
      <c r="L144" s="38"/>
    </row>
    <row r="145" spans="1:12" ht="4.5" customHeight="1">
      <c r="A145" s="124"/>
      <c r="B145" s="124"/>
      <c r="C145" s="124"/>
      <c r="D145" s="102"/>
      <c r="E145" s="23"/>
      <c r="F145" s="38"/>
      <c r="G145" s="38"/>
      <c r="H145" s="38"/>
      <c r="I145" s="38"/>
      <c r="J145" s="38"/>
      <c r="K145" s="38"/>
      <c r="L145" s="38"/>
    </row>
    <row r="146" spans="1:12" ht="22.35" customHeight="1">
      <c r="A146" s="108" t="str">
        <f>+A98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46" s="108"/>
      <c r="C146" s="108"/>
      <c r="D146" s="109"/>
      <c r="E146" s="108"/>
      <c r="F146" s="110"/>
      <c r="G146" s="110"/>
      <c r="H146" s="110"/>
      <c r="I146" s="111"/>
      <c r="J146" s="110"/>
      <c r="K146" s="110"/>
      <c r="L146" s="110"/>
    </row>
  </sheetData>
  <mergeCells count="9">
    <mergeCell ref="F5:H5"/>
    <mergeCell ref="J5:L5"/>
    <mergeCell ref="F55:H55"/>
    <mergeCell ref="J55:L55"/>
    <mergeCell ref="J103:L103"/>
    <mergeCell ref="A109:C109"/>
    <mergeCell ref="A61:C61"/>
    <mergeCell ref="A63:C63"/>
    <mergeCell ref="F103:H103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6383" man="1"/>
  </rowBreaks>
  <ignoredErrors>
    <ignoredError sqref="D75 D8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4B7C-CA94-4DD7-9AD0-7AC4A6AD22B8}">
  <sheetPr codeName="Sheet2">
    <tabColor theme="9" tint="0.59999389629810485"/>
  </sheetPr>
  <dimension ref="A1:M114"/>
  <sheetViews>
    <sheetView zoomScale="110" zoomScaleNormal="110" zoomScaleSheetLayoutView="90" workbookViewId="0"/>
  </sheetViews>
  <sheetFormatPr defaultColWidth="9.42578125" defaultRowHeight="20.100000000000001" customHeight="1"/>
  <cols>
    <col min="1" max="3" width="1.42578125" style="23" customWidth="1"/>
    <col min="4" max="4" width="34.85546875" style="23" customWidth="1"/>
    <col min="5" max="5" width="8.5703125" style="102" customWidth="1"/>
    <col min="6" max="6" width="0.85546875" style="23" customWidth="1"/>
    <col min="7" max="7" width="13.7109375" style="103" customWidth="1"/>
    <col min="8" max="8" width="0.85546875" style="6" customWidth="1"/>
    <col min="9" max="9" width="13.7109375" style="103" customWidth="1"/>
    <col min="10" max="10" width="0.85546875" style="38" customWidth="1"/>
    <col min="11" max="11" width="13.7109375" style="103" customWidth="1"/>
    <col min="12" max="12" width="0.85546875" style="6" customWidth="1"/>
    <col min="13" max="13" width="13.7109375" style="103" customWidth="1"/>
    <col min="14" max="16384" width="9.42578125" style="23"/>
  </cols>
  <sheetData>
    <row r="1" spans="1:13" ht="20.100000000000001" customHeight="1">
      <c r="A1" s="20" t="s">
        <v>0</v>
      </c>
      <c r="B1" s="20"/>
      <c r="C1" s="20"/>
      <c r="D1" s="20"/>
      <c r="E1" s="21"/>
      <c r="F1" s="20"/>
      <c r="G1" s="22"/>
      <c r="H1" s="22"/>
      <c r="I1" s="22"/>
      <c r="K1" s="22"/>
      <c r="L1" s="22"/>
      <c r="M1" s="5" t="s">
        <v>4</v>
      </c>
    </row>
    <row r="2" spans="1:13" ht="20.100000000000001" customHeight="1">
      <c r="A2" s="20" t="s">
        <v>90</v>
      </c>
      <c r="B2" s="20"/>
      <c r="C2" s="20"/>
      <c r="D2" s="20"/>
      <c r="E2" s="21"/>
      <c r="F2" s="20"/>
      <c r="G2" s="22"/>
      <c r="H2" s="22"/>
      <c r="I2" s="22"/>
      <c r="K2" s="22"/>
      <c r="L2" s="22"/>
      <c r="M2" s="22"/>
    </row>
    <row r="3" spans="1:13" ht="20.100000000000001" customHeight="1">
      <c r="A3" s="24" t="s">
        <v>266</v>
      </c>
      <c r="B3" s="24"/>
      <c r="C3" s="24"/>
      <c r="D3" s="24"/>
      <c r="E3" s="25"/>
      <c r="F3" s="24"/>
      <c r="G3" s="26"/>
      <c r="H3" s="26"/>
      <c r="I3" s="26"/>
      <c r="J3" s="132"/>
      <c r="K3" s="26"/>
      <c r="L3" s="26"/>
      <c r="M3" s="26"/>
    </row>
    <row r="4" spans="1:13" ht="20.100000000000001" customHeight="1">
      <c r="A4" s="20"/>
      <c r="B4" s="20"/>
      <c r="C4" s="20"/>
      <c r="D4" s="20"/>
      <c r="E4" s="21"/>
      <c r="F4" s="20"/>
      <c r="G4" s="22"/>
      <c r="H4" s="22"/>
      <c r="I4" s="22"/>
      <c r="K4" s="22"/>
      <c r="L4" s="22"/>
      <c r="M4" s="22"/>
    </row>
    <row r="5" spans="1:13" ht="20.100000000000001" customHeight="1">
      <c r="A5" s="20"/>
      <c r="B5" s="20"/>
      <c r="C5" s="20"/>
      <c r="D5" s="20"/>
      <c r="E5" s="21"/>
      <c r="F5" s="20"/>
      <c r="G5" s="245" t="s">
        <v>2</v>
      </c>
      <c r="H5" s="245"/>
      <c r="I5" s="245"/>
      <c r="J5" s="27"/>
      <c r="K5" s="245" t="s">
        <v>3</v>
      </c>
      <c r="L5" s="245"/>
      <c r="M5" s="245"/>
    </row>
    <row r="6" spans="1:13" ht="20.100000000000001" customHeight="1">
      <c r="A6" s="20"/>
      <c r="B6" s="20"/>
      <c r="C6" s="20"/>
      <c r="D6" s="20"/>
      <c r="E6" s="21"/>
      <c r="F6" s="20"/>
      <c r="G6" s="3"/>
      <c r="H6" s="3"/>
      <c r="I6" s="3" t="s">
        <v>275</v>
      </c>
      <c r="J6" s="27"/>
      <c r="K6" s="3"/>
      <c r="L6" s="3"/>
      <c r="M6" s="3"/>
    </row>
    <row r="7" spans="1:13" ht="20.100000000000001" customHeight="1">
      <c r="A7" s="20"/>
      <c r="B7" s="20"/>
      <c r="C7" s="20"/>
      <c r="D7" s="20"/>
      <c r="E7" s="28"/>
      <c r="F7" s="20"/>
      <c r="G7" s="4" t="s">
        <v>7</v>
      </c>
      <c r="H7" s="29"/>
      <c r="I7" s="4" t="s">
        <v>8</v>
      </c>
      <c r="J7" s="27"/>
      <c r="K7" s="4" t="s">
        <v>7</v>
      </c>
      <c r="L7" s="29"/>
      <c r="M7" s="4" t="s">
        <v>8</v>
      </c>
    </row>
    <row r="8" spans="1:13" ht="20.100000000000001" customHeight="1">
      <c r="A8" s="20"/>
      <c r="B8" s="20"/>
      <c r="C8" s="20"/>
      <c r="D8" s="20"/>
      <c r="E8" s="25" t="s">
        <v>9</v>
      </c>
      <c r="F8" s="20"/>
      <c r="G8" s="2" t="s">
        <v>10</v>
      </c>
      <c r="H8" s="29"/>
      <c r="I8" s="2" t="s">
        <v>10</v>
      </c>
      <c r="J8" s="6"/>
      <c r="K8" s="2" t="s">
        <v>10</v>
      </c>
      <c r="L8" s="29"/>
      <c r="M8" s="2" t="s">
        <v>10</v>
      </c>
    </row>
    <row r="9" spans="1:13" ht="6" customHeight="1">
      <c r="A9" s="20"/>
      <c r="B9" s="20"/>
      <c r="C9" s="20"/>
      <c r="D9" s="20"/>
      <c r="E9" s="21"/>
      <c r="F9" s="20"/>
      <c r="G9" s="5"/>
      <c r="H9" s="5"/>
      <c r="I9" s="5"/>
      <c r="K9" s="5"/>
      <c r="L9" s="5"/>
      <c r="M9" s="5"/>
    </row>
    <row r="10" spans="1:13" ht="20.100000000000001" customHeight="1">
      <c r="A10" s="31" t="s">
        <v>91</v>
      </c>
      <c r="B10" s="20"/>
      <c r="C10" s="20"/>
      <c r="D10" s="20"/>
      <c r="E10" s="21"/>
      <c r="F10" s="20"/>
      <c r="G10" s="5"/>
      <c r="H10" s="5"/>
      <c r="I10" s="5"/>
      <c r="K10" s="5"/>
      <c r="L10" s="5"/>
      <c r="M10" s="5"/>
    </row>
    <row r="11" spans="1:13" ht="20.100000000000001" customHeight="1">
      <c r="A11" s="32" t="s">
        <v>92</v>
      </c>
      <c r="B11" s="20"/>
      <c r="C11" s="20"/>
      <c r="D11" s="20"/>
      <c r="E11" s="21"/>
      <c r="F11" s="20"/>
      <c r="G11" s="33">
        <v>53177203020</v>
      </c>
      <c r="H11" s="33"/>
      <c r="I11" s="34">
        <v>51644190139</v>
      </c>
      <c r="J11" s="34"/>
      <c r="K11" s="34">
        <v>0</v>
      </c>
      <c r="L11" s="34"/>
      <c r="M11" s="34">
        <v>0</v>
      </c>
    </row>
    <row r="12" spans="1:13" ht="20.100000000000001" customHeight="1">
      <c r="B12" s="32" t="s">
        <v>283</v>
      </c>
      <c r="C12" s="20"/>
      <c r="D12" s="20"/>
      <c r="E12" s="21"/>
      <c r="F12" s="20"/>
      <c r="G12" s="33"/>
      <c r="H12" s="33"/>
      <c r="I12" s="34"/>
      <c r="J12" s="34"/>
      <c r="K12" s="34"/>
      <c r="L12" s="34"/>
      <c r="M12" s="34"/>
    </row>
    <row r="13" spans="1:13" ht="20.100000000000001" customHeight="1">
      <c r="A13" s="20"/>
      <c r="C13" s="28" t="s">
        <v>284</v>
      </c>
      <c r="D13" s="20"/>
      <c r="E13" s="21"/>
      <c r="F13" s="20"/>
      <c r="G13" s="33"/>
      <c r="H13" s="33"/>
      <c r="I13" s="34"/>
      <c r="J13" s="34"/>
      <c r="K13" s="34"/>
      <c r="L13" s="34"/>
      <c r="M13" s="34"/>
    </row>
    <row r="14" spans="1:13" ht="20.100000000000001" customHeight="1">
      <c r="A14" s="32" t="s">
        <v>93</v>
      </c>
      <c r="B14" s="20"/>
      <c r="C14" s="20"/>
      <c r="D14" s="20"/>
      <c r="E14" s="21"/>
      <c r="F14" s="20"/>
      <c r="G14" s="33">
        <v>2001634023</v>
      </c>
      <c r="H14" s="33"/>
      <c r="I14" s="34">
        <v>1975917668</v>
      </c>
      <c r="J14" s="34"/>
      <c r="K14" s="34">
        <v>0</v>
      </c>
      <c r="L14" s="34"/>
      <c r="M14" s="34">
        <v>0</v>
      </c>
    </row>
    <row r="15" spans="1:13" ht="20.100000000000001" customHeight="1">
      <c r="A15" s="32" t="s">
        <v>94</v>
      </c>
      <c r="B15" s="20"/>
      <c r="C15" s="20"/>
      <c r="D15" s="20"/>
      <c r="E15" s="21"/>
      <c r="F15" s="20"/>
      <c r="G15" s="33">
        <v>322127681</v>
      </c>
      <c r="H15" s="33"/>
      <c r="I15" s="34">
        <v>333014985</v>
      </c>
      <c r="J15" s="34"/>
      <c r="K15" s="34">
        <v>405116800</v>
      </c>
      <c r="L15" s="34"/>
      <c r="M15" s="34">
        <v>375886976</v>
      </c>
    </row>
    <row r="16" spans="1:13" ht="20.100000000000001" customHeight="1">
      <c r="A16" s="32"/>
      <c r="B16" s="32" t="s">
        <v>285</v>
      </c>
      <c r="C16" s="20"/>
      <c r="D16" s="20"/>
      <c r="E16" s="21"/>
      <c r="F16" s="20"/>
      <c r="G16" s="33"/>
      <c r="H16" s="33"/>
      <c r="I16" s="34"/>
      <c r="J16" s="34"/>
      <c r="K16" s="34"/>
      <c r="L16" s="34"/>
      <c r="M16" s="34"/>
    </row>
    <row r="17" spans="1:13" ht="20.100000000000001" customHeight="1">
      <c r="A17" s="20"/>
      <c r="C17" s="28" t="s">
        <v>286</v>
      </c>
      <c r="D17" s="20"/>
      <c r="E17" s="21"/>
      <c r="F17" s="20"/>
      <c r="G17" s="33"/>
      <c r="H17" s="33"/>
      <c r="I17" s="34"/>
      <c r="J17" s="34"/>
      <c r="K17" s="34"/>
      <c r="L17" s="34"/>
      <c r="M17" s="34"/>
    </row>
    <row r="18" spans="1:13" ht="20.100000000000001" customHeight="1">
      <c r="A18" s="117" t="s">
        <v>270</v>
      </c>
      <c r="C18" s="28"/>
      <c r="D18" s="20"/>
      <c r="E18" s="21"/>
      <c r="F18" s="20"/>
      <c r="G18" s="33">
        <v>248212282</v>
      </c>
      <c r="H18" s="33"/>
      <c r="I18" s="34">
        <v>10706716</v>
      </c>
      <c r="J18" s="34"/>
      <c r="K18" s="34">
        <v>1105230361</v>
      </c>
      <c r="L18" s="34"/>
      <c r="M18" s="34">
        <v>1046504450</v>
      </c>
    </row>
    <row r="19" spans="1:13" ht="20.100000000000001" customHeight="1">
      <c r="A19" s="32" t="s">
        <v>95</v>
      </c>
      <c r="B19" s="20"/>
      <c r="C19" s="20"/>
      <c r="D19" s="20"/>
      <c r="E19" s="21"/>
      <c r="F19" s="20"/>
      <c r="G19" s="33">
        <v>78449050</v>
      </c>
      <c r="H19" s="33"/>
      <c r="I19" s="34">
        <v>77539034</v>
      </c>
      <c r="J19" s="34"/>
      <c r="K19" s="34">
        <v>214046475</v>
      </c>
      <c r="L19" s="34"/>
      <c r="M19" s="34">
        <v>260891847</v>
      </c>
    </row>
    <row r="20" spans="1:13" ht="20.100000000000001" customHeight="1">
      <c r="A20" s="7" t="s">
        <v>96</v>
      </c>
      <c r="B20" s="20"/>
      <c r="C20" s="20"/>
      <c r="D20" s="20"/>
      <c r="E20" s="21"/>
      <c r="F20" s="20"/>
      <c r="G20" s="35">
        <v>4291512287</v>
      </c>
      <c r="H20" s="33"/>
      <c r="I20" s="36">
        <v>4024797970</v>
      </c>
      <c r="J20" s="34"/>
      <c r="K20" s="36">
        <v>228145304</v>
      </c>
      <c r="L20" s="34"/>
      <c r="M20" s="36">
        <v>211344882</v>
      </c>
    </row>
    <row r="21" spans="1:13" ht="6" customHeight="1">
      <c r="A21" s="7"/>
      <c r="B21" s="20"/>
      <c r="C21" s="20"/>
      <c r="D21" s="20"/>
      <c r="E21" s="21"/>
      <c r="F21" s="20"/>
      <c r="G21" s="37"/>
      <c r="H21" s="37"/>
      <c r="I21" s="37"/>
      <c r="J21" s="37"/>
      <c r="K21" s="37"/>
      <c r="L21" s="37"/>
      <c r="M21" s="37"/>
    </row>
    <row r="22" spans="1:13" ht="20.100000000000001" customHeight="1">
      <c r="A22" s="31" t="s">
        <v>97</v>
      </c>
      <c r="B22" s="20"/>
      <c r="C22" s="20"/>
      <c r="D22" s="20"/>
      <c r="E22" s="21"/>
      <c r="F22" s="20"/>
      <c r="G22" s="35">
        <f>SUM(G11:G20)</f>
        <v>60119138343</v>
      </c>
      <c r="H22" s="33"/>
      <c r="I22" s="35">
        <f>SUM(I11:I20)</f>
        <v>58066166512</v>
      </c>
      <c r="J22" s="33"/>
      <c r="K22" s="35">
        <f>SUM(K11:K20)</f>
        <v>1952538940</v>
      </c>
      <c r="L22" s="33"/>
      <c r="M22" s="35">
        <f>SUM(M11:M20)</f>
        <v>1894628155</v>
      </c>
    </row>
    <row r="23" spans="1:13" ht="20.100000000000001" customHeight="1">
      <c r="A23" s="32"/>
      <c r="B23" s="32" t="s">
        <v>302</v>
      </c>
      <c r="C23" s="20"/>
      <c r="D23" s="20"/>
      <c r="E23" s="21"/>
      <c r="F23" s="20"/>
      <c r="G23" s="5"/>
      <c r="H23" s="5"/>
      <c r="I23" s="5"/>
      <c r="K23" s="5"/>
      <c r="L23" s="5"/>
      <c r="M23" s="5"/>
    </row>
    <row r="24" spans="1:13" ht="20.100000000000001" customHeight="1">
      <c r="A24" s="32"/>
      <c r="C24" s="28" t="s">
        <v>310</v>
      </c>
      <c r="D24" s="20"/>
      <c r="E24" s="21"/>
      <c r="F24" s="20"/>
      <c r="G24" s="5"/>
      <c r="H24" s="5"/>
      <c r="I24" s="5"/>
      <c r="K24" s="5"/>
      <c r="L24" s="5"/>
      <c r="M24" s="5"/>
    </row>
    <row r="25" spans="1:13" ht="20.100000000000001" customHeight="1">
      <c r="A25" s="20"/>
      <c r="B25" s="20"/>
      <c r="C25" s="20"/>
      <c r="D25" s="20"/>
      <c r="E25" s="21"/>
      <c r="F25" s="20"/>
      <c r="G25" s="5"/>
      <c r="H25" s="5"/>
      <c r="I25" s="5"/>
      <c r="K25" s="5"/>
      <c r="L25" s="5"/>
      <c r="M25" s="5"/>
    </row>
    <row r="26" spans="1:13" ht="20.100000000000001" customHeight="1">
      <c r="A26" s="31" t="s">
        <v>98</v>
      </c>
      <c r="B26" s="20"/>
      <c r="C26" s="20"/>
      <c r="D26" s="20"/>
      <c r="E26" s="21"/>
      <c r="F26" s="20"/>
      <c r="G26" s="5"/>
      <c r="H26" s="5"/>
      <c r="I26" s="5"/>
      <c r="K26" s="5"/>
      <c r="L26" s="5"/>
      <c r="M26" s="5"/>
    </row>
    <row r="27" spans="1:13" ht="20.100000000000001" customHeight="1">
      <c r="A27" s="32" t="s">
        <v>99</v>
      </c>
      <c r="B27" s="20"/>
      <c r="C27" s="20"/>
      <c r="D27" s="20"/>
      <c r="E27" s="21"/>
      <c r="F27" s="20"/>
      <c r="G27" s="33">
        <v>39555198102</v>
      </c>
      <c r="H27" s="33"/>
      <c r="I27" s="34">
        <v>39297861319</v>
      </c>
      <c r="J27" s="34"/>
      <c r="K27" s="34">
        <v>0</v>
      </c>
      <c r="L27" s="34"/>
      <c r="M27" s="34">
        <v>0</v>
      </c>
    </row>
    <row r="28" spans="1:13" ht="20.100000000000001" customHeight="1">
      <c r="A28" s="32" t="s">
        <v>100</v>
      </c>
      <c r="B28" s="20"/>
      <c r="C28" s="20"/>
      <c r="D28" s="20"/>
      <c r="E28" s="21"/>
      <c r="F28" s="20"/>
      <c r="G28" s="33">
        <v>613188578</v>
      </c>
      <c r="H28" s="33"/>
      <c r="I28" s="34">
        <v>578802780</v>
      </c>
      <c r="J28" s="34"/>
      <c r="K28" s="34">
        <v>359386719</v>
      </c>
      <c r="L28" s="34"/>
      <c r="M28" s="34">
        <v>339302893</v>
      </c>
    </row>
    <row r="29" spans="1:13" ht="20.100000000000001" customHeight="1">
      <c r="A29" s="32" t="s">
        <v>101</v>
      </c>
      <c r="B29" s="20"/>
      <c r="C29" s="20"/>
      <c r="D29" s="20"/>
      <c r="E29" s="21"/>
      <c r="F29" s="20"/>
      <c r="G29" s="33">
        <v>12114309514</v>
      </c>
      <c r="H29" s="33"/>
      <c r="I29" s="34">
        <v>11483664770</v>
      </c>
      <c r="J29" s="34"/>
      <c r="K29" s="34">
        <v>0</v>
      </c>
      <c r="L29" s="34"/>
      <c r="M29" s="34">
        <v>0</v>
      </c>
    </row>
    <row r="30" spans="1:13" ht="20.100000000000001" customHeight="1">
      <c r="A30" s="32" t="s">
        <v>102</v>
      </c>
      <c r="B30" s="20"/>
      <c r="C30" s="20"/>
      <c r="D30" s="20"/>
      <c r="E30" s="21"/>
      <c r="F30" s="20"/>
      <c r="G30" s="35">
        <v>4436580987</v>
      </c>
      <c r="H30" s="33"/>
      <c r="I30" s="36">
        <v>4579881232</v>
      </c>
      <c r="J30" s="34"/>
      <c r="K30" s="36">
        <v>111625125</v>
      </c>
      <c r="L30" s="34"/>
      <c r="M30" s="36">
        <v>173620316</v>
      </c>
    </row>
    <row r="31" spans="1:13" ht="6" customHeight="1">
      <c r="A31" s="7"/>
      <c r="B31" s="20"/>
      <c r="C31" s="20"/>
      <c r="D31" s="20"/>
      <c r="E31" s="21"/>
      <c r="F31" s="20"/>
      <c r="G31" s="37"/>
      <c r="H31" s="37"/>
      <c r="I31" s="37"/>
      <c r="J31" s="37"/>
      <c r="K31" s="37"/>
      <c r="L31" s="37"/>
      <c r="M31" s="37"/>
    </row>
    <row r="32" spans="1:13" ht="20.100000000000001" customHeight="1">
      <c r="A32" s="31" t="s">
        <v>103</v>
      </c>
      <c r="B32" s="20"/>
      <c r="C32" s="20"/>
      <c r="D32" s="20"/>
      <c r="E32" s="21"/>
      <c r="F32" s="20"/>
      <c r="G32" s="35">
        <f>SUM(G27:G30)</f>
        <v>56719277181</v>
      </c>
      <c r="H32" s="33"/>
      <c r="I32" s="35">
        <f>SUM(I27:I30)</f>
        <v>55940210101</v>
      </c>
      <c r="J32" s="33"/>
      <c r="K32" s="35">
        <f>SUM(K27:K30)</f>
        <v>471011844</v>
      </c>
      <c r="L32" s="33"/>
      <c r="M32" s="35">
        <f>SUM(M27:M30)</f>
        <v>512923209</v>
      </c>
    </row>
    <row r="33" spans="1:13" ht="20.100000000000001" customHeight="1">
      <c r="A33" s="32"/>
      <c r="B33" s="20"/>
      <c r="C33" s="20"/>
      <c r="D33" s="20"/>
      <c r="E33" s="21"/>
      <c r="F33" s="20"/>
      <c r="G33" s="6"/>
      <c r="I33" s="6"/>
      <c r="K33" s="6"/>
      <c r="M33" s="6"/>
    </row>
    <row r="34" spans="1:13" ht="20.100000000000001" customHeight="1">
      <c r="A34" s="31" t="s">
        <v>104</v>
      </c>
      <c r="B34" s="20"/>
      <c r="C34" s="20"/>
      <c r="D34" s="20"/>
      <c r="E34" s="21"/>
      <c r="F34" s="20"/>
      <c r="G34" s="33">
        <f>G22-G32</f>
        <v>3399861162</v>
      </c>
      <c r="H34" s="33"/>
      <c r="I34" s="33">
        <f>I22-I32</f>
        <v>2125956411</v>
      </c>
      <c r="J34" s="33"/>
      <c r="K34" s="33">
        <f>K22-K32</f>
        <v>1481527096</v>
      </c>
      <c r="L34" s="33"/>
      <c r="M34" s="33">
        <f>M22-M32</f>
        <v>1381704946</v>
      </c>
    </row>
    <row r="35" spans="1:13" ht="20.100000000000001" customHeight="1">
      <c r="A35" s="32" t="s">
        <v>105</v>
      </c>
      <c r="B35" s="20"/>
      <c r="C35" s="20"/>
      <c r="D35" s="20"/>
      <c r="E35" s="21"/>
      <c r="F35" s="20"/>
      <c r="G35" s="33">
        <v>-811989759</v>
      </c>
      <c r="H35" s="33"/>
      <c r="I35" s="34">
        <v>-974728649</v>
      </c>
      <c r="J35" s="34"/>
      <c r="K35" s="34">
        <v>-453312545</v>
      </c>
      <c r="L35" s="34"/>
      <c r="M35" s="34">
        <v>-590852007</v>
      </c>
    </row>
    <row r="36" spans="1:13" ht="20.100000000000001" customHeight="1">
      <c r="A36" s="32" t="s">
        <v>106</v>
      </c>
      <c r="B36" s="20"/>
      <c r="C36" s="20"/>
      <c r="D36" s="20"/>
      <c r="E36" s="21"/>
      <c r="F36" s="20"/>
      <c r="G36" s="35">
        <v>115804407</v>
      </c>
      <c r="H36" s="33"/>
      <c r="I36" s="36">
        <v>102601765</v>
      </c>
      <c r="J36" s="34"/>
      <c r="K36" s="36">
        <v>0</v>
      </c>
      <c r="L36" s="34"/>
      <c r="M36" s="36">
        <v>0</v>
      </c>
    </row>
    <row r="37" spans="1:13" ht="6" customHeight="1">
      <c r="A37" s="32"/>
      <c r="B37" s="20"/>
      <c r="C37" s="20"/>
      <c r="D37" s="20"/>
      <c r="E37" s="21"/>
      <c r="F37" s="20"/>
      <c r="G37" s="37"/>
      <c r="H37" s="33"/>
      <c r="I37" s="37"/>
      <c r="J37" s="33"/>
      <c r="K37" s="37"/>
      <c r="L37" s="33"/>
      <c r="M37" s="37"/>
    </row>
    <row r="38" spans="1:13" ht="20.100000000000001" customHeight="1">
      <c r="A38" s="31" t="s">
        <v>291</v>
      </c>
      <c r="B38" s="20"/>
      <c r="C38" s="20"/>
      <c r="D38" s="20"/>
      <c r="E38" s="21"/>
      <c r="F38" s="20"/>
      <c r="G38" s="33">
        <f>SUM(G34:G36)</f>
        <v>2703675810</v>
      </c>
      <c r="H38" s="33"/>
      <c r="I38" s="33">
        <f>SUM(I34:I36)</f>
        <v>1253829527</v>
      </c>
      <c r="J38" s="33"/>
      <c r="K38" s="33">
        <f>SUM(K34:K36)</f>
        <v>1028214551</v>
      </c>
      <c r="L38" s="33"/>
      <c r="M38" s="33">
        <f>SUM(M34:M36)</f>
        <v>790852939</v>
      </c>
    </row>
    <row r="39" spans="1:13" ht="20.100000000000001" customHeight="1">
      <c r="A39" s="32" t="s">
        <v>107</v>
      </c>
      <c r="B39" s="20"/>
      <c r="C39" s="20"/>
      <c r="D39" s="20"/>
      <c r="E39" s="39">
        <v>16</v>
      </c>
      <c r="F39" s="20"/>
      <c r="G39" s="35">
        <v>-577691331</v>
      </c>
      <c r="H39" s="33"/>
      <c r="I39" s="36">
        <v>-422832965</v>
      </c>
      <c r="J39" s="34"/>
      <c r="K39" s="36">
        <v>3107739</v>
      </c>
      <c r="L39" s="34"/>
      <c r="M39" s="36">
        <v>1575892</v>
      </c>
    </row>
    <row r="40" spans="1:13" ht="6" customHeight="1">
      <c r="A40" s="32"/>
      <c r="B40" s="20"/>
      <c r="C40" s="20"/>
      <c r="D40" s="20"/>
      <c r="E40" s="39"/>
      <c r="F40" s="20"/>
      <c r="G40" s="37"/>
      <c r="H40" s="33"/>
      <c r="I40" s="37"/>
      <c r="J40" s="33"/>
      <c r="K40" s="37"/>
      <c r="L40" s="33"/>
      <c r="M40" s="37"/>
    </row>
    <row r="41" spans="1:13" ht="20.100000000000001" customHeight="1">
      <c r="A41" s="31" t="s">
        <v>176</v>
      </c>
      <c r="B41" s="20"/>
      <c r="C41" s="20"/>
      <c r="D41" s="20"/>
      <c r="E41" s="21"/>
      <c r="F41" s="20"/>
      <c r="G41" s="40"/>
      <c r="I41" s="40"/>
      <c r="K41" s="40"/>
      <c r="M41" s="40"/>
    </row>
    <row r="42" spans="1:13" ht="20.100000000000001" customHeight="1">
      <c r="A42" s="31"/>
      <c r="B42" s="31" t="s">
        <v>108</v>
      </c>
      <c r="C42" s="20"/>
      <c r="D42" s="20"/>
      <c r="E42" s="21"/>
      <c r="F42" s="20"/>
      <c r="G42" s="40">
        <f>SUM(G38,G39)</f>
        <v>2125984479</v>
      </c>
      <c r="I42" s="40">
        <f>I38+I39</f>
        <v>830996562</v>
      </c>
      <c r="K42" s="40">
        <f>K38+K39</f>
        <v>1031322290</v>
      </c>
      <c r="M42" s="40">
        <f>M38+M39</f>
        <v>792428831</v>
      </c>
    </row>
    <row r="43" spans="1:13" ht="6" customHeight="1">
      <c r="A43" s="41"/>
      <c r="B43" s="42"/>
      <c r="C43" s="42"/>
      <c r="D43" s="43"/>
      <c r="E43" s="43"/>
      <c r="F43" s="44"/>
      <c r="G43" s="45"/>
      <c r="H43" s="46"/>
      <c r="I43" s="217"/>
      <c r="J43" s="46"/>
      <c r="K43" s="217"/>
      <c r="L43" s="46"/>
      <c r="M43" s="217"/>
    </row>
    <row r="44" spans="1:13" ht="20.100000000000001" customHeight="1">
      <c r="A44" s="47" t="s">
        <v>176</v>
      </c>
      <c r="B44" s="48"/>
      <c r="C44" s="48"/>
      <c r="D44" s="49"/>
      <c r="E44" s="50"/>
      <c r="F44" s="51"/>
      <c r="G44" s="45"/>
      <c r="H44" s="45"/>
      <c r="I44" s="45"/>
      <c r="J44" s="218"/>
      <c r="K44" s="45"/>
      <c r="L44" s="45"/>
      <c r="M44" s="45"/>
    </row>
    <row r="45" spans="1:13" ht="20.100000000000001" customHeight="1">
      <c r="A45" s="47"/>
      <c r="B45" s="47" t="s">
        <v>109</v>
      </c>
      <c r="C45" s="48"/>
      <c r="D45" s="49"/>
      <c r="E45" s="49">
        <v>21</v>
      </c>
      <c r="F45" s="51"/>
      <c r="G45" s="52">
        <v>0</v>
      </c>
      <c r="H45" s="45"/>
      <c r="I45" s="52">
        <v>405937199</v>
      </c>
      <c r="J45" s="218"/>
      <c r="K45" s="52">
        <v>0</v>
      </c>
      <c r="L45" s="45"/>
      <c r="M45" s="52">
        <v>0</v>
      </c>
    </row>
    <row r="46" spans="1:13" ht="6" customHeight="1">
      <c r="A46" s="53"/>
      <c r="B46" s="54"/>
      <c r="C46" s="54"/>
      <c r="D46" s="55"/>
      <c r="E46" s="55"/>
      <c r="F46" s="56"/>
      <c r="G46" s="57"/>
      <c r="H46" s="57"/>
      <c r="I46" s="57"/>
      <c r="J46" s="57"/>
      <c r="K46" s="57"/>
      <c r="L46" s="57"/>
      <c r="M46" s="57"/>
    </row>
    <row r="47" spans="1:13" ht="20.100000000000001" customHeight="1">
      <c r="A47" s="58" t="s">
        <v>176</v>
      </c>
      <c r="B47" s="48"/>
      <c r="C47" s="48"/>
      <c r="D47" s="49"/>
      <c r="E47" s="49"/>
      <c r="F47" s="51"/>
      <c r="G47" s="59">
        <f>G42+G45</f>
        <v>2125984479</v>
      </c>
      <c r="H47" s="60"/>
      <c r="I47" s="59">
        <f>I42+I45</f>
        <v>1236933761</v>
      </c>
      <c r="J47" s="60"/>
      <c r="K47" s="59">
        <f>K42+K45</f>
        <v>1031322290</v>
      </c>
      <c r="L47" s="60"/>
      <c r="M47" s="59">
        <f>M42+M45</f>
        <v>792428831</v>
      </c>
    </row>
    <row r="48" spans="1:13" ht="20.100000000000001" customHeight="1">
      <c r="A48" s="58"/>
      <c r="B48" s="48"/>
      <c r="C48" s="48"/>
      <c r="D48" s="49"/>
      <c r="E48" s="49"/>
      <c r="F48" s="51"/>
      <c r="G48" s="60"/>
      <c r="H48" s="60"/>
      <c r="I48" s="60"/>
      <c r="J48" s="60"/>
      <c r="K48" s="60"/>
      <c r="L48" s="60"/>
      <c r="M48" s="60"/>
    </row>
    <row r="49" spans="1:13" ht="20.100000000000001" customHeight="1">
      <c r="A49" s="58"/>
      <c r="B49" s="48"/>
      <c r="C49" s="48"/>
      <c r="D49" s="49"/>
      <c r="E49" s="49"/>
      <c r="F49" s="51"/>
      <c r="G49" s="60"/>
      <c r="H49" s="60"/>
      <c r="I49" s="60"/>
      <c r="J49" s="60"/>
      <c r="K49" s="60"/>
      <c r="L49" s="60"/>
      <c r="M49" s="60"/>
    </row>
    <row r="50" spans="1:13" ht="17.25" customHeight="1">
      <c r="A50" s="58"/>
      <c r="B50" s="48"/>
      <c r="C50" s="48"/>
      <c r="D50" s="49"/>
      <c r="E50" s="49"/>
      <c r="F50" s="51"/>
      <c r="G50" s="60"/>
      <c r="H50" s="60"/>
      <c r="I50" s="60"/>
      <c r="J50" s="60"/>
      <c r="K50" s="60"/>
      <c r="L50" s="60"/>
      <c r="M50" s="60"/>
    </row>
    <row r="51" spans="1:13" ht="20.100000000000001" customHeight="1">
      <c r="A51" s="58"/>
      <c r="B51" s="48"/>
      <c r="C51" s="48"/>
      <c r="D51" s="49"/>
      <c r="E51" s="49"/>
      <c r="F51" s="51"/>
      <c r="G51" s="60"/>
      <c r="H51" s="60"/>
      <c r="I51" s="60"/>
      <c r="J51" s="60"/>
      <c r="K51" s="60"/>
      <c r="L51" s="60"/>
      <c r="M51" s="60"/>
    </row>
    <row r="52" spans="1:13" ht="24" customHeight="1">
      <c r="A52" s="58"/>
      <c r="B52" s="48"/>
      <c r="C52" s="48"/>
      <c r="D52" s="49"/>
      <c r="E52" s="49"/>
      <c r="F52" s="51"/>
      <c r="G52" s="60"/>
      <c r="H52" s="60"/>
      <c r="I52" s="60"/>
      <c r="J52" s="60"/>
      <c r="K52" s="60"/>
      <c r="L52" s="60"/>
      <c r="M52" s="60"/>
    </row>
    <row r="53" spans="1:13" s="48" customFormat="1" ht="21.75" customHeight="1">
      <c r="A53" s="61" t="s">
        <v>25</v>
      </c>
      <c r="B53" s="62"/>
      <c r="C53" s="62"/>
      <c r="D53" s="63"/>
      <c r="E53" s="63"/>
      <c r="F53" s="64"/>
      <c r="G53" s="65"/>
      <c r="H53" s="66"/>
      <c r="I53" s="65"/>
      <c r="J53" s="66"/>
      <c r="K53" s="65"/>
      <c r="L53" s="66"/>
      <c r="M53" s="65"/>
    </row>
    <row r="54" spans="1:13" ht="20.100000000000001" customHeight="1">
      <c r="A54" s="20" t="str">
        <f>+A1</f>
        <v>บริษัท เซ็นทรัล รีเทล คอร์ปอเรชั่น จำกัด (มหาชน)</v>
      </c>
      <c r="B54" s="20"/>
      <c r="C54" s="20"/>
      <c r="D54" s="20"/>
      <c r="E54" s="21"/>
      <c r="F54" s="20"/>
      <c r="G54" s="22"/>
      <c r="H54" s="22"/>
      <c r="I54" s="22"/>
      <c r="K54" s="22"/>
      <c r="L54" s="22"/>
      <c r="M54" s="67" t="s">
        <v>4</v>
      </c>
    </row>
    <row r="55" spans="1:13" ht="20.100000000000001" customHeight="1">
      <c r="A55" s="20" t="s">
        <v>90</v>
      </c>
      <c r="B55" s="20"/>
      <c r="C55" s="20"/>
      <c r="D55" s="20"/>
      <c r="E55" s="21"/>
      <c r="F55" s="20"/>
      <c r="G55" s="22"/>
      <c r="H55" s="22"/>
      <c r="I55" s="22"/>
      <c r="K55" s="22"/>
      <c r="L55" s="22"/>
      <c r="M55" s="22"/>
    </row>
    <row r="56" spans="1:13" ht="20.100000000000001" customHeight="1">
      <c r="A56" s="24" t="str">
        <f>A3</f>
        <v>สำหรับรอบระยะเวลาสามเดือนสิ้นสุดวันที่ 30 มิถุนายน พ.ศ. 2569</v>
      </c>
      <c r="B56" s="24"/>
      <c r="C56" s="24"/>
      <c r="D56" s="24"/>
      <c r="E56" s="25"/>
      <c r="F56" s="24"/>
      <c r="G56" s="26"/>
      <c r="H56" s="26"/>
      <c r="I56" s="26"/>
      <c r="J56" s="132"/>
      <c r="K56" s="26"/>
      <c r="L56" s="26"/>
      <c r="M56" s="26"/>
    </row>
    <row r="57" spans="1:13" ht="18" customHeight="1">
      <c r="A57" s="20"/>
      <c r="B57" s="20"/>
      <c r="C57" s="20"/>
      <c r="D57" s="20"/>
      <c r="E57" s="21"/>
      <c r="F57" s="20"/>
      <c r="G57" s="22"/>
      <c r="H57" s="22"/>
      <c r="I57" s="3"/>
      <c r="K57" s="22"/>
      <c r="L57" s="22"/>
      <c r="M57" s="22"/>
    </row>
    <row r="58" spans="1:13" ht="18" customHeight="1">
      <c r="A58" s="20"/>
      <c r="B58" s="20"/>
      <c r="C58" s="20"/>
      <c r="D58" s="20"/>
      <c r="E58" s="21"/>
      <c r="F58" s="20"/>
      <c r="G58" s="245" t="s">
        <v>2</v>
      </c>
      <c r="H58" s="245"/>
      <c r="I58" s="245"/>
      <c r="J58" s="27"/>
      <c r="K58" s="245" t="s">
        <v>3</v>
      </c>
      <c r="L58" s="245"/>
      <c r="M58" s="245"/>
    </row>
    <row r="59" spans="1:13" ht="18" customHeight="1">
      <c r="A59" s="20"/>
      <c r="B59" s="20"/>
      <c r="C59" s="20"/>
      <c r="D59" s="20"/>
      <c r="E59" s="21"/>
      <c r="F59" s="20"/>
      <c r="G59" s="3"/>
      <c r="H59" s="3"/>
      <c r="I59" s="3" t="s">
        <v>275</v>
      </c>
      <c r="J59" s="27"/>
      <c r="K59" s="3"/>
      <c r="L59" s="3"/>
      <c r="M59" s="3"/>
    </row>
    <row r="60" spans="1:13" ht="18" customHeight="1">
      <c r="A60" s="20"/>
      <c r="B60" s="20"/>
      <c r="C60" s="20"/>
      <c r="D60" s="20"/>
      <c r="E60" s="28"/>
      <c r="F60" s="20"/>
      <c r="G60" s="4" t="s">
        <v>7</v>
      </c>
      <c r="H60" s="29"/>
      <c r="I60" s="4" t="s">
        <v>8</v>
      </c>
      <c r="J60" s="27"/>
      <c r="K60" s="4" t="s">
        <v>7</v>
      </c>
      <c r="L60" s="29"/>
      <c r="M60" s="4" t="s">
        <v>8</v>
      </c>
    </row>
    <row r="61" spans="1:13" ht="18" customHeight="1">
      <c r="A61" s="20"/>
      <c r="B61" s="20"/>
      <c r="C61" s="20"/>
      <c r="D61" s="20"/>
      <c r="E61" s="28"/>
      <c r="F61" s="20"/>
      <c r="G61" s="2" t="s">
        <v>10</v>
      </c>
      <c r="H61" s="29"/>
      <c r="I61" s="2" t="s">
        <v>10</v>
      </c>
      <c r="J61" s="6"/>
      <c r="K61" s="2" t="s">
        <v>10</v>
      </c>
      <c r="L61" s="29"/>
      <c r="M61" s="2" t="s">
        <v>10</v>
      </c>
    </row>
    <row r="62" spans="1:13" ht="6" customHeight="1">
      <c r="A62" s="20"/>
      <c r="B62" s="20"/>
      <c r="C62" s="20"/>
      <c r="D62" s="20"/>
      <c r="E62" s="21"/>
      <c r="F62" s="20"/>
      <c r="G62" s="38"/>
      <c r="H62" s="29"/>
      <c r="I62" s="38"/>
      <c r="J62" s="6"/>
      <c r="K62" s="38"/>
      <c r="L62" s="29"/>
      <c r="M62" s="38"/>
    </row>
    <row r="63" spans="1:13" ht="18" customHeight="1">
      <c r="A63" s="31" t="s">
        <v>110</v>
      </c>
      <c r="B63" s="20"/>
      <c r="C63" s="20"/>
      <c r="D63" s="20"/>
      <c r="E63" s="21"/>
      <c r="F63" s="20"/>
      <c r="G63" s="38"/>
      <c r="H63" s="29"/>
      <c r="I63" s="38"/>
      <c r="J63" s="6"/>
      <c r="K63" s="38"/>
      <c r="L63" s="29"/>
      <c r="M63" s="38"/>
    </row>
    <row r="64" spans="1:13" ht="18" customHeight="1">
      <c r="A64" s="1" t="s">
        <v>111</v>
      </c>
      <c r="B64" s="20"/>
      <c r="C64" s="20"/>
      <c r="D64" s="20"/>
      <c r="E64" s="21"/>
      <c r="F64" s="20"/>
      <c r="G64" s="38"/>
      <c r="H64" s="29"/>
      <c r="I64" s="38"/>
      <c r="J64" s="6"/>
      <c r="K64" s="38"/>
      <c r="L64" s="29"/>
      <c r="M64" s="38"/>
    </row>
    <row r="65" spans="1:13" ht="18" customHeight="1">
      <c r="A65" s="31"/>
      <c r="B65" s="68" t="s">
        <v>112</v>
      </c>
      <c r="C65" s="20"/>
      <c r="D65" s="20"/>
      <c r="E65" s="21"/>
      <c r="F65" s="20"/>
      <c r="G65" s="38"/>
      <c r="H65" s="29"/>
      <c r="I65" s="38"/>
      <c r="J65" s="6"/>
      <c r="K65" s="38"/>
      <c r="L65" s="29"/>
      <c r="M65" s="38"/>
    </row>
    <row r="66" spans="1:13" ht="18" customHeight="1">
      <c r="B66" s="32" t="s">
        <v>312</v>
      </c>
      <c r="C66" s="28"/>
      <c r="D66" s="20"/>
      <c r="E66" s="21"/>
      <c r="F66" s="20"/>
      <c r="G66" s="33">
        <v>782096052</v>
      </c>
      <c r="H66" s="29"/>
      <c r="I66" s="34">
        <v>-2259280734</v>
      </c>
      <c r="J66" s="83"/>
      <c r="K66" s="34">
        <v>0</v>
      </c>
      <c r="L66" s="34"/>
      <c r="M66" s="34">
        <v>0</v>
      </c>
    </row>
    <row r="67" spans="1:13" ht="18" customHeight="1">
      <c r="B67" s="32" t="s">
        <v>113</v>
      </c>
      <c r="C67" s="20"/>
      <c r="D67" s="20"/>
      <c r="E67" s="21"/>
      <c r="F67" s="20"/>
      <c r="G67" s="37"/>
      <c r="H67" s="29"/>
      <c r="I67" s="33"/>
      <c r="J67" s="33"/>
      <c r="K67" s="37"/>
      <c r="L67" s="33"/>
      <c r="M67" s="37"/>
    </row>
    <row r="68" spans="1:13" ht="18" customHeight="1">
      <c r="B68" s="32"/>
      <c r="C68" s="28" t="s">
        <v>114</v>
      </c>
      <c r="D68" s="20"/>
      <c r="E68" s="21"/>
      <c r="F68" s="20"/>
      <c r="G68" s="37">
        <v>0</v>
      </c>
      <c r="H68" s="29"/>
      <c r="I68" s="33">
        <v>0</v>
      </c>
      <c r="J68" s="33"/>
      <c r="K68" s="37">
        <v>0</v>
      </c>
      <c r="L68" s="33"/>
      <c r="M68" s="37">
        <v>0</v>
      </c>
    </row>
    <row r="69" spans="1:13" ht="18" customHeight="1">
      <c r="B69" s="69" t="s">
        <v>111</v>
      </c>
      <c r="C69" s="70"/>
      <c r="D69" s="20"/>
      <c r="E69" s="21"/>
      <c r="F69" s="20"/>
      <c r="G69" s="37"/>
      <c r="H69" s="29"/>
      <c r="I69" s="33"/>
      <c r="J69" s="33"/>
      <c r="K69" s="37"/>
      <c r="L69" s="33"/>
      <c r="M69" s="37"/>
    </row>
    <row r="70" spans="1:13" ht="18" customHeight="1">
      <c r="B70" s="69"/>
      <c r="C70" s="70" t="s">
        <v>115</v>
      </c>
      <c r="D70" s="20"/>
      <c r="E70" s="21"/>
      <c r="F70" s="20"/>
      <c r="G70" s="35">
        <v>0</v>
      </c>
      <c r="H70" s="29"/>
      <c r="I70" s="36">
        <v>50156706</v>
      </c>
      <c r="J70" s="83"/>
      <c r="K70" s="36">
        <v>0</v>
      </c>
      <c r="L70" s="34"/>
      <c r="M70" s="36">
        <v>0</v>
      </c>
    </row>
    <row r="71" spans="1:13" ht="6" customHeight="1">
      <c r="C71" s="28"/>
      <c r="D71" s="20"/>
      <c r="E71" s="21"/>
      <c r="F71" s="20"/>
      <c r="G71" s="37"/>
      <c r="H71" s="29"/>
      <c r="I71" s="37"/>
      <c r="J71" s="33"/>
      <c r="K71" s="37"/>
      <c r="L71" s="33"/>
      <c r="M71" s="37"/>
    </row>
    <row r="72" spans="1:13" ht="18" customHeight="1">
      <c r="A72" s="1" t="s">
        <v>116</v>
      </c>
      <c r="B72" s="71"/>
      <c r="C72" s="20"/>
      <c r="D72" s="20"/>
      <c r="E72" s="21"/>
      <c r="F72" s="20"/>
      <c r="G72" s="37"/>
      <c r="H72" s="29"/>
      <c r="I72" s="37"/>
      <c r="J72" s="33"/>
      <c r="K72" s="37"/>
      <c r="L72" s="33"/>
      <c r="M72" s="37"/>
    </row>
    <row r="73" spans="1:13" ht="18" customHeight="1">
      <c r="A73" s="72" t="s">
        <v>117</v>
      </c>
      <c r="B73" s="20"/>
      <c r="C73" s="20"/>
      <c r="D73" s="20"/>
      <c r="E73" s="21"/>
      <c r="F73" s="20"/>
      <c r="G73" s="35">
        <f>SUM(G64:G70)</f>
        <v>782096052</v>
      </c>
      <c r="H73" s="29"/>
      <c r="I73" s="35">
        <f>SUM(I64:I70)</f>
        <v>-2209124028</v>
      </c>
      <c r="J73" s="37"/>
      <c r="K73" s="35">
        <f>SUM(K66:K70)</f>
        <v>0</v>
      </c>
      <c r="L73" s="37"/>
      <c r="M73" s="35">
        <f>SUM(M66:M70)</f>
        <v>0</v>
      </c>
    </row>
    <row r="74" spans="1:13" ht="8.1" customHeight="1">
      <c r="A74" s="31"/>
      <c r="B74" s="20"/>
      <c r="C74" s="20"/>
      <c r="D74" s="20"/>
      <c r="E74" s="21"/>
      <c r="F74" s="20"/>
      <c r="G74" s="73"/>
      <c r="H74" s="29"/>
      <c r="I74" s="73"/>
      <c r="J74" s="33"/>
      <c r="K74" s="73"/>
      <c r="L74" s="74"/>
      <c r="M74" s="73"/>
    </row>
    <row r="75" spans="1:13" ht="18" customHeight="1">
      <c r="A75" s="1" t="s">
        <v>118</v>
      </c>
      <c r="B75" s="20"/>
      <c r="C75" s="20"/>
      <c r="D75" s="20"/>
      <c r="E75" s="21"/>
      <c r="F75" s="20"/>
      <c r="G75" s="73"/>
      <c r="H75" s="29"/>
      <c r="I75" s="73"/>
      <c r="J75" s="33"/>
      <c r="K75" s="73"/>
      <c r="L75" s="74"/>
      <c r="M75" s="73"/>
    </row>
    <row r="76" spans="1:13" ht="18" customHeight="1">
      <c r="A76" s="1"/>
      <c r="B76" s="75" t="s">
        <v>112</v>
      </c>
      <c r="C76" s="20"/>
      <c r="D76" s="20"/>
      <c r="E76" s="21"/>
      <c r="F76" s="20"/>
      <c r="G76" s="73"/>
      <c r="H76" s="29"/>
      <c r="I76" s="73"/>
      <c r="J76" s="33"/>
      <c r="K76" s="73"/>
      <c r="L76" s="74"/>
      <c r="M76" s="73"/>
    </row>
    <row r="77" spans="1:13" ht="18" customHeight="1">
      <c r="B77" s="32" t="s">
        <v>292</v>
      </c>
      <c r="C77" s="20"/>
      <c r="D77" s="20"/>
      <c r="E77" s="21"/>
      <c r="F77" s="20"/>
      <c r="G77" s="33">
        <v>104186599</v>
      </c>
      <c r="H77" s="29"/>
      <c r="I77" s="34">
        <v>483606483</v>
      </c>
      <c r="J77" s="83"/>
      <c r="K77" s="34">
        <v>926534</v>
      </c>
      <c r="L77" s="34"/>
      <c r="M77" s="76">
        <v>-1204491</v>
      </c>
    </row>
    <row r="78" spans="1:13" ht="18" customHeight="1">
      <c r="B78" s="32" t="s">
        <v>119</v>
      </c>
      <c r="C78" s="20"/>
      <c r="D78" s="20"/>
      <c r="E78" s="21"/>
      <c r="F78" s="20"/>
      <c r="G78" s="37"/>
      <c r="H78" s="29"/>
      <c r="I78" s="33"/>
      <c r="J78" s="33"/>
      <c r="K78" s="37"/>
      <c r="L78" s="33"/>
      <c r="M78" s="37"/>
    </row>
    <row r="79" spans="1:13" ht="18" customHeight="1">
      <c r="B79" s="32"/>
      <c r="C79" s="77" t="s">
        <v>114</v>
      </c>
      <c r="D79" s="20"/>
      <c r="E79" s="21"/>
      <c r="F79" s="20"/>
      <c r="G79" s="37">
        <v>-18029825</v>
      </c>
      <c r="H79" s="29"/>
      <c r="I79" s="33">
        <v>-17446097</v>
      </c>
      <c r="J79" s="33"/>
      <c r="K79" s="37">
        <v>-185307</v>
      </c>
      <c r="L79" s="33"/>
      <c r="M79" s="76">
        <v>240898</v>
      </c>
    </row>
    <row r="80" spans="1:13" ht="18" customHeight="1">
      <c r="B80" s="78" t="s">
        <v>118</v>
      </c>
      <c r="C80" s="79"/>
      <c r="D80" s="20"/>
      <c r="E80" s="21"/>
      <c r="F80" s="20"/>
      <c r="G80" s="37"/>
      <c r="H80" s="29"/>
      <c r="I80" s="33"/>
      <c r="J80" s="33"/>
      <c r="K80" s="37"/>
      <c r="L80" s="33"/>
      <c r="M80" s="37"/>
    </row>
    <row r="81" spans="1:13" ht="18" customHeight="1">
      <c r="B81" s="78"/>
      <c r="C81" s="79" t="s">
        <v>120</v>
      </c>
      <c r="D81" s="20"/>
      <c r="E81" s="21"/>
      <c r="F81" s="20"/>
      <c r="G81" s="37"/>
      <c r="H81" s="29"/>
      <c r="I81" s="33"/>
      <c r="J81" s="33"/>
      <c r="K81" s="37"/>
      <c r="L81" s="33"/>
      <c r="M81" s="37"/>
    </row>
    <row r="82" spans="1:13" ht="18" customHeight="1">
      <c r="A82" s="32"/>
      <c r="B82" s="78"/>
      <c r="C82" s="79" t="s">
        <v>121</v>
      </c>
      <c r="D82" s="20"/>
      <c r="E82" s="21"/>
      <c r="F82" s="20"/>
      <c r="G82" s="35">
        <v>0</v>
      </c>
      <c r="H82" s="29"/>
      <c r="I82" s="36">
        <v>5545</v>
      </c>
      <c r="J82" s="83"/>
      <c r="K82" s="36">
        <v>0</v>
      </c>
      <c r="L82" s="34"/>
      <c r="M82" s="36">
        <v>0</v>
      </c>
    </row>
    <row r="83" spans="1:13" ht="6" customHeight="1">
      <c r="A83" s="32"/>
      <c r="B83" s="20"/>
      <c r="C83" s="20"/>
      <c r="D83" s="20"/>
      <c r="E83" s="21"/>
      <c r="F83" s="20"/>
      <c r="G83" s="37"/>
      <c r="H83" s="29"/>
      <c r="I83" s="37"/>
      <c r="J83" s="33"/>
      <c r="K83" s="37"/>
      <c r="L83" s="33"/>
      <c r="M83" s="37"/>
    </row>
    <row r="84" spans="1:13" ht="18" customHeight="1">
      <c r="A84" s="1" t="s">
        <v>122</v>
      </c>
      <c r="B84" s="72"/>
      <c r="C84" s="80"/>
      <c r="D84" s="20"/>
      <c r="E84" s="21"/>
      <c r="F84" s="20"/>
      <c r="G84" s="37"/>
      <c r="H84" s="29"/>
      <c r="I84" s="37"/>
      <c r="J84" s="33"/>
      <c r="K84" s="37"/>
      <c r="L84" s="33"/>
      <c r="M84" s="37"/>
    </row>
    <row r="85" spans="1:13" ht="18" customHeight="1">
      <c r="A85" s="72" t="s">
        <v>117</v>
      </c>
      <c r="B85" s="80"/>
      <c r="C85" s="80"/>
      <c r="D85" s="20"/>
      <c r="E85" s="21"/>
      <c r="F85" s="20"/>
      <c r="G85" s="35">
        <f>SUM(G77:G82)</f>
        <v>86156774</v>
      </c>
      <c r="H85" s="29"/>
      <c r="I85" s="35">
        <f>SUM(I77:I82)</f>
        <v>466165931</v>
      </c>
      <c r="J85" s="37"/>
      <c r="K85" s="35">
        <f>SUM(K77:K82)</f>
        <v>741227</v>
      </c>
      <c r="L85" s="37"/>
      <c r="M85" s="35">
        <f>SUM(M77:M82)</f>
        <v>-963593</v>
      </c>
    </row>
    <row r="86" spans="1:13" ht="6" customHeight="1">
      <c r="A86" s="81"/>
      <c r="B86" s="82"/>
      <c r="C86" s="82"/>
      <c r="D86" s="20"/>
      <c r="E86" s="21"/>
      <c r="F86" s="20"/>
      <c r="G86" s="37"/>
      <c r="H86" s="29"/>
      <c r="I86" s="37"/>
      <c r="J86" s="37"/>
      <c r="K86" s="37"/>
      <c r="L86" s="37"/>
      <c r="M86" s="37"/>
    </row>
    <row r="87" spans="1:13" ht="18" customHeight="1">
      <c r="A87" s="31" t="s">
        <v>123</v>
      </c>
      <c r="B87" s="82"/>
      <c r="C87" s="82"/>
      <c r="D87" s="20"/>
      <c r="E87" s="21"/>
      <c r="F87" s="20"/>
      <c r="G87" s="37"/>
      <c r="H87" s="29"/>
      <c r="I87" s="37"/>
      <c r="J87" s="37"/>
      <c r="K87" s="37"/>
      <c r="L87" s="37"/>
      <c r="M87" s="37"/>
    </row>
    <row r="88" spans="1:13" ht="18" customHeight="1">
      <c r="B88" s="20" t="s">
        <v>124</v>
      </c>
      <c r="C88" s="20"/>
      <c r="D88" s="20"/>
      <c r="E88" s="21"/>
      <c r="F88" s="20"/>
      <c r="G88" s="35">
        <f>G85+G73</f>
        <v>868252826</v>
      </c>
      <c r="H88" s="83"/>
      <c r="I88" s="35">
        <f>I85+I73</f>
        <v>-1742958097</v>
      </c>
      <c r="J88" s="37"/>
      <c r="K88" s="35">
        <f>K85+K73</f>
        <v>741227</v>
      </c>
      <c r="L88" s="37"/>
      <c r="M88" s="35">
        <f>M85+M73</f>
        <v>-963593</v>
      </c>
    </row>
    <row r="89" spans="1:13" ht="6" customHeight="1">
      <c r="A89" s="31"/>
      <c r="B89" s="20"/>
      <c r="C89" s="20"/>
      <c r="D89" s="20"/>
      <c r="E89" s="21"/>
      <c r="F89" s="20"/>
      <c r="G89" s="37"/>
      <c r="H89" s="83"/>
      <c r="I89" s="37"/>
      <c r="J89" s="37"/>
      <c r="K89" s="37"/>
      <c r="L89" s="37"/>
      <c r="M89" s="37"/>
    </row>
    <row r="90" spans="1:13" ht="18" customHeight="1" thickBot="1">
      <c r="A90" s="31" t="s">
        <v>125</v>
      </c>
      <c r="B90" s="20"/>
      <c r="C90" s="20"/>
      <c r="D90" s="20"/>
      <c r="E90" s="21"/>
      <c r="F90" s="20"/>
      <c r="G90" s="84">
        <f>G47+G88</f>
        <v>2994237305</v>
      </c>
      <c r="H90" s="83"/>
      <c r="I90" s="84">
        <f>I47+I88</f>
        <v>-506024336</v>
      </c>
      <c r="J90" s="37"/>
      <c r="K90" s="84">
        <f>K47+K88</f>
        <v>1032063517</v>
      </c>
      <c r="L90" s="37"/>
      <c r="M90" s="84">
        <f>M47+M88</f>
        <v>791465238</v>
      </c>
    </row>
    <row r="91" spans="1:13" ht="8.1" customHeight="1" thickTop="1">
      <c r="A91" s="31"/>
      <c r="B91" s="20"/>
      <c r="C91" s="20"/>
      <c r="D91" s="20"/>
      <c r="E91" s="21"/>
      <c r="F91" s="20"/>
      <c r="G91" s="73"/>
      <c r="H91" s="29"/>
      <c r="I91" s="73"/>
      <c r="J91" s="37"/>
      <c r="K91" s="73"/>
      <c r="L91" s="73"/>
      <c r="M91" s="73"/>
    </row>
    <row r="92" spans="1:13" ht="18" customHeight="1">
      <c r="A92" s="31" t="s">
        <v>293</v>
      </c>
      <c r="B92" s="20"/>
      <c r="C92" s="20"/>
      <c r="D92" s="20"/>
      <c r="E92" s="21"/>
      <c r="F92" s="20"/>
      <c r="G92" s="73"/>
      <c r="H92" s="29"/>
      <c r="I92" s="73"/>
      <c r="J92" s="37"/>
      <c r="K92" s="73"/>
      <c r="L92" s="73"/>
      <c r="M92" s="73"/>
    </row>
    <row r="93" spans="1:13" ht="18" customHeight="1">
      <c r="A93" s="32"/>
      <c r="B93" s="32" t="s">
        <v>126</v>
      </c>
      <c r="D93" s="20"/>
      <c r="E93" s="21"/>
      <c r="F93" s="20"/>
      <c r="G93" s="33">
        <v>2044277285</v>
      </c>
      <c r="H93" s="29"/>
      <c r="I93" s="33">
        <v>1142974515</v>
      </c>
      <c r="J93" s="83"/>
      <c r="K93" s="33">
        <v>1031322290</v>
      </c>
      <c r="L93" s="34"/>
      <c r="M93" s="33">
        <v>792428831</v>
      </c>
    </row>
    <row r="94" spans="1:13" ht="18" customHeight="1">
      <c r="A94" s="32"/>
      <c r="B94" s="85" t="s">
        <v>257</v>
      </c>
      <c r="C94" s="48"/>
      <c r="D94" s="49"/>
      <c r="E94" s="21"/>
      <c r="F94" s="20"/>
      <c r="G94" s="240">
        <v>2044277285</v>
      </c>
      <c r="H94" s="29"/>
      <c r="I94" s="240">
        <v>737037316</v>
      </c>
      <c r="J94" s="23"/>
      <c r="K94" s="23">
        <v>1031322290</v>
      </c>
      <c r="L94" s="23"/>
      <c r="M94" s="33">
        <v>792428831</v>
      </c>
    </row>
    <row r="95" spans="1:13" ht="18" customHeight="1">
      <c r="A95" s="32"/>
      <c r="B95" s="85" t="s">
        <v>258</v>
      </c>
      <c r="C95" s="48"/>
      <c r="D95" s="49"/>
      <c r="E95" s="21"/>
      <c r="F95" s="20"/>
      <c r="G95" s="33">
        <v>0</v>
      </c>
      <c r="H95" s="29"/>
      <c r="I95" s="33">
        <v>405937199</v>
      </c>
      <c r="J95" s="83"/>
      <c r="K95" s="33">
        <v>0</v>
      </c>
      <c r="L95" s="76"/>
      <c r="M95" s="33">
        <v>0</v>
      </c>
    </row>
    <row r="96" spans="1:13" ht="18" customHeight="1">
      <c r="A96" s="32"/>
      <c r="B96" s="32" t="s">
        <v>127</v>
      </c>
      <c r="D96" s="20"/>
      <c r="E96" s="21"/>
      <c r="F96" s="20"/>
      <c r="G96" s="35">
        <v>81707194</v>
      </c>
      <c r="H96" s="29"/>
      <c r="I96" s="35">
        <v>93959246</v>
      </c>
      <c r="J96" s="83"/>
      <c r="K96" s="35">
        <v>0</v>
      </c>
      <c r="L96" s="76"/>
      <c r="M96" s="35">
        <v>0</v>
      </c>
    </row>
    <row r="97" spans="1:13" ht="6" customHeight="1">
      <c r="A97" s="31"/>
      <c r="B97" s="20"/>
      <c r="C97" s="20"/>
      <c r="D97" s="20"/>
      <c r="E97" s="21"/>
      <c r="F97" s="20"/>
      <c r="G97" s="37"/>
      <c r="H97" s="83"/>
      <c r="I97" s="37"/>
      <c r="J97" s="37"/>
      <c r="K97" s="37"/>
      <c r="L97" s="37"/>
      <c r="M97" s="37"/>
    </row>
    <row r="98" spans="1:13" ht="18" customHeight="1" thickBot="1">
      <c r="A98" s="31"/>
      <c r="B98" s="20"/>
      <c r="C98" s="20"/>
      <c r="D98" s="20"/>
      <c r="E98" s="21"/>
      <c r="F98" s="20"/>
      <c r="G98" s="84">
        <f>G93+G96</f>
        <v>2125984479</v>
      </c>
      <c r="H98" s="29"/>
      <c r="I98" s="84">
        <f>I93+I96</f>
        <v>1236933761</v>
      </c>
      <c r="J98" s="37"/>
      <c r="K98" s="84">
        <f>SUM(K94:K96)</f>
        <v>1031322290</v>
      </c>
      <c r="L98" s="73"/>
      <c r="M98" s="84">
        <f>SUM(M94:M96)</f>
        <v>792428831</v>
      </c>
    </row>
    <row r="99" spans="1:13" ht="8.1" customHeight="1" thickTop="1">
      <c r="A99" s="31"/>
      <c r="B99" s="20"/>
      <c r="C99" s="20"/>
      <c r="D99" s="20"/>
      <c r="E99" s="21"/>
      <c r="F99" s="20"/>
      <c r="G99" s="86"/>
      <c r="H99" s="29"/>
      <c r="I99" s="86"/>
      <c r="J99" s="37"/>
      <c r="K99" s="86"/>
      <c r="L99" s="73"/>
      <c r="M99" s="73"/>
    </row>
    <row r="100" spans="1:13" ht="18" customHeight="1">
      <c r="A100" s="31" t="s">
        <v>128</v>
      </c>
      <c r="B100" s="20"/>
      <c r="C100" s="20"/>
      <c r="D100" s="20"/>
      <c r="E100" s="21"/>
      <c r="F100" s="20"/>
      <c r="G100" s="87"/>
      <c r="H100" s="29"/>
      <c r="I100" s="87"/>
      <c r="J100" s="216"/>
      <c r="K100" s="87"/>
      <c r="L100" s="87"/>
      <c r="M100" s="87"/>
    </row>
    <row r="101" spans="1:13" ht="18" customHeight="1">
      <c r="A101" s="32"/>
      <c r="B101" s="32" t="s">
        <v>126</v>
      </c>
      <c r="C101" s="20"/>
      <c r="D101" s="20"/>
      <c r="E101" s="21"/>
      <c r="F101" s="20"/>
      <c r="G101" s="33">
        <v>2903791663</v>
      </c>
      <c r="H101" s="29"/>
      <c r="I101" s="23">
        <v>-576576866</v>
      </c>
      <c r="J101" s="23"/>
      <c r="K101" s="23">
        <v>1032063517</v>
      </c>
      <c r="L101" s="23"/>
      <c r="M101" s="23">
        <v>791465238</v>
      </c>
    </row>
    <row r="102" spans="1:13" ht="18" customHeight="1">
      <c r="A102" s="32"/>
      <c r="B102" s="85" t="s">
        <v>257</v>
      </c>
      <c r="C102" s="48"/>
      <c r="D102" s="49"/>
      <c r="E102" s="21"/>
      <c r="F102" s="20"/>
      <c r="G102" s="240">
        <v>2903791663</v>
      </c>
      <c r="H102" s="29"/>
      <c r="I102" s="240">
        <v>-1032676316</v>
      </c>
      <c r="J102" s="83"/>
      <c r="K102" s="33">
        <v>1032063517</v>
      </c>
      <c r="L102" s="34"/>
      <c r="M102" s="23">
        <v>791465238</v>
      </c>
    </row>
    <row r="103" spans="1:13" ht="18" customHeight="1">
      <c r="A103" s="32"/>
      <c r="B103" s="85" t="s">
        <v>258</v>
      </c>
      <c r="C103" s="48"/>
      <c r="D103" s="49"/>
      <c r="E103" s="21"/>
      <c r="F103" s="20"/>
      <c r="G103" s="33">
        <v>0</v>
      </c>
      <c r="H103" s="29"/>
      <c r="I103" s="34">
        <v>456099450</v>
      </c>
      <c r="J103" s="83"/>
      <c r="K103" s="34">
        <v>0</v>
      </c>
      <c r="L103" s="34"/>
      <c r="M103" s="34">
        <v>0</v>
      </c>
    </row>
    <row r="104" spans="1:13" ht="18" customHeight="1">
      <c r="A104" s="32"/>
      <c r="B104" s="32" t="s">
        <v>127</v>
      </c>
      <c r="C104" s="20"/>
      <c r="D104" s="20"/>
      <c r="E104" s="21"/>
      <c r="F104" s="20"/>
      <c r="G104" s="35">
        <v>90445642</v>
      </c>
      <c r="H104" s="29"/>
      <c r="I104" s="35">
        <v>70552530</v>
      </c>
      <c r="J104" s="83"/>
      <c r="K104" s="35">
        <v>0</v>
      </c>
      <c r="L104" s="34"/>
      <c r="M104" s="35">
        <v>0</v>
      </c>
    </row>
    <row r="105" spans="1:13" ht="6" customHeight="1">
      <c r="A105" s="32"/>
      <c r="B105" s="32"/>
      <c r="C105" s="20"/>
      <c r="D105" s="20"/>
      <c r="E105" s="21"/>
      <c r="F105" s="20"/>
      <c r="G105" s="37"/>
      <c r="H105" s="29"/>
      <c r="I105" s="37"/>
      <c r="J105" s="33"/>
      <c r="K105" s="37"/>
      <c r="L105" s="33"/>
      <c r="M105" s="37"/>
    </row>
    <row r="106" spans="1:13" ht="18" customHeight="1" thickBot="1">
      <c r="A106" s="31"/>
      <c r="B106" s="20"/>
      <c r="C106" s="20"/>
      <c r="D106" s="20"/>
      <c r="E106" s="21"/>
      <c r="F106" s="20"/>
      <c r="G106" s="84">
        <f>G101+G104</f>
        <v>2994237305</v>
      </c>
      <c r="H106" s="29"/>
      <c r="I106" s="84">
        <f>I101+I104</f>
        <v>-506024336</v>
      </c>
      <c r="J106" s="37"/>
      <c r="K106" s="84">
        <f>SUM(K102:K104)</f>
        <v>1032063517</v>
      </c>
      <c r="L106" s="73"/>
      <c r="M106" s="84">
        <f>SUM(M102:M104)</f>
        <v>791465238</v>
      </c>
    </row>
    <row r="107" spans="1:13" ht="8.1" customHeight="1" thickTop="1">
      <c r="A107" s="32"/>
      <c r="B107" s="20"/>
      <c r="C107" s="20"/>
      <c r="D107" s="20"/>
      <c r="E107" s="21"/>
      <c r="F107" s="20"/>
      <c r="G107" s="87"/>
      <c r="H107" s="29"/>
      <c r="I107" s="87"/>
      <c r="J107" s="216"/>
      <c r="K107" s="87"/>
      <c r="L107" s="87"/>
      <c r="M107" s="87"/>
    </row>
    <row r="108" spans="1:13" ht="18" customHeight="1">
      <c r="A108" s="88" t="s">
        <v>294</v>
      </c>
      <c r="B108" s="89"/>
      <c r="C108" s="89"/>
      <c r="D108" s="89"/>
      <c r="E108" s="21"/>
      <c r="F108" s="20"/>
      <c r="G108" s="87"/>
      <c r="H108" s="29"/>
      <c r="I108" s="87"/>
      <c r="J108" s="216"/>
      <c r="K108" s="87"/>
      <c r="L108" s="87"/>
      <c r="M108" s="87"/>
    </row>
    <row r="109" spans="1:13" ht="18" customHeight="1">
      <c r="A109" s="89"/>
      <c r="B109" s="85" t="s">
        <v>257</v>
      </c>
      <c r="C109" s="48"/>
      <c r="D109" s="49"/>
      <c r="E109" s="21"/>
      <c r="F109" s="20"/>
      <c r="G109" s="90">
        <v>0.34</v>
      </c>
      <c r="H109" s="29"/>
      <c r="I109" s="90">
        <v>0.12</v>
      </c>
      <c r="J109" s="23"/>
      <c r="K109" s="98">
        <v>0.17</v>
      </c>
      <c r="L109" s="23"/>
      <c r="M109" s="98">
        <v>0.13</v>
      </c>
    </row>
    <row r="110" spans="1:13" ht="18" customHeight="1">
      <c r="A110" s="89"/>
      <c r="B110" s="85" t="s">
        <v>258</v>
      </c>
      <c r="C110" s="48"/>
      <c r="D110" s="49"/>
      <c r="E110" s="21"/>
      <c r="F110" s="20"/>
      <c r="G110" s="212">
        <v>0</v>
      </c>
      <c r="H110" s="29"/>
      <c r="I110" s="212">
        <v>7.0000000000000007E-2</v>
      </c>
      <c r="J110" s="92"/>
      <c r="K110" s="35">
        <v>0</v>
      </c>
      <c r="L110" s="76"/>
      <c r="M110" s="35">
        <v>0</v>
      </c>
    </row>
    <row r="111" spans="1:13" ht="6" customHeight="1">
      <c r="A111" s="89"/>
      <c r="B111" s="89"/>
      <c r="C111" s="89"/>
      <c r="D111" s="89"/>
      <c r="E111" s="21"/>
      <c r="F111" s="20"/>
      <c r="G111" s="93"/>
      <c r="H111" s="94"/>
      <c r="I111" s="219"/>
      <c r="J111" s="216"/>
      <c r="K111" s="87"/>
      <c r="L111" s="87"/>
      <c r="M111" s="87"/>
    </row>
    <row r="112" spans="1:13" ht="18" customHeight="1" thickBot="1">
      <c r="A112" s="88" t="s">
        <v>295</v>
      </c>
      <c r="B112" s="48"/>
      <c r="C112" s="48"/>
      <c r="D112" s="49"/>
      <c r="E112" s="21"/>
      <c r="F112" s="20"/>
      <c r="G112" s="95">
        <v>0.34</v>
      </c>
      <c r="H112" s="96"/>
      <c r="I112" s="95">
        <v>0.19</v>
      </c>
      <c r="J112" s="213"/>
      <c r="K112" s="95">
        <v>0.17</v>
      </c>
      <c r="L112" s="91"/>
      <c r="M112" s="95">
        <v>0.13</v>
      </c>
    </row>
    <row r="113" spans="1:13" ht="17.25" customHeight="1" thickTop="1">
      <c r="A113" s="31"/>
      <c r="B113" s="20"/>
      <c r="C113" s="20"/>
      <c r="D113" s="20"/>
      <c r="E113" s="21"/>
      <c r="F113" s="20"/>
      <c r="G113" s="98"/>
      <c r="H113" s="213"/>
      <c r="I113" s="98"/>
      <c r="J113" s="90"/>
      <c r="K113" s="98"/>
      <c r="L113" s="90"/>
      <c r="M113" s="98"/>
    </row>
    <row r="114" spans="1:13" ht="20.100000000000001" customHeight="1">
      <c r="A114" s="99" t="str">
        <f>A53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14" s="100"/>
      <c r="C114" s="100"/>
      <c r="D114" s="100"/>
      <c r="E114" s="100"/>
      <c r="F114" s="100"/>
      <c r="G114" s="101"/>
      <c r="H114" s="101"/>
      <c r="I114" s="101"/>
      <c r="J114" s="101"/>
      <c r="K114" s="101"/>
      <c r="L114" s="101"/>
      <c r="M114" s="101"/>
    </row>
  </sheetData>
  <mergeCells count="4">
    <mergeCell ref="G5:I5"/>
    <mergeCell ref="K5:M5"/>
    <mergeCell ref="G58:I58"/>
    <mergeCell ref="K58:M58"/>
  </mergeCells>
  <pageMargins left="1" right="0.5" top="0.5" bottom="0.6" header="0.49" footer="0.4"/>
  <pageSetup paperSize="9" scale="82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  <ignoredErrors>
    <ignoredError sqref="K106:M106 K98:M9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4FFD7-F3CF-4F26-8235-21E91960A4AC}">
  <sheetPr>
    <tabColor theme="9" tint="0.59999389629810485"/>
  </sheetPr>
  <dimension ref="A1:M116"/>
  <sheetViews>
    <sheetView zoomScale="110" zoomScaleNormal="110" zoomScaleSheetLayoutView="90" workbookViewId="0"/>
  </sheetViews>
  <sheetFormatPr defaultColWidth="9.42578125" defaultRowHeight="20.100000000000001" customHeight="1"/>
  <cols>
    <col min="1" max="3" width="1.42578125" style="23" customWidth="1"/>
    <col min="4" max="4" width="35" style="23" customWidth="1"/>
    <col min="5" max="5" width="8.5703125" style="102" customWidth="1"/>
    <col min="6" max="6" width="0.85546875" style="23" customWidth="1"/>
    <col min="7" max="7" width="13.7109375" style="103" customWidth="1"/>
    <col min="8" max="8" width="0.85546875" style="6" customWidth="1"/>
    <col min="9" max="9" width="13.7109375" style="103" customWidth="1"/>
    <col min="10" max="10" width="0.85546875" style="38" customWidth="1"/>
    <col min="11" max="11" width="13.7109375" style="103" customWidth="1"/>
    <col min="12" max="12" width="0.85546875" style="6" customWidth="1"/>
    <col min="13" max="13" width="13.7109375" style="103" customWidth="1"/>
    <col min="14" max="16384" width="9.42578125" style="23"/>
  </cols>
  <sheetData>
    <row r="1" spans="1:13" ht="20.100000000000001" customHeight="1">
      <c r="A1" s="20" t="s">
        <v>0</v>
      </c>
      <c r="B1" s="20"/>
      <c r="C1" s="20"/>
      <c r="D1" s="20"/>
      <c r="E1" s="21"/>
      <c r="F1" s="20"/>
      <c r="G1" s="22"/>
      <c r="H1" s="22"/>
      <c r="I1" s="22"/>
      <c r="J1" s="22"/>
      <c r="K1" s="22"/>
      <c r="L1" s="22"/>
      <c r="M1" s="5" t="s">
        <v>4</v>
      </c>
    </row>
    <row r="2" spans="1:13" ht="20.100000000000001" customHeight="1">
      <c r="A2" s="20" t="s">
        <v>90</v>
      </c>
      <c r="B2" s="20"/>
      <c r="C2" s="20"/>
      <c r="D2" s="20"/>
      <c r="E2" s="21"/>
      <c r="F2" s="20"/>
      <c r="G2" s="22"/>
      <c r="H2" s="22"/>
      <c r="I2" s="22"/>
      <c r="J2" s="22"/>
      <c r="K2" s="22"/>
      <c r="L2" s="22"/>
      <c r="M2" s="22"/>
    </row>
    <row r="3" spans="1:13" ht="20.100000000000001" customHeight="1">
      <c r="A3" s="24" t="s">
        <v>269</v>
      </c>
      <c r="B3" s="24"/>
      <c r="C3" s="24"/>
      <c r="D3" s="24"/>
      <c r="E3" s="25"/>
      <c r="F3" s="24"/>
      <c r="G3" s="26"/>
      <c r="H3" s="26"/>
      <c r="I3" s="26"/>
      <c r="J3" s="26"/>
      <c r="K3" s="26"/>
      <c r="L3" s="26"/>
      <c r="M3" s="26"/>
    </row>
    <row r="4" spans="1:13" ht="20.100000000000001" customHeight="1">
      <c r="A4" s="20"/>
      <c r="B4" s="20"/>
      <c r="C4" s="20"/>
      <c r="D4" s="20"/>
      <c r="E4" s="21"/>
      <c r="F4" s="20"/>
      <c r="G4" s="22"/>
      <c r="H4" s="22"/>
      <c r="I4" s="22"/>
      <c r="J4" s="22"/>
      <c r="K4" s="22"/>
      <c r="L4" s="22"/>
      <c r="M4" s="22"/>
    </row>
    <row r="5" spans="1:13" ht="20.100000000000001" customHeight="1">
      <c r="A5" s="20"/>
      <c r="B5" s="20"/>
      <c r="C5" s="20"/>
      <c r="D5" s="20"/>
      <c r="E5" s="21"/>
      <c r="F5" s="20"/>
      <c r="G5" s="245" t="s">
        <v>2</v>
      </c>
      <c r="H5" s="245"/>
      <c r="I5" s="245"/>
      <c r="J5" s="27"/>
      <c r="K5" s="245" t="s">
        <v>3</v>
      </c>
      <c r="L5" s="245"/>
      <c r="M5" s="245"/>
    </row>
    <row r="6" spans="1:13" ht="20.100000000000001" customHeight="1">
      <c r="A6" s="20"/>
      <c r="B6" s="20"/>
      <c r="C6" s="20"/>
      <c r="D6" s="20"/>
      <c r="E6" s="21"/>
      <c r="F6" s="20"/>
      <c r="G6" s="3"/>
      <c r="H6" s="3"/>
      <c r="I6" s="3" t="s">
        <v>275</v>
      </c>
      <c r="J6" s="27"/>
      <c r="K6" s="3"/>
      <c r="L6" s="3"/>
      <c r="M6" s="3"/>
    </row>
    <row r="7" spans="1:13" ht="20.100000000000001" customHeight="1">
      <c r="A7" s="20"/>
      <c r="B7" s="20"/>
      <c r="C7" s="20"/>
      <c r="D7" s="20"/>
      <c r="E7" s="28"/>
      <c r="F7" s="20"/>
      <c r="G7" s="4" t="s">
        <v>7</v>
      </c>
      <c r="H7" s="29"/>
      <c r="I7" s="4" t="s">
        <v>8</v>
      </c>
      <c r="J7" s="30"/>
      <c r="K7" s="4" t="s">
        <v>7</v>
      </c>
      <c r="L7" s="29"/>
      <c r="M7" s="4" t="s">
        <v>8</v>
      </c>
    </row>
    <row r="8" spans="1:13" ht="20.100000000000001" customHeight="1">
      <c r="A8" s="20"/>
      <c r="B8" s="20"/>
      <c r="C8" s="20"/>
      <c r="D8" s="20"/>
      <c r="E8" s="25" t="s">
        <v>9</v>
      </c>
      <c r="F8" s="20"/>
      <c r="G8" s="2" t="s">
        <v>10</v>
      </c>
      <c r="H8" s="29"/>
      <c r="I8" s="2" t="s">
        <v>10</v>
      </c>
      <c r="J8" s="5"/>
      <c r="K8" s="2" t="s">
        <v>10</v>
      </c>
      <c r="L8" s="29"/>
      <c r="M8" s="2" t="s">
        <v>10</v>
      </c>
    </row>
    <row r="9" spans="1:13" ht="6" customHeight="1">
      <c r="A9" s="20"/>
      <c r="B9" s="20"/>
      <c r="C9" s="20"/>
      <c r="D9" s="20"/>
      <c r="E9" s="21"/>
      <c r="F9" s="20"/>
      <c r="G9" s="5"/>
      <c r="H9" s="5"/>
      <c r="I9" s="5"/>
      <c r="J9" s="22"/>
      <c r="K9" s="5"/>
      <c r="L9" s="5"/>
      <c r="M9" s="5"/>
    </row>
    <row r="10" spans="1:13" ht="20.100000000000001" customHeight="1">
      <c r="A10" s="31" t="s">
        <v>91</v>
      </c>
      <c r="B10" s="20"/>
      <c r="C10" s="20"/>
      <c r="D10" s="20"/>
      <c r="E10" s="21"/>
      <c r="F10" s="20"/>
      <c r="G10" s="5"/>
      <c r="H10" s="5"/>
      <c r="I10" s="5"/>
      <c r="J10" s="22"/>
      <c r="K10" s="5"/>
      <c r="L10" s="5"/>
      <c r="M10" s="5"/>
    </row>
    <row r="11" spans="1:13" ht="20.100000000000001" customHeight="1">
      <c r="A11" s="32" t="s">
        <v>92</v>
      </c>
      <c r="B11" s="20"/>
      <c r="C11" s="20"/>
      <c r="D11" s="20"/>
      <c r="E11" s="21"/>
      <c r="F11" s="20"/>
      <c r="G11" s="33">
        <v>112789623330</v>
      </c>
      <c r="H11" s="33"/>
      <c r="I11" s="34">
        <v>110364192789</v>
      </c>
      <c r="J11" s="34"/>
      <c r="K11" s="34">
        <v>0</v>
      </c>
      <c r="L11" s="34"/>
      <c r="M11" s="34">
        <v>0</v>
      </c>
    </row>
    <row r="12" spans="1:13" ht="20.100000000000001" customHeight="1">
      <c r="B12" s="32" t="s">
        <v>279</v>
      </c>
      <c r="C12" s="20"/>
      <c r="D12" s="20"/>
      <c r="E12" s="21"/>
      <c r="F12" s="20"/>
      <c r="G12" s="33"/>
      <c r="H12" s="33"/>
      <c r="I12" s="34"/>
      <c r="J12" s="34"/>
      <c r="K12" s="34"/>
      <c r="L12" s="34"/>
      <c r="M12" s="34"/>
    </row>
    <row r="13" spans="1:13" ht="20.100000000000001" customHeight="1">
      <c r="A13" s="20"/>
      <c r="C13" s="28" t="s">
        <v>280</v>
      </c>
      <c r="D13" s="20"/>
      <c r="E13" s="21"/>
      <c r="F13" s="20"/>
      <c r="G13" s="33"/>
      <c r="H13" s="33"/>
      <c r="I13" s="34"/>
      <c r="J13" s="34"/>
      <c r="K13" s="34"/>
      <c r="L13" s="34"/>
      <c r="M13" s="34"/>
    </row>
    <row r="14" spans="1:13" ht="20.100000000000001" customHeight="1">
      <c r="A14" s="32" t="s">
        <v>93</v>
      </c>
      <c r="B14" s="20"/>
      <c r="C14" s="20"/>
      <c r="D14" s="20"/>
      <c r="E14" s="21"/>
      <c r="F14" s="20"/>
      <c r="G14" s="33">
        <v>4021655137</v>
      </c>
      <c r="H14" s="33"/>
      <c r="I14" s="34">
        <v>3956491010</v>
      </c>
      <c r="J14" s="34"/>
      <c r="K14" s="34">
        <v>0</v>
      </c>
      <c r="L14" s="34"/>
      <c r="M14" s="34">
        <v>0</v>
      </c>
    </row>
    <row r="15" spans="1:13" ht="20.100000000000001" customHeight="1">
      <c r="A15" s="32" t="s">
        <v>94</v>
      </c>
      <c r="B15" s="20"/>
      <c r="C15" s="20"/>
      <c r="D15" s="20"/>
      <c r="E15" s="21"/>
      <c r="F15" s="20"/>
      <c r="G15" s="33">
        <v>621958391</v>
      </c>
      <c r="H15" s="33"/>
      <c r="I15" s="34">
        <v>653837072</v>
      </c>
      <c r="J15" s="34"/>
      <c r="K15" s="34">
        <v>786471030</v>
      </c>
      <c r="L15" s="34"/>
      <c r="M15" s="34">
        <v>768431916</v>
      </c>
    </row>
    <row r="16" spans="1:13" ht="20.100000000000001" customHeight="1">
      <c r="A16" s="32"/>
      <c r="B16" s="32" t="s">
        <v>281</v>
      </c>
      <c r="C16" s="20"/>
      <c r="D16" s="20"/>
      <c r="E16" s="21"/>
      <c r="F16" s="20"/>
      <c r="G16" s="33"/>
      <c r="H16" s="33"/>
      <c r="I16" s="34"/>
      <c r="J16" s="34"/>
      <c r="K16" s="34"/>
      <c r="L16" s="34"/>
      <c r="M16" s="34"/>
    </row>
    <row r="17" spans="1:13" ht="20.100000000000001" customHeight="1">
      <c r="A17" s="20"/>
      <c r="C17" s="28" t="s">
        <v>282</v>
      </c>
      <c r="D17" s="20"/>
      <c r="E17" s="21"/>
      <c r="F17" s="20"/>
      <c r="G17" s="33"/>
      <c r="H17" s="33"/>
      <c r="I17" s="34"/>
      <c r="J17" s="34"/>
      <c r="K17" s="34"/>
      <c r="L17" s="34"/>
      <c r="M17" s="34"/>
    </row>
    <row r="18" spans="1:13" ht="20.100000000000001" customHeight="1">
      <c r="A18" s="117" t="s">
        <v>270</v>
      </c>
      <c r="C18" s="28"/>
      <c r="D18" s="20"/>
      <c r="E18" s="21"/>
      <c r="F18" s="20"/>
      <c r="G18" s="33">
        <v>248212282</v>
      </c>
      <c r="H18" s="33"/>
      <c r="I18" s="34">
        <v>10706716</v>
      </c>
      <c r="J18" s="34"/>
      <c r="K18" s="34">
        <v>1105230361</v>
      </c>
      <c r="L18" s="34"/>
      <c r="M18" s="34">
        <v>1046504450</v>
      </c>
    </row>
    <row r="19" spans="1:13" ht="20.100000000000001" customHeight="1">
      <c r="A19" s="32" t="s">
        <v>95</v>
      </c>
      <c r="B19" s="20"/>
      <c r="C19" s="20"/>
      <c r="D19" s="20"/>
      <c r="E19" s="21"/>
      <c r="F19" s="20"/>
      <c r="G19" s="33">
        <v>130019957</v>
      </c>
      <c r="H19" s="33"/>
      <c r="I19" s="34">
        <v>118867188</v>
      </c>
      <c r="J19" s="34"/>
      <c r="K19" s="34">
        <v>418614331</v>
      </c>
      <c r="L19" s="34"/>
      <c r="M19" s="34">
        <v>526753673</v>
      </c>
    </row>
    <row r="20" spans="1:13" ht="20.100000000000001" customHeight="1">
      <c r="A20" s="7" t="s">
        <v>96</v>
      </c>
      <c r="B20" s="20"/>
      <c r="C20" s="20"/>
      <c r="D20" s="20"/>
      <c r="E20" s="21"/>
      <c r="F20" s="20"/>
      <c r="G20" s="35">
        <v>8821260549</v>
      </c>
      <c r="H20" s="33"/>
      <c r="I20" s="36">
        <v>8552719838</v>
      </c>
      <c r="J20" s="34"/>
      <c r="K20" s="36">
        <v>424156611</v>
      </c>
      <c r="L20" s="34"/>
      <c r="M20" s="36">
        <v>425514804</v>
      </c>
    </row>
    <row r="21" spans="1:13" ht="6" customHeight="1">
      <c r="A21" s="7"/>
      <c r="B21" s="20"/>
      <c r="C21" s="20"/>
      <c r="D21" s="20"/>
      <c r="E21" s="21"/>
      <c r="F21" s="20"/>
      <c r="G21" s="37"/>
      <c r="H21" s="37"/>
      <c r="I21" s="37"/>
      <c r="J21" s="37"/>
      <c r="K21" s="37"/>
      <c r="L21" s="37"/>
      <c r="M21" s="37"/>
    </row>
    <row r="22" spans="1:13" ht="20.100000000000001" customHeight="1">
      <c r="A22" s="31" t="s">
        <v>97</v>
      </c>
      <c r="B22" s="20"/>
      <c r="C22" s="20"/>
      <c r="D22" s="20"/>
      <c r="E22" s="21"/>
      <c r="F22" s="20"/>
      <c r="G22" s="35">
        <f>SUM(G11:G20)</f>
        <v>126632729646</v>
      </c>
      <c r="H22" s="33"/>
      <c r="I22" s="35">
        <f>SUM(I11:I20)</f>
        <v>123656814613</v>
      </c>
      <c r="J22" s="33"/>
      <c r="K22" s="35">
        <f>SUM(K11:K20)</f>
        <v>2734472333</v>
      </c>
      <c r="L22" s="33"/>
      <c r="M22" s="35">
        <f>SUM(M11:M20)</f>
        <v>2767204843</v>
      </c>
    </row>
    <row r="23" spans="1:13" ht="20.100000000000001" customHeight="1">
      <c r="A23" s="32"/>
      <c r="B23" s="32" t="s">
        <v>303</v>
      </c>
      <c r="C23" s="20"/>
      <c r="D23" s="20"/>
      <c r="E23" s="21"/>
      <c r="F23" s="20"/>
      <c r="G23" s="5"/>
      <c r="H23" s="5"/>
      <c r="I23" s="5"/>
      <c r="J23" s="22"/>
      <c r="K23" s="5"/>
      <c r="L23" s="5"/>
      <c r="M23" s="5"/>
    </row>
    <row r="24" spans="1:13" ht="20.100000000000001" customHeight="1">
      <c r="A24" s="32"/>
      <c r="C24" s="28" t="s">
        <v>311</v>
      </c>
      <c r="D24" s="20"/>
      <c r="E24" s="21"/>
      <c r="F24" s="20"/>
      <c r="G24" s="5"/>
      <c r="H24" s="5"/>
      <c r="I24" s="5"/>
      <c r="J24" s="22"/>
      <c r="K24" s="5"/>
      <c r="L24" s="5"/>
      <c r="M24" s="5"/>
    </row>
    <row r="25" spans="1:13" ht="20.100000000000001" customHeight="1">
      <c r="A25" s="20"/>
      <c r="B25" s="20"/>
      <c r="C25" s="20"/>
      <c r="D25" s="20"/>
      <c r="E25" s="21"/>
      <c r="F25" s="20"/>
      <c r="G25" s="5"/>
      <c r="H25" s="5"/>
      <c r="I25" s="5"/>
      <c r="J25" s="22"/>
      <c r="K25" s="5"/>
      <c r="L25" s="5"/>
      <c r="M25" s="5"/>
    </row>
    <row r="26" spans="1:13" ht="20.100000000000001" customHeight="1">
      <c r="A26" s="31" t="s">
        <v>98</v>
      </c>
      <c r="B26" s="20"/>
      <c r="C26" s="20"/>
      <c r="D26" s="20"/>
      <c r="E26" s="21"/>
      <c r="F26" s="20"/>
      <c r="G26" s="5"/>
      <c r="H26" s="5"/>
      <c r="I26" s="5"/>
      <c r="J26" s="22"/>
      <c r="K26" s="5"/>
      <c r="L26" s="5"/>
      <c r="M26" s="5"/>
    </row>
    <row r="27" spans="1:13" ht="20.100000000000001" customHeight="1">
      <c r="A27" s="32" t="s">
        <v>99</v>
      </c>
      <c r="B27" s="20"/>
      <c r="C27" s="20"/>
      <c r="D27" s="20"/>
      <c r="E27" s="21"/>
      <c r="F27" s="20"/>
      <c r="G27" s="33">
        <v>84801760081</v>
      </c>
      <c r="H27" s="33"/>
      <c r="I27" s="34">
        <v>84185516582</v>
      </c>
      <c r="J27" s="34"/>
      <c r="K27" s="34">
        <v>0</v>
      </c>
      <c r="L27" s="34"/>
      <c r="M27" s="34">
        <v>0</v>
      </c>
    </row>
    <row r="28" spans="1:13" ht="20.100000000000001" customHeight="1">
      <c r="A28" s="32" t="s">
        <v>100</v>
      </c>
      <c r="B28" s="20"/>
      <c r="C28" s="20"/>
      <c r="D28" s="20"/>
      <c r="E28" s="21"/>
      <c r="F28" s="20"/>
      <c r="G28" s="33">
        <v>1218108917</v>
      </c>
      <c r="H28" s="33"/>
      <c r="I28" s="34">
        <v>1178366226</v>
      </c>
      <c r="J28" s="34"/>
      <c r="K28" s="34">
        <v>704988714</v>
      </c>
      <c r="L28" s="34"/>
      <c r="M28" s="34">
        <v>677174364</v>
      </c>
    </row>
    <row r="29" spans="1:13" ht="20.100000000000001" customHeight="1">
      <c r="A29" s="32" t="s">
        <v>101</v>
      </c>
      <c r="B29" s="20"/>
      <c r="C29" s="20"/>
      <c r="D29" s="20"/>
      <c r="E29" s="21"/>
      <c r="F29" s="20"/>
      <c r="G29" s="33">
        <v>23958868310</v>
      </c>
      <c r="H29" s="33"/>
      <c r="I29" s="34">
        <v>23105215816</v>
      </c>
      <c r="J29" s="34"/>
      <c r="K29" s="34">
        <v>0</v>
      </c>
      <c r="L29" s="34"/>
      <c r="M29" s="34">
        <v>0</v>
      </c>
    </row>
    <row r="30" spans="1:13" ht="20.100000000000001" customHeight="1">
      <c r="A30" s="32" t="s">
        <v>102</v>
      </c>
      <c r="B30" s="20"/>
      <c r="C30" s="20"/>
      <c r="D30" s="20"/>
      <c r="E30" s="21"/>
      <c r="F30" s="20"/>
      <c r="G30" s="35">
        <v>8942064588</v>
      </c>
      <c r="H30" s="33"/>
      <c r="I30" s="36">
        <v>8919571220</v>
      </c>
      <c r="J30" s="34"/>
      <c r="K30" s="36">
        <v>344849634</v>
      </c>
      <c r="L30" s="34"/>
      <c r="M30" s="36">
        <v>360247789</v>
      </c>
    </row>
    <row r="31" spans="1:13" ht="6" customHeight="1">
      <c r="A31" s="7"/>
      <c r="B31" s="20"/>
      <c r="C31" s="20"/>
      <c r="D31" s="20"/>
      <c r="E31" s="21"/>
      <c r="F31" s="20"/>
      <c r="G31" s="37"/>
      <c r="H31" s="37"/>
      <c r="I31" s="37"/>
      <c r="J31" s="37"/>
      <c r="K31" s="37"/>
      <c r="L31" s="37"/>
      <c r="M31" s="37"/>
    </row>
    <row r="32" spans="1:13" ht="20.100000000000001" customHeight="1">
      <c r="A32" s="31" t="s">
        <v>103</v>
      </c>
      <c r="B32" s="20"/>
      <c r="C32" s="20"/>
      <c r="D32" s="20"/>
      <c r="E32" s="21"/>
      <c r="F32" s="20"/>
      <c r="G32" s="35">
        <f>SUM(G27:G30)</f>
        <v>118920801896</v>
      </c>
      <c r="H32" s="33"/>
      <c r="I32" s="35">
        <f>SUM(I27:I30)</f>
        <v>117388669844</v>
      </c>
      <c r="J32" s="33"/>
      <c r="K32" s="35">
        <f>SUM(K27:K30)</f>
        <v>1049838348</v>
      </c>
      <c r="L32" s="33"/>
      <c r="M32" s="35">
        <f>SUM(M27:M30)</f>
        <v>1037422153</v>
      </c>
    </row>
    <row r="33" spans="1:13" ht="20.100000000000001" customHeight="1">
      <c r="A33" s="32"/>
      <c r="B33" s="20"/>
      <c r="C33" s="20"/>
      <c r="D33" s="20"/>
      <c r="E33" s="21"/>
      <c r="F33" s="20"/>
      <c r="G33" s="6"/>
      <c r="I33" s="6"/>
      <c r="K33" s="6"/>
      <c r="M33" s="6"/>
    </row>
    <row r="34" spans="1:13" ht="20.100000000000001" customHeight="1">
      <c r="A34" s="31" t="s">
        <v>104</v>
      </c>
      <c r="B34" s="20"/>
      <c r="C34" s="20"/>
      <c r="D34" s="20"/>
      <c r="E34" s="21"/>
      <c r="F34" s="20"/>
      <c r="G34" s="33">
        <f>G22-G32</f>
        <v>7711927750</v>
      </c>
      <c r="H34" s="33"/>
      <c r="I34" s="33">
        <f>I22-I32</f>
        <v>6268144769</v>
      </c>
      <c r="J34" s="33"/>
      <c r="K34" s="33">
        <f>K22-K32</f>
        <v>1684633985</v>
      </c>
      <c r="L34" s="33"/>
      <c r="M34" s="33">
        <f>M22-M32</f>
        <v>1729782690</v>
      </c>
    </row>
    <row r="35" spans="1:13" ht="20.100000000000001" customHeight="1">
      <c r="A35" s="32" t="s">
        <v>105</v>
      </c>
      <c r="B35" s="20"/>
      <c r="C35" s="20"/>
      <c r="D35" s="20"/>
      <c r="E35" s="21"/>
      <c r="F35" s="20"/>
      <c r="G35" s="33">
        <v>-1594992507</v>
      </c>
      <c r="H35" s="33"/>
      <c r="I35" s="34">
        <v>-1989117393</v>
      </c>
      <c r="J35" s="34"/>
      <c r="K35" s="34">
        <v>-887190951</v>
      </c>
      <c r="L35" s="34"/>
      <c r="M35" s="34">
        <v>-1221668601</v>
      </c>
    </row>
    <row r="36" spans="1:13" ht="20.100000000000001" customHeight="1">
      <c r="A36" s="32" t="s">
        <v>106</v>
      </c>
      <c r="B36" s="20"/>
      <c r="C36" s="20"/>
      <c r="D36" s="20"/>
      <c r="E36" s="21"/>
      <c r="F36" s="20"/>
      <c r="G36" s="35">
        <v>281205790</v>
      </c>
      <c r="H36" s="33"/>
      <c r="I36" s="36">
        <v>245803337</v>
      </c>
      <c r="J36" s="34"/>
      <c r="K36" s="36">
        <v>0</v>
      </c>
      <c r="L36" s="34"/>
      <c r="M36" s="36">
        <v>0</v>
      </c>
    </row>
    <row r="37" spans="1:13" ht="6" customHeight="1">
      <c r="A37" s="32"/>
      <c r="B37" s="20"/>
      <c r="C37" s="20"/>
      <c r="D37" s="20"/>
      <c r="E37" s="21"/>
      <c r="F37" s="20"/>
      <c r="G37" s="37"/>
      <c r="H37" s="33"/>
      <c r="I37" s="37"/>
      <c r="J37" s="33"/>
      <c r="K37" s="37"/>
      <c r="L37" s="33"/>
      <c r="M37" s="37"/>
    </row>
    <row r="38" spans="1:13" ht="20.100000000000001" customHeight="1">
      <c r="A38" s="31" t="s">
        <v>291</v>
      </c>
      <c r="B38" s="20"/>
      <c r="C38" s="20"/>
      <c r="D38" s="20"/>
      <c r="E38" s="21"/>
      <c r="F38" s="20"/>
      <c r="G38" s="33">
        <f>SUM(G34:G36)</f>
        <v>6398141033</v>
      </c>
      <c r="H38" s="33"/>
      <c r="I38" s="33">
        <f>SUM(I34:I36)</f>
        <v>4524830713</v>
      </c>
      <c r="J38" s="33"/>
      <c r="K38" s="33">
        <f>SUM(K34:K36)</f>
        <v>797443034</v>
      </c>
      <c r="L38" s="33"/>
      <c r="M38" s="33">
        <f>SUM(M34:M36)</f>
        <v>508114089</v>
      </c>
    </row>
    <row r="39" spans="1:13" ht="20.100000000000001" customHeight="1">
      <c r="A39" s="32" t="s">
        <v>107</v>
      </c>
      <c r="B39" s="20"/>
      <c r="C39" s="20"/>
      <c r="D39" s="20"/>
      <c r="E39" s="39">
        <v>16</v>
      </c>
      <c r="F39" s="20"/>
      <c r="G39" s="35">
        <v>-1380997290</v>
      </c>
      <c r="H39" s="33"/>
      <c r="I39" s="36">
        <v>-1114312388</v>
      </c>
      <c r="J39" s="34"/>
      <c r="K39" s="36">
        <v>3808239</v>
      </c>
      <c r="L39" s="34"/>
      <c r="M39" s="36">
        <v>21897692</v>
      </c>
    </row>
    <row r="40" spans="1:13" ht="6" customHeight="1">
      <c r="A40" s="32"/>
      <c r="B40" s="20"/>
      <c r="C40" s="20"/>
      <c r="D40" s="20"/>
      <c r="E40" s="39"/>
      <c r="F40" s="20"/>
      <c r="G40" s="37"/>
      <c r="H40" s="33"/>
      <c r="I40" s="37"/>
      <c r="J40" s="33"/>
      <c r="K40" s="37"/>
      <c r="L40" s="33"/>
      <c r="M40" s="37"/>
    </row>
    <row r="41" spans="1:13" ht="20.100000000000001" customHeight="1">
      <c r="A41" s="31" t="s">
        <v>176</v>
      </c>
      <c r="B41" s="20"/>
      <c r="C41" s="20"/>
      <c r="D41" s="20"/>
      <c r="E41" s="21"/>
      <c r="F41" s="20"/>
      <c r="G41" s="40"/>
      <c r="I41" s="40"/>
      <c r="K41" s="40"/>
      <c r="M41" s="40"/>
    </row>
    <row r="42" spans="1:13" ht="20.100000000000001" customHeight="1">
      <c r="A42" s="31"/>
      <c r="B42" s="31" t="s">
        <v>108</v>
      </c>
      <c r="C42" s="20"/>
      <c r="D42" s="20"/>
      <c r="E42" s="21"/>
      <c r="F42" s="20"/>
      <c r="G42" s="40">
        <f>SUM(G38,G39)</f>
        <v>5017143743</v>
      </c>
      <c r="I42" s="40">
        <f>I38+I39</f>
        <v>3410518325</v>
      </c>
      <c r="K42" s="40">
        <f>K38+K39</f>
        <v>801251273</v>
      </c>
      <c r="M42" s="40">
        <f>M38+M39</f>
        <v>530011781</v>
      </c>
    </row>
    <row r="43" spans="1:13" ht="6" customHeight="1">
      <c r="A43" s="41"/>
      <c r="B43" s="42"/>
      <c r="C43" s="42"/>
      <c r="D43" s="43"/>
      <c r="E43" s="43"/>
      <c r="F43" s="44"/>
      <c r="G43" s="45"/>
      <c r="H43" s="46"/>
      <c r="I43" s="217"/>
      <c r="J43" s="46"/>
      <c r="K43" s="217"/>
      <c r="L43" s="46"/>
      <c r="M43" s="217"/>
    </row>
    <row r="44" spans="1:13" ht="20.100000000000001" customHeight="1">
      <c r="A44" s="47" t="s">
        <v>176</v>
      </c>
      <c r="B44" s="48"/>
      <c r="C44" s="48"/>
      <c r="D44" s="49"/>
      <c r="E44" s="50"/>
      <c r="F44" s="51"/>
      <c r="G44" s="45"/>
      <c r="H44" s="45"/>
      <c r="I44" s="45"/>
      <c r="J44" s="218"/>
      <c r="K44" s="45"/>
      <c r="L44" s="45"/>
      <c r="M44" s="45"/>
    </row>
    <row r="45" spans="1:13" ht="20.100000000000001" customHeight="1">
      <c r="A45" s="47"/>
      <c r="B45" s="47" t="s">
        <v>109</v>
      </c>
      <c r="C45" s="48"/>
      <c r="D45" s="49"/>
      <c r="E45" s="49">
        <v>21</v>
      </c>
      <c r="F45" s="51"/>
      <c r="G45" s="52">
        <v>0</v>
      </c>
      <c r="H45" s="45"/>
      <c r="I45" s="52">
        <v>301791565</v>
      </c>
      <c r="J45" s="218"/>
      <c r="K45" s="52">
        <v>0</v>
      </c>
      <c r="L45" s="45"/>
      <c r="M45" s="52">
        <v>0</v>
      </c>
    </row>
    <row r="46" spans="1:13" ht="6" customHeight="1">
      <c r="A46" s="53"/>
      <c r="B46" s="54"/>
      <c r="C46" s="54"/>
      <c r="D46" s="55"/>
      <c r="E46" s="55"/>
      <c r="F46" s="56"/>
      <c r="G46" s="57"/>
      <c r="H46" s="57"/>
      <c r="I46" s="57"/>
      <c r="J46" s="57"/>
      <c r="K46" s="57"/>
      <c r="L46" s="57"/>
      <c r="M46" s="57"/>
    </row>
    <row r="47" spans="1:13" ht="20.100000000000001" customHeight="1">
      <c r="A47" s="58" t="s">
        <v>176</v>
      </c>
      <c r="B47" s="48"/>
      <c r="C47" s="48"/>
      <c r="D47" s="49"/>
      <c r="E47" s="49"/>
      <c r="F47" s="51"/>
      <c r="G47" s="59">
        <f>G42+G45</f>
        <v>5017143743</v>
      </c>
      <c r="H47" s="60"/>
      <c r="I47" s="59">
        <f>I42+I45</f>
        <v>3712309890</v>
      </c>
      <c r="J47" s="60"/>
      <c r="K47" s="59">
        <f>K42+K45</f>
        <v>801251273</v>
      </c>
      <c r="L47" s="60"/>
      <c r="M47" s="59">
        <f>M42+M45</f>
        <v>530011781</v>
      </c>
    </row>
    <row r="48" spans="1:13" ht="20.100000000000001" customHeight="1">
      <c r="A48" s="58"/>
      <c r="B48" s="48"/>
      <c r="C48" s="48"/>
      <c r="D48" s="49"/>
      <c r="E48" s="49"/>
      <c r="F48" s="51"/>
      <c r="G48" s="60"/>
      <c r="H48" s="60"/>
      <c r="I48" s="60"/>
      <c r="J48" s="60"/>
      <c r="K48" s="60"/>
      <c r="L48" s="60"/>
      <c r="M48" s="60"/>
    </row>
    <row r="49" spans="1:13" ht="20.100000000000001" customHeight="1">
      <c r="A49" s="58"/>
      <c r="B49" s="48"/>
      <c r="C49" s="48"/>
      <c r="D49" s="49"/>
      <c r="E49" s="49"/>
      <c r="F49" s="51"/>
      <c r="G49" s="60"/>
      <c r="H49" s="60"/>
      <c r="I49" s="60"/>
      <c r="J49" s="60"/>
      <c r="K49" s="60"/>
      <c r="L49" s="60"/>
      <c r="M49" s="60"/>
    </row>
    <row r="50" spans="1:13" ht="17.25" customHeight="1">
      <c r="A50" s="58"/>
      <c r="B50" s="48"/>
      <c r="C50" s="48"/>
      <c r="D50" s="49"/>
      <c r="E50" s="49"/>
      <c r="F50" s="51"/>
      <c r="G50" s="60"/>
      <c r="H50" s="60"/>
      <c r="I50" s="60"/>
      <c r="J50" s="60"/>
      <c r="K50" s="60"/>
      <c r="L50" s="60"/>
      <c r="M50" s="60"/>
    </row>
    <row r="51" spans="1:13" ht="20.100000000000001" customHeight="1">
      <c r="A51" s="58"/>
      <c r="B51" s="48"/>
      <c r="C51" s="48"/>
      <c r="D51" s="49"/>
      <c r="E51" s="49"/>
      <c r="F51" s="51"/>
      <c r="G51" s="60"/>
      <c r="H51" s="60"/>
      <c r="I51" s="60"/>
      <c r="J51" s="60"/>
      <c r="K51" s="60"/>
      <c r="L51" s="60"/>
      <c r="M51" s="60"/>
    </row>
    <row r="52" spans="1:13" ht="18.75">
      <c r="A52" s="58"/>
      <c r="B52" s="48"/>
      <c r="C52" s="48"/>
      <c r="D52" s="49"/>
      <c r="E52" s="49"/>
      <c r="F52" s="51"/>
      <c r="G52" s="60"/>
      <c r="H52" s="60"/>
      <c r="I52" s="60"/>
      <c r="J52" s="60"/>
      <c r="K52" s="60"/>
      <c r="L52" s="60"/>
      <c r="M52" s="60"/>
    </row>
    <row r="53" spans="1:13" ht="6.75" customHeight="1">
      <c r="A53" s="58"/>
      <c r="B53" s="48"/>
      <c r="C53" s="48"/>
      <c r="D53" s="49"/>
      <c r="E53" s="49"/>
      <c r="F53" s="51"/>
      <c r="G53" s="60"/>
      <c r="H53" s="60"/>
      <c r="I53" s="60"/>
      <c r="J53" s="60"/>
      <c r="K53" s="60"/>
      <c r="L53" s="60"/>
      <c r="M53" s="60"/>
    </row>
    <row r="54" spans="1:13" s="48" customFormat="1" ht="21.75" customHeight="1">
      <c r="A54" s="61" t="s">
        <v>25</v>
      </c>
      <c r="B54" s="62"/>
      <c r="C54" s="62"/>
      <c r="D54" s="63"/>
      <c r="E54" s="63"/>
      <c r="F54" s="64"/>
      <c r="G54" s="65"/>
      <c r="H54" s="66"/>
      <c r="I54" s="65"/>
      <c r="J54" s="66"/>
      <c r="K54" s="65"/>
      <c r="L54" s="66"/>
      <c r="M54" s="65"/>
    </row>
    <row r="55" spans="1:13" ht="20.100000000000001" customHeight="1">
      <c r="A55" s="20" t="str">
        <f>+A1</f>
        <v>บริษัท เซ็นทรัล รีเทล คอร์ปอเรชั่น จำกัด (มหาชน)</v>
      </c>
      <c r="B55" s="20"/>
      <c r="C55" s="20"/>
      <c r="D55" s="20"/>
      <c r="E55" s="21"/>
      <c r="F55" s="20"/>
      <c r="G55" s="22"/>
      <c r="H55" s="22"/>
      <c r="I55" s="22"/>
      <c r="J55" s="22"/>
      <c r="K55" s="22"/>
      <c r="L55" s="22"/>
      <c r="M55" s="67" t="s">
        <v>4</v>
      </c>
    </row>
    <row r="56" spans="1:13" ht="20.100000000000001" customHeight="1">
      <c r="A56" s="20" t="s">
        <v>90</v>
      </c>
      <c r="B56" s="20"/>
      <c r="C56" s="20"/>
      <c r="D56" s="20"/>
      <c r="E56" s="21"/>
      <c r="F56" s="20"/>
      <c r="G56" s="22"/>
      <c r="H56" s="22"/>
      <c r="I56" s="22"/>
      <c r="J56" s="22"/>
      <c r="K56" s="22"/>
      <c r="L56" s="22"/>
      <c r="M56" s="22"/>
    </row>
    <row r="57" spans="1:13" ht="20.100000000000001" customHeight="1">
      <c r="A57" s="24" t="str">
        <f>A3</f>
        <v>สำหรับรอบระยะเวลาหกเดือนสิ้นสุดวันที่ 30 มิถุนายน พ.ศ. 2569</v>
      </c>
      <c r="B57" s="24"/>
      <c r="C57" s="24"/>
      <c r="D57" s="24"/>
      <c r="E57" s="25"/>
      <c r="F57" s="24"/>
      <c r="G57" s="26"/>
      <c r="H57" s="26"/>
      <c r="I57" s="26"/>
      <c r="J57" s="26"/>
      <c r="K57" s="26"/>
      <c r="L57" s="26"/>
      <c r="M57" s="26"/>
    </row>
    <row r="58" spans="1:13" ht="18" customHeight="1">
      <c r="A58" s="20"/>
      <c r="B58" s="20"/>
      <c r="C58" s="20"/>
      <c r="D58" s="20"/>
      <c r="E58" s="21"/>
      <c r="F58" s="20"/>
      <c r="G58" s="22"/>
      <c r="H58" s="22"/>
      <c r="I58" s="3"/>
      <c r="J58" s="22"/>
      <c r="K58" s="22"/>
      <c r="L58" s="22"/>
      <c r="M58" s="22"/>
    </row>
    <row r="59" spans="1:13" ht="18" customHeight="1">
      <c r="A59" s="20"/>
      <c r="B59" s="20"/>
      <c r="C59" s="20"/>
      <c r="D59" s="20"/>
      <c r="E59" s="21"/>
      <c r="F59" s="20"/>
      <c r="G59" s="245" t="s">
        <v>2</v>
      </c>
      <c r="H59" s="245"/>
      <c r="I59" s="245"/>
      <c r="J59" s="27"/>
      <c r="K59" s="245" t="s">
        <v>3</v>
      </c>
      <c r="L59" s="245"/>
      <c r="M59" s="245"/>
    </row>
    <row r="60" spans="1:13" ht="18" customHeight="1">
      <c r="A60" s="20"/>
      <c r="B60" s="20"/>
      <c r="C60" s="20"/>
      <c r="D60" s="20"/>
      <c r="E60" s="21"/>
      <c r="F60" s="20"/>
      <c r="G60" s="3"/>
      <c r="H60" s="3"/>
      <c r="I60" s="3" t="s">
        <v>275</v>
      </c>
      <c r="J60" s="27"/>
      <c r="K60" s="3"/>
      <c r="L60" s="3"/>
      <c r="M60" s="3"/>
    </row>
    <row r="61" spans="1:13" ht="18" customHeight="1">
      <c r="A61" s="20"/>
      <c r="B61" s="20"/>
      <c r="C61" s="20"/>
      <c r="D61" s="20"/>
      <c r="E61" s="28"/>
      <c r="F61" s="20"/>
      <c r="G61" s="4" t="s">
        <v>7</v>
      </c>
      <c r="H61" s="29"/>
      <c r="I61" s="4" t="s">
        <v>8</v>
      </c>
      <c r="J61" s="30"/>
      <c r="K61" s="4" t="s">
        <v>7</v>
      </c>
      <c r="L61" s="29"/>
      <c r="M61" s="4" t="s">
        <v>8</v>
      </c>
    </row>
    <row r="62" spans="1:13" ht="18" customHeight="1">
      <c r="A62" s="20"/>
      <c r="B62" s="20"/>
      <c r="C62" s="20"/>
      <c r="D62" s="20"/>
      <c r="E62" s="28"/>
      <c r="F62" s="20"/>
      <c r="G62" s="2" t="s">
        <v>10</v>
      </c>
      <c r="H62" s="29"/>
      <c r="I62" s="2" t="s">
        <v>10</v>
      </c>
      <c r="J62" s="5"/>
      <c r="K62" s="2" t="s">
        <v>10</v>
      </c>
      <c r="L62" s="29"/>
      <c r="M62" s="2" t="s">
        <v>10</v>
      </c>
    </row>
    <row r="63" spans="1:13" ht="4.5" customHeight="1">
      <c r="A63" s="20"/>
      <c r="B63" s="20"/>
      <c r="C63" s="20"/>
      <c r="D63" s="20"/>
      <c r="E63" s="21"/>
      <c r="F63" s="20"/>
      <c r="G63" s="38"/>
      <c r="H63" s="29"/>
      <c r="I63" s="38"/>
      <c r="J63" s="5"/>
      <c r="K63" s="38"/>
      <c r="L63" s="29"/>
      <c r="M63" s="38"/>
    </row>
    <row r="64" spans="1:13" ht="18" customHeight="1">
      <c r="A64" s="31" t="s">
        <v>110</v>
      </c>
      <c r="B64" s="20"/>
      <c r="C64" s="20"/>
      <c r="D64" s="20"/>
      <c r="E64" s="21"/>
      <c r="F64" s="20"/>
      <c r="G64" s="38"/>
      <c r="H64" s="29"/>
      <c r="I64" s="38"/>
      <c r="J64" s="5"/>
      <c r="K64" s="38"/>
      <c r="L64" s="29"/>
      <c r="M64" s="38"/>
    </row>
    <row r="65" spans="1:13" ht="18" customHeight="1">
      <c r="A65" s="1" t="s">
        <v>111</v>
      </c>
      <c r="B65" s="20"/>
      <c r="C65" s="20"/>
      <c r="D65" s="20"/>
      <c r="E65" s="21"/>
      <c r="F65" s="20"/>
      <c r="G65" s="38"/>
      <c r="H65" s="29"/>
      <c r="I65" s="38"/>
      <c r="J65" s="5"/>
      <c r="K65" s="38"/>
      <c r="L65" s="29"/>
      <c r="M65" s="38"/>
    </row>
    <row r="66" spans="1:13" ht="18" customHeight="1">
      <c r="A66" s="31"/>
      <c r="B66" s="68" t="s">
        <v>112</v>
      </c>
      <c r="C66" s="20"/>
      <c r="D66" s="20"/>
      <c r="E66" s="21"/>
      <c r="F66" s="20"/>
      <c r="G66" s="38"/>
      <c r="H66" s="29"/>
      <c r="I66" s="38"/>
      <c r="J66" s="5"/>
      <c r="K66" s="38"/>
      <c r="L66" s="29"/>
      <c r="M66" s="38"/>
    </row>
    <row r="67" spans="1:13" ht="18" customHeight="1">
      <c r="B67" s="32" t="s">
        <v>312</v>
      </c>
      <c r="C67" s="28"/>
      <c r="D67" s="20"/>
      <c r="E67" s="21"/>
      <c r="F67" s="20"/>
      <c r="G67" s="33">
        <v>2476241156</v>
      </c>
      <c r="H67" s="29"/>
      <c r="I67" s="34">
        <v>-2286973692</v>
      </c>
      <c r="J67" s="29"/>
      <c r="K67" s="34">
        <v>0</v>
      </c>
      <c r="L67" s="34"/>
      <c r="M67" s="34">
        <v>0</v>
      </c>
    </row>
    <row r="68" spans="1:13" ht="18" customHeight="1">
      <c r="B68" s="32" t="s">
        <v>113</v>
      </c>
      <c r="C68" s="20"/>
      <c r="D68" s="20"/>
      <c r="E68" s="21"/>
      <c r="F68" s="20"/>
      <c r="G68" s="37"/>
      <c r="H68" s="29"/>
      <c r="I68" s="33"/>
      <c r="J68" s="33"/>
      <c r="K68" s="37"/>
      <c r="L68" s="33"/>
      <c r="M68" s="37"/>
    </row>
    <row r="69" spans="1:13" ht="18" customHeight="1">
      <c r="B69" s="32"/>
      <c r="C69" s="28" t="s">
        <v>114</v>
      </c>
      <c r="D69" s="20"/>
      <c r="E69" s="21"/>
      <c r="F69" s="20"/>
      <c r="G69" s="37">
        <v>0</v>
      </c>
      <c r="H69" s="29"/>
      <c r="I69" s="33">
        <v>0</v>
      </c>
      <c r="J69" s="33"/>
      <c r="K69" s="37">
        <v>0</v>
      </c>
      <c r="L69" s="33"/>
      <c r="M69" s="37">
        <v>0</v>
      </c>
    </row>
    <row r="70" spans="1:13" ht="18" customHeight="1">
      <c r="B70" s="69" t="s">
        <v>111</v>
      </c>
      <c r="C70" s="70"/>
      <c r="D70" s="20"/>
      <c r="E70" s="21"/>
      <c r="F70" s="20"/>
      <c r="G70" s="37"/>
      <c r="H70" s="29"/>
      <c r="I70" s="33"/>
      <c r="J70" s="33"/>
      <c r="K70" s="37"/>
      <c r="L70" s="33"/>
      <c r="M70" s="37"/>
    </row>
    <row r="71" spans="1:13" ht="18" customHeight="1">
      <c r="B71" s="69"/>
      <c r="C71" s="70" t="s">
        <v>115</v>
      </c>
      <c r="D71" s="20"/>
      <c r="E71" s="21"/>
      <c r="F71" s="20"/>
      <c r="G71" s="35">
        <v>0</v>
      </c>
      <c r="H71" s="29"/>
      <c r="I71" s="36">
        <v>91176600</v>
      </c>
      <c r="J71" s="29"/>
      <c r="K71" s="36">
        <v>0</v>
      </c>
      <c r="L71" s="34"/>
      <c r="M71" s="36">
        <v>0</v>
      </c>
    </row>
    <row r="72" spans="1:13" ht="6" customHeight="1">
      <c r="C72" s="28"/>
      <c r="D72" s="20"/>
      <c r="E72" s="21"/>
      <c r="F72" s="20"/>
      <c r="G72" s="37"/>
      <c r="H72" s="29"/>
      <c r="I72" s="37"/>
      <c r="J72" s="33"/>
      <c r="K72" s="37"/>
      <c r="L72" s="33"/>
      <c r="M72" s="37"/>
    </row>
    <row r="73" spans="1:13" ht="18" customHeight="1">
      <c r="A73" s="1" t="s">
        <v>116</v>
      </c>
      <c r="B73" s="71"/>
      <c r="C73" s="20"/>
      <c r="D73" s="20"/>
      <c r="E73" s="21"/>
      <c r="F73" s="20"/>
      <c r="G73" s="37"/>
      <c r="H73" s="29"/>
      <c r="I73" s="37"/>
      <c r="J73" s="33"/>
      <c r="K73" s="37"/>
      <c r="L73" s="33"/>
      <c r="M73" s="37"/>
    </row>
    <row r="74" spans="1:13" ht="18" customHeight="1">
      <c r="A74" s="72" t="s">
        <v>117</v>
      </c>
      <c r="B74" s="20"/>
      <c r="C74" s="20"/>
      <c r="D74" s="20"/>
      <c r="E74" s="21"/>
      <c r="F74" s="20"/>
      <c r="G74" s="35">
        <f>SUM(G65:G71)</f>
        <v>2476241156</v>
      </c>
      <c r="H74" s="29"/>
      <c r="I74" s="35">
        <f>SUM(I65:I71)</f>
        <v>-2195797092</v>
      </c>
      <c r="J74" s="37"/>
      <c r="K74" s="35">
        <f>SUM(K67:K71)</f>
        <v>0</v>
      </c>
      <c r="L74" s="37"/>
      <c r="M74" s="35">
        <f>SUM(M67:M71)</f>
        <v>0</v>
      </c>
    </row>
    <row r="75" spans="1:13" ht="6" customHeight="1">
      <c r="A75" s="31"/>
      <c r="B75" s="20"/>
      <c r="C75" s="20"/>
      <c r="D75" s="20"/>
      <c r="E75" s="21"/>
      <c r="F75" s="20"/>
      <c r="G75" s="73"/>
      <c r="H75" s="29"/>
      <c r="I75" s="73"/>
      <c r="J75" s="74"/>
      <c r="K75" s="73"/>
      <c r="L75" s="74"/>
      <c r="M75" s="73"/>
    </row>
    <row r="76" spans="1:13" ht="18" customHeight="1">
      <c r="A76" s="1" t="s">
        <v>118</v>
      </c>
      <c r="B76" s="20"/>
      <c r="C76" s="20"/>
      <c r="D76" s="20"/>
      <c r="E76" s="21"/>
      <c r="F76" s="20"/>
      <c r="G76" s="73"/>
      <c r="H76" s="29"/>
      <c r="I76" s="73"/>
      <c r="J76" s="74"/>
      <c r="K76" s="73"/>
      <c r="L76" s="74"/>
      <c r="M76" s="73"/>
    </row>
    <row r="77" spans="1:13" ht="18" customHeight="1">
      <c r="A77" s="1"/>
      <c r="B77" s="75" t="s">
        <v>112</v>
      </c>
      <c r="C77" s="20"/>
      <c r="D77" s="20"/>
      <c r="E77" s="21"/>
      <c r="F77" s="20"/>
      <c r="G77" s="73"/>
      <c r="H77" s="29"/>
      <c r="I77" s="73"/>
      <c r="J77" s="74"/>
      <c r="K77" s="73"/>
      <c r="L77" s="74"/>
      <c r="M77" s="73"/>
    </row>
    <row r="78" spans="1:13" ht="18" customHeight="1">
      <c r="B78" s="32" t="s">
        <v>292</v>
      </c>
      <c r="C78" s="20"/>
      <c r="D78" s="20"/>
      <c r="E78" s="21"/>
      <c r="F78" s="20"/>
      <c r="G78" s="33">
        <v>70944655</v>
      </c>
      <c r="H78" s="29"/>
      <c r="I78" s="34">
        <v>472417511</v>
      </c>
      <c r="J78" s="29"/>
      <c r="K78" s="34">
        <v>631917</v>
      </c>
      <c r="L78" s="34"/>
      <c r="M78" s="76">
        <v>-2133910</v>
      </c>
    </row>
    <row r="79" spans="1:13" ht="18" customHeight="1">
      <c r="B79" s="32" t="s">
        <v>253</v>
      </c>
      <c r="C79" s="20"/>
      <c r="D79" s="20"/>
      <c r="E79" s="21"/>
      <c r="F79" s="20"/>
      <c r="G79" s="33">
        <v>0</v>
      </c>
      <c r="H79" s="29"/>
      <c r="I79" s="34">
        <v>-1038061</v>
      </c>
      <c r="J79" s="29"/>
      <c r="K79" s="34">
        <v>0</v>
      </c>
      <c r="L79" s="34"/>
      <c r="M79" s="76">
        <v>0</v>
      </c>
    </row>
    <row r="80" spans="1:13" ht="18" customHeight="1">
      <c r="B80" s="32" t="s">
        <v>119</v>
      </c>
      <c r="C80" s="20"/>
      <c r="D80" s="20"/>
      <c r="E80" s="21"/>
      <c r="F80" s="20"/>
      <c r="G80" s="37"/>
      <c r="H80" s="29"/>
      <c r="I80" s="33"/>
      <c r="J80" s="33"/>
      <c r="K80" s="37"/>
      <c r="L80" s="33"/>
      <c r="M80" s="37"/>
    </row>
    <row r="81" spans="1:13" ht="18" customHeight="1">
      <c r="B81" s="32"/>
      <c r="C81" s="77" t="s">
        <v>114</v>
      </c>
      <c r="D81" s="20"/>
      <c r="E81" s="21"/>
      <c r="F81" s="20"/>
      <c r="G81" s="37">
        <v>-42582413</v>
      </c>
      <c r="H81" s="29"/>
      <c r="I81" s="33">
        <v>-27912346</v>
      </c>
      <c r="J81" s="33"/>
      <c r="K81" s="37">
        <v>-126383</v>
      </c>
      <c r="L81" s="33"/>
      <c r="M81" s="76">
        <v>426782</v>
      </c>
    </row>
    <row r="82" spans="1:13" ht="18" customHeight="1">
      <c r="B82" s="78" t="s">
        <v>118</v>
      </c>
      <c r="C82" s="79"/>
      <c r="D82" s="20"/>
      <c r="E82" s="21"/>
      <c r="F82" s="20"/>
      <c r="G82" s="37"/>
      <c r="H82" s="29"/>
      <c r="I82" s="33"/>
      <c r="J82" s="33"/>
      <c r="K82" s="37"/>
      <c r="L82" s="33"/>
      <c r="M82" s="37"/>
    </row>
    <row r="83" spans="1:13" ht="18" customHeight="1">
      <c r="B83" s="78"/>
      <c r="C83" s="79" t="s">
        <v>120</v>
      </c>
      <c r="D83" s="20"/>
      <c r="E83" s="21"/>
      <c r="F83" s="20"/>
      <c r="G83" s="37"/>
      <c r="H83" s="29"/>
      <c r="I83" s="33"/>
      <c r="J83" s="33"/>
      <c r="K83" s="37"/>
      <c r="L83" s="33"/>
      <c r="M83" s="37"/>
    </row>
    <row r="84" spans="1:13" ht="18" customHeight="1">
      <c r="A84" s="32"/>
      <c r="B84" s="78"/>
      <c r="C84" s="79" t="s">
        <v>121</v>
      </c>
      <c r="D84" s="20"/>
      <c r="E84" s="21"/>
      <c r="F84" s="20"/>
      <c r="G84" s="35">
        <v>0</v>
      </c>
      <c r="H84" s="29"/>
      <c r="I84" s="36">
        <v>-1993741</v>
      </c>
      <c r="J84" s="29"/>
      <c r="K84" s="36">
        <v>0</v>
      </c>
      <c r="L84" s="34"/>
      <c r="M84" s="36">
        <v>0</v>
      </c>
    </row>
    <row r="85" spans="1:13" ht="5.0999999999999996" customHeight="1">
      <c r="A85" s="32"/>
      <c r="B85" s="20"/>
      <c r="C85" s="20"/>
      <c r="D85" s="20"/>
      <c r="E85" s="21"/>
      <c r="F85" s="20"/>
      <c r="G85" s="37"/>
      <c r="H85" s="29"/>
      <c r="I85" s="37"/>
      <c r="J85" s="33"/>
      <c r="K85" s="37"/>
      <c r="L85" s="33"/>
      <c r="M85" s="37"/>
    </row>
    <row r="86" spans="1:13" ht="18" customHeight="1">
      <c r="A86" s="1" t="s">
        <v>122</v>
      </c>
      <c r="B86" s="72"/>
      <c r="C86" s="80"/>
      <c r="D86" s="20"/>
      <c r="E86" s="21"/>
      <c r="F86" s="20"/>
      <c r="G86" s="37"/>
      <c r="H86" s="29"/>
      <c r="I86" s="37"/>
      <c r="J86" s="33"/>
      <c r="K86" s="37"/>
      <c r="L86" s="33"/>
      <c r="M86" s="37"/>
    </row>
    <row r="87" spans="1:13" ht="18" customHeight="1">
      <c r="A87" s="72" t="s">
        <v>117</v>
      </c>
      <c r="B87" s="80"/>
      <c r="C87" s="80"/>
      <c r="D87" s="20"/>
      <c r="E87" s="21"/>
      <c r="F87" s="20"/>
      <c r="G87" s="35">
        <f>SUM(G78:G84)</f>
        <v>28362242</v>
      </c>
      <c r="H87" s="29"/>
      <c r="I87" s="35">
        <f>SUM(I78:I84)</f>
        <v>441473363</v>
      </c>
      <c r="J87" s="37"/>
      <c r="K87" s="35">
        <f>SUM(K78:K84)</f>
        <v>505534</v>
      </c>
      <c r="L87" s="37"/>
      <c r="M87" s="35">
        <f>SUM(M78:M84)</f>
        <v>-1707128</v>
      </c>
    </row>
    <row r="88" spans="1:13" ht="6" customHeight="1">
      <c r="A88" s="81"/>
      <c r="B88" s="82"/>
      <c r="C88" s="82"/>
      <c r="D88" s="20"/>
      <c r="E88" s="21"/>
      <c r="F88" s="20"/>
      <c r="G88" s="37"/>
      <c r="H88" s="29"/>
      <c r="I88" s="37"/>
      <c r="J88" s="37"/>
      <c r="K88" s="37"/>
      <c r="L88" s="37"/>
      <c r="M88" s="37"/>
    </row>
    <row r="89" spans="1:13" ht="18" customHeight="1">
      <c r="A89" s="31" t="s">
        <v>123</v>
      </c>
      <c r="B89" s="82"/>
      <c r="C89" s="82"/>
      <c r="D89" s="20"/>
      <c r="E89" s="21"/>
      <c r="F89" s="20"/>
      <c r="G89" s="37"/>
      <c r="H89" s="29"/>
      <c r="I89" s="37"/>
      <c r="J89" s="37"/>
      <c r="K89" s="37"/>
      <c r="L89" s="37"/>
      <c r="M89" s="37"/>
    </row>
    <row r="90" spans="1:13" ht="18" customHeight="1">
      <c r="B90" s="20" t="s">
        <v>124</v>
      </c>
      <c r="C90" s="20"/>
      <c r="D90" s="20"/>
      <c r="E90" s="21"/>
      <c r="F90" s="20"/>
      <c r="G90" s="35">
        <f>G87+G74</f>
        <v>2504603398</v>
      </c>
      <c r="H90" s="83"/>
      <c r="I90" s="35">
        <f>I87+I74</f>
        <v>-1754323729</v>
      </c>
      <c r="J90" s="37"/>
      <c r="K90" s="35">
        <f>K87+K74</f>
        <v>505534</v>
      </c>
      <c r="L90" s="37"/>
      <c r="M90" s="35">
        <f>M87+M74</f>
        <v>-1707128</v>
      </c>
    </row>
    <row r="91" spans="1:13" ht="6" customHeight="1">
      <c r="A91" s="31"/>
      <c r="B91" s="20"/>
      <c r="C91" s="20"/>
      <c r="D91" s="20"/>
      <c r="E91" s="21"/>
      <c r="F91" s="20"/>
      <c r="G91" s="37"/>
      <c r="H91" s="83"/>
      <c r="I91" s="37"/>
      <c r="J91" s="37"/>
      <c r="K91" s="37"/>
      <c r="L91" s="37"/>
      <c r="M91" s="37"/>
    </row>
    <row r="92" spans="1:13" ht="18" customHeight="1" thickBot="1">
      <c r="A92" s="31" t="s">
        <v>296</v>
      </c>
      <c r="B92" s="20"/>
      <c r="C92" s="20"/>
      <c r="D92" s="20"/>
      <c r="E92" s="21"/>
      <c r="F92" s="20"/>
      <c r="G92" s="84">
        <f>G47+G90</f>
        <v>7521747141</v>
      </c>
      <c r="H92" s="83"/>
      <c r="I92" s="84">
        <f>I47+I90</f>
        <v>1957986161</v>
      </c>
      <c r="J92" s="37"/>
      <c r="K92" s="84">
        <f>K47+K90</f>
        <v>801756807</v>
      </c>
      <c r="L92" s="37"/>
      <c r="M92" s="84">
        <f>M47+M90</f>
        <v>528304653</v>
      </c>
    </row>
    <row r="93" spans="1:13" ht="4.5" customHeight="1" thickTop="1">
      <c r="A93" s="31"/>
      <c r="B93" s="20"/>
      <c r="C93" s="20"/>
      <c r="D93" s="20"/>
      <c r="E93" s="21"/>
      <c r="F93" s="20"/>
      <c r="G93" s="73"/>
      <c r="H93" s="29"/>
      <c r="I93" s="73"/>
      <c r="J93" s="73"/>
      <c r="K93" s="73"/>
      <c r="L93" s="73"/>
      <c r="M93" s="73"/>
    </row>
    <row r="94" spans="1:13" ht="18" customHeight="1">
      <c r="A94" s="31" t="s">
        <v>293</v>
      </c>
      <c r="B94" s="20"/>
      <c r="C94" s="20"/>
      <c r="D94" s="20"/>
      <c r="E94" s="21"/>
      <c r="F94" s="20"/>
      <c r="G94" s="73"/>
      <c r="H94" s="29"/>
      <c r="I94" s="73"/>
      <c r="J94" s="73"/>
      <c r="K94" s="73"/>
      <c r="L94" s="73"/>
      <c r="M94" s="73"/>
    </row>
    <row r="95" spans="1:13" ht="18" customHeight="1">
      <c r="A95" s="32"/>
      <c r="B95" s="32" t="s">
        <v>126</v>
      </c>
      <c r="D95" s="20"/>
      <c r="E95" s="21"/>
      <c r="F95" s="20"/>
      <c r="G95" s="33">
        <v>4833006262</v>
      </c>
      <c r="H95" s="29"/>
      <c r="I95" s="33">
        <v>3480396316</v>
      </c>
      <c r="J95" s="29"/>
      <c r="K95" s="33">
        <v>801251273</v>
      </c>
      <c r="L95" s="76"/>
      <c r="M95" s="33">
        <v>530011781</v>
      </c>
    </row>
    <row r="96" spans="1:13" ht="18" customHeight="1">
      <c r="A96" s="32"/>
      <c r="B96" s="85" t="s">
        <v>257</v>
      </c>
      <c r="C96" s="48"/>
      <c r="D96" s="49"/>
      <c r="E96" s="21"/>
      <c r="F96" s="20"/>
      <c r="G96" s="240">
        <v>4833006262</v>
      </c>
      <c r="H96" s="29"/>
      <c r="I96" s="240">
        <v>3178604751</v>
      </c>
      <c r="J96" s="29"/>
      <c r="K96" s="240">
        <v>801251273</v>
      </c>
      <c r="L96" s="76"/>
      <c r="M96" s="240">
        <v>530011781</v>
      </c>
    </row>
    <row r="97" spans="1:13" ht="18" customHeight="1">
      <c r="A97" s="32"/>
      <c r="B97" s="85" t="s">
        <v>258</v>
      </c>
      <c r="C97" s="48"/>
      <c r="D97" s="49"/>
      <c r="E97" s="21"/>
      <c r="F97" s="20"/>
      <c r="G97" s="33">
        <v>0</v>
      </c>
      <c r="H97" s="29"/>
      <c r="I97" s="33">
        <v>301791565</v>
      </c>
      <c r="J97" s="29"/>
      <c r="K97" s="33">
        <v>0</v>
      </c>
      <c r="L97" s="76"/>
      <c r="M97" s="33">
        <v>0</v>
      </c>
    </row>
    <row r="98" spans="1:13" ht="18" customHeight="1">
      <c r="A98" s="32"/>
      <c r="B98" s="32" t="s">
        <v>127</v>
      </c>
      <c r="D98" s="20"/>
      <c r="E98" s="21"/>
      <c r="F98" s="20"/>
      <c r="G98" s="35">
        <v>184137481</v>
      </c>
      <c r="H98" s="29"/>
      <c r="I98" s="35">
        <v>231913574</v>
      </c>
      <c r="J98" s="29"/>
      <c r="K98" s="35">
        <v>0</v>
      </c>
      <c r="L98" s="76"/>
      <c r="M98" s="35">
        <v>0</v>
      </c>
    </row>
    <row r="99" spans="1:13" ht="4.5" customHeight="1">
      <c r="A99" s="31"/>
      <c r="B99" s="20"/>
      <c r="C99" s="20"/>
      <c r="D99" s="20"/>
      <c r="E99" s="21"/>
      <c r="F99" s="20"/>
      <c r="G99" s="37"/>
      <c r="H99" s="83"/>
      <c r="I99" s="37"/>
      <c r="J99" s="37"/>
      <c r="K99" s="37"/>
      <c r="L99" s="37"/>
      <c r="M99" s="37"/>
    </row>
    <row r="100" spans="1:13" ht="18" customHeight="1" thickBot="1">
      <c r="A100" s="31"/>
      <c r="B100" s="20"/>
      <c r="C100" s="20"/>
      <c r="D100" s="20"/>
      <c r="E100" s="21"/>
      <c r="F100" s="20"/>
      <c r="G100" s="241">
        <f>G95+G98</f>
        <v>5017143743</v>
      </c>
      <c r="H100" s="29"/>
      <c r="I100" s="241">
        <f>I95+I98</f>
        <v>3712309890</v>
      </c>
      <c r="J100" s="73"/>
      <c r="K100" s="84">
        <f>K95+K98</f>
        <v>801251273</v>
      </c>
      <c r="L100" s="73"/>
      <c r="M100" s="84">
        <f>M95+M98</f>
        <v>530011781</v>
      </c>
    </row>
    <row r="101" spans="1:13" ht="4.5" customHeight="1" thickTop="1">
      <c r="A101" s="31"/>
      <c r="B101" s="20"/>
      <c r="C101" s="20"/>
      <c r="D101" s="20"/>
      <c r="E101" s="21"/>
      <c r="F101" s="20"/>
      <c r="G101" s="86"/>
      <c r="H101" s="29"/>
      <c r="I101" s="86"/>
      <c r="J101" s="73"/>
      <c r="K101" s="86"/>
      <c r="L101" s="73"/>
      <c r="M101" s="73"/>
    </row>
    <row r="102" spans="1:13" ht="18" customHeight="1">
      <c r="A102" s="31" t="s">
        <v>297</v>
      </c>
      <c r="B102" s="20"/>
      <c r="C102" s="20"/>
      <c r="D102" s="20"/>
      <c r="E102" s="21"/>
      <c r="F102" s="20"/>
      <c r="G102" s="87"/>
      <c r="H102" s="29"/>
      <c r="I102" s="87"/>
      <c r="J102" s="87"/>
      <c r="K102" s="87"/>
      <c r="L102" s="87"/>
      <c r="M102" s="87"/>
    </row>
    <row r="103" spans="1:13" ht="18" customHeight="1">
      <c r="A103" s="32"/>
      <c r="B103" s="32" t="s">
        <v>126</v>
      </c>
      <c r="C103" s="20"/>
      <c r="D103" s="20"/>
      <c r="E103" s="21"/>
      <c r="F103" s="20"/>
      <c r="G103" s="33">
        <v>7306688747</v>
      </c>
      <c r="H103" s="29"/>
      <c r="I103" s="33">
        <v>1749248666</v>
      </c>
      <c r="J103" s="29"/>
      <c r="K103" s="33">
        <v>801756807</v>
      </c>
      <c r="L103" s="34"/>
      <c r="M103" s="33">
        <v>528304653</v>
      </c>
    </row>
    <row r="104" spans="1:13" ht="18" customHeight="1">
      <c r="A104" s="32"/>
      <c r="B104" s="85" t="s">
        <v>257</v>
      </c>
      <c r="C104" s="48"/>
      <c r="D104" s="49"/>
      <c r="E104" s="21"/>
      <c r="F104" s="20"/>
      <c r="G104" s="240">
        <v>7306688747</v>
      </c>
      <c r="H104" s="29"/>
      <c r="I104" s="240">
        <v>1358274242</v>
      </c>
      <c r="J104" s="29"/>
      <c r="K104" s="240">
        <v>801756807</v>
      </c>
      <c r="L104" s="34"/>
      <c r="M104" s="240">
        <v>528304653</v>
      </c>
    </row>
    <row r="105" spans="1:13" ht="18" customHeight="1">
      <c r="A105" s="32"/>
      <c r="B105" s="85" t="s">
        <v>258</v>
      </c>
      <c r="C105" s="48"/>
      <c r="D105" s="49"/>
      <c r="E105" s="21"/>
      <c r="F105" s="20"/>
      <c r="G105" s="33">
        <v>0</v>
      </c>
      <c r="H105" s="29"/>
      <c r="I105" s="34">
        <v>390974424</v>
      </c>
      <c r="J105" s="29"/>
      <c r="K105" s="34">
        <v>0</v>
      </c>
      <c r="L105" s="34"/>
      <c r="M105" s="34">
        <v>0</v>
      </c>
    </row>
    <row r="106" spans="1:13" ht="18" customHeight="1">
      <c r="A106" s="32"/>
      <c r="B106" s="32" t="s">
        <v>127</v>
      </c>
      <c r="C106" s="20"/>
      <c r="D106" s="20"/>
      <c r="E106" s="21"/>
      <c r="F106" s="20"/>
      <c r="G106" s="35">
        <v>215058394</v>
      </c>
      <c r="H106" s="29"/>
      <c r="I106" s="35">
        <v>208737495</v>
      </c>
      <c r="J106" s="29"/>
      <c r="K106" s="35">
        <v>0</v>
      </c>
      <c r="L106" s="34"/>
      <c r="M106" s="35">
        <v>0</v>
      </c>
    </row>
    <row r="107" spans="1:13" ht="6" customHeight="1">
      <c r="A107" s="32"/>
      <c r="B107" s="32"/>
      <c r="C107" s="20"/>
      <c r="D107" s="20"/>
      <c r="E107" s="21"/>
      <c r="F107" s="20"/>
      <c r="G107" s="37"/>
      <c r="H107" s="29"/>
      <c r="I107" s="37"/>
      <c r="J107" s="33"/>
      <c r="K107" s="37"/>
      <c r="L107" s="33"/>
      <c r="M107" s="37"/>
    </row>
    <row r="108" spans="1:13" ht="18" customHeight="1" thickBot="1">
      <c r="A108" s="31"/>
      <c r="B108" s="20"/>
      <c r="C108" s="20"/>
      <c r="D108" s="20"/>
      <c r="E108" s="21"/>
      <c r="F108" s="20"/>
      <c r="G108" s="241">
        <f>G103+G106</f>
        <v>7521747141</v>
      </c>
      <c r="H108" s="29"/>
      <c r="I108" s="241">
        <f>I103+I106</f>
        <v>1957986161</v>
      </c>
      <c r="J108" s="73"/>
      <c r="K108" s="84">
        <f>SUM(K104:K106)</f>
        <v>801756807</v>
      </c>
      <c r="L108" s="73"/>
      <c r="M108" s="84">
        <f>SUM(M104:M106)</f>
        <v>528304653</v>
      </c>
    </row>
    <row r="109" spans="1:13" ht="6.6" customHeight="1" thickTop="1">
      <c r="A109" s="32"/>
      <c r="B109" s="20"/>
      <c r="C109" s="20"/>
      <c r="D109" s="20"/>
      <c r="E109" s="21"/>
      <c r="F109" s="20"/>
      <c r="G109" s="87"/>
      <c r="H109" s="29"/>
      <c r="I109" s="87"/>
      <c r="J109" s="87"/>
      <c r="K109" s="87"/>
      <c r="L109" s="87"/>
      <c r="M109" s="87"/>
    </row>
    <row r="110" spans="1:13" ht="18" customHeight="1">
      <c r="A110" s="88" t="s">
        <v>294</v>
      </c>
      <c r="B110" s="89"/>
      <c r="C110" s="89"/>
      <c r="D110" s="89"/>
      <c r="E110" s="21"/>
      <c r="F110" s="20"/>
      <c r="G110" s="87"/>
      <c r="H110" s="29"/>
      <c r="I110" s="87"/>
      <c r="J110" s="87"/>
      <c r="K110" s="87"/>
      <c r="L110" s="87"/>
      <c r="M110" s="87"/>
    </row>
    <row r="111" spans="1:13" ht="18" customHeight="1">
      <c r="A111" s="89"/>
      <c r="B111" s="85" t="s">
        <v>257</v>
      </c>
      <c r="C111" s="48"/>
      <c r="D111" s="49"/>
      <c r="E111" s="21"/>
      <c r="F111" s="20"/>
      <c r="G111" s="90">
        <v>0.8</v>
      </c>
      <c r="H111" s="29"/>
      <c r="I111" s="91">
        <v>0.53</v>
      </c>
      <c r="J111" s="92"/>
      <c r="K111" s="91">
        <v>0.13</v>
      </c>
      <c r="L111" s="91"/>
      <c r="M111" s="91">
        <v>0.09</v>
      </c>
    </row>
    <row r="112" spans="1:13" ht="18" customHeight="1">
      <c r="A112" s="89"/>
      <c r="B112" s="85" t="s">
        <v>258</v>
      </c>
      <c r="C112" s="48"/>
      <c r="D112" s="49"/>
      <c r="E112" s="21"/>
      <c r="F112" s="20"/>
      <c r="G112" s="212">
        <v>0</v>
      </c>
      <c r="H112" s="29"/>
      <c r="I112" s="220">
        <v>0.05</v>
      </c>
      <c r="J112" s="92"/>
      <c r="K112" s="35">
        <v>0</v>
      </c>
      <c r="L112" s="34"/>
      <c r="M112" s="35">
        <v>0</v>
      </c>
    </row>
    <row r="113" spans="1:13" ht="6" customHeight="1">
      <c r="A113" s="89"/>
      <c r="B113" s="89"/>
      <c r="C113" s="89"/>
      <c r="D113" s="89"/>
      <c r="E113" s="21"/>
      <c r="F113" s="20"/>
      <c r="G113" s="93"/>
      <c r="H113" s="94"/>
      <c r="I113" s="219"/>
      <c r="J113" s="87"/>
      <c r="K113" s="87"/>
      <c r="L113" s="87"/>
      <c r="M113" s="87"/>
    </row>
    <row r="114" spans="1:13" ht="18" customHeight="1" thickBot="1">
      <c r="A114" s="88" t="s">
        <v>295</v>
      </c>
      <c r="B114" s="48"/>
      <c r="C114" s="48"/>
      <c r="D114" s="49"/>
      <c r="E114" s="21"/>
      <c r="F114" s="20"/>
      <c r="G114" s="95">
        <v>0.8</v>
      </c>
      <c r="H114" s="96"/>
      <c r="I114" s="95">
        <v>0.58000000000000007</v>
      </c>
      <c r="J114" s="213"/>
      <c r="K114" s="97">
        <v>0.13</v>
      </c>
      <c r="L114" s="91"/>
      <c r="M114" s="97">
        <v>0.09</v>
      </c>
    </row>
    <row r="115" spans="1:13" ht="14.25" customHeight="1" thickTop="1">
      <c r="A115" s="31"/>
      <c r="B115" s="20"/>
      <c r="C115" s="20"/>
      <c r="D115" s="20"/>
      <c r="E115" s="21"/>
      <c r="F115" s="20"/>
      <c r="G115" s="98"/>
      <c r="H115" s="213"/>
      <c r="I115" s="98"/>
      <c r="J115" s="90"/>
      <c r="K115" s="98"/>
      <c r="L115" s="90"/>
      <c r="M115" s="98"/>
    </row>
    <row r="116" spans="1:13" ht="20.100000000000001" customHeight="1">
      <c r="A116" s="99" t="str">
        <f>A54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16" s="100"/>
      <c r="C116" s="100"/>
      <c r="D116" s="100"/>
      <c r="E116" s="100"/>
      <c r="F116" s="100"/>
      <c r="G116" s="101"/>
      <c r="H116" s="101"/>
      <c r="I116" s="101"/>
      <c r="J116" s="101"/>
      <c r="K116" s="101"/>
      <c r="L116" s="101"/>
      <c r="M116" s="101"/>
    </row>
  </sheetData>
  <mergeCells count="4">
    <mergeCell ref="G5:I5"/>
    <mergeCell ref="K5:M5"/>
    <mergeCell ref="G59:I59"/>
    <mergeCell ref="K59:M59"/>
  </mergeCells>
  <pageMargins left="1" right="0.5" top="0.5" bottom="0.6" header="0.49" footer="0.4"/>
  <pageSetup paperSize="9" scale="82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  <ignoredErrors>
    <ignoredError sqref="K108:M10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9D2E-F63C-432F-8452-E5D9AFE6B0B1}">
  <sheetPr codeName="Sheet3">
    <tabColor theme="9" tint="0.59999389629810485"/>
  </sheetPr>
  <dimension ref="A1:AE49"/>
  <sheetViews>
    <sheetView zoomScaleNormal="100" zoomScaleSheetLayoutView="100" workbookViewId="0"/>
  </sheetViews>
  <sheetFormatPr defaultColWidth="9.42578125" defaultRowHeight="20.100000000000001" customHeight="1"/>
  <cols>
    <col min="1" max="1" width="24.28515625" style="141" customWidth="1"/>
    <col min="2" max="2" width="4.85546875" style="141" customWidth="1"/>
    <col min="3" max="3" width="8.140625" style="28" customWidth="1"/>
    <col min="4" max="4" width="0.5703125" style="28" customWidth="1"/>
    <col min="5" max="5" width="12" style="148" bestFit="1" customWidth="1"/>
    <col min="6" max="6" width="0.5703125" style="141" customWidth="1"/>
    <col min="7" max="7" width="13" style="148" bestFit="1" customWidth="1"/>
    <col min="8" max="8" width="0.5703125" style="141" customWidth="1"/>
    <col min="9" max="9" width="11.85546875" style="148" bestFit="1" customWidth="1"/>
    <col min="10" max="10" width="0.5703125" style="148" customWidth="1"/>
    <col min="11" max="11" width="15.85546875" style="148" bestFit="1" customWidth="1"/>
    <col min="12" max="12" width="0.5703125" style="141" customWidth="1"/>
    <col min="13" max="13" width="10.85546875" style="148" bestFit="1" customWidth="1"/>
    <col min="14" max="14" width="0.5703125" style="141" customWidth="1"/>
    <col min="15" max="15" width="13" style="148" bestFit="1" customWidth="1"/>
    <col min="16" max="16" width="0.5703125" style="141" customWidth="1"/>
    <col min="17" max="17" width="14.140625" style="141" bestFit="1" customWidth="1"/>
    <col min="18" max="18" width="0.5703125" style="141" customWidth="1"/>
    <col min="19" max="19" width="14.85546875" style="148" bestFit="1" customWidth="1"/>
    <col min="20" max="20" width="0.5703125" style="141" customWidth="1"/>
    <col min="21" max="21" width="13.42578125" style="148" customWidth="1"/>
    <col min="22" max="22" width="0.5703125" style="141" customWidth="1"/>
    <col min="23" max="23" width="13.85546875" style="148" bestFit="1" customWidth="1"/>
    <col min="24" max="24" width="0.5703125" style="141" customWidth="1"/>
    <col min="25" max="25" width="13.5703125" style="148" customWidth="1"/>
    <col min="26" max="26" width="0.5703125" style="141" customWidth="1"/>
    <col min="27" max="27" width="13" style="148" bestFit="1" customWidth="1"/>
    <col min="28" max="28" width="0.5703125" style="141" customWidth="1"/>
    <col min="29" max="29" width="12" style="148" bestFit="1" customWidth="1"/>
    <col min="30" max="30" width="0.5703125" style="141" customWidth="1"/>
    <col min="31" max="31" width="12.85546875" style="148" customWidth="1"/>
    <col min="32" max="16384" width="9.42578125" style="141"/>
  </cols>
  <sheetData>
    <row r="1" spans="1:31" ht="20.100000000000001" customHeight="1">
      <c r="A1" s="20" t="str">
        <f>'Thai6-7'!A54</f>
        <v>บริษัท เซ็นทรัล รีเทล คอร์ปอเรชั่น จำกัด (มหาชน)</v>
      </c>
      <c r="B1" s="20"/>
      <c r="E1" s="22"/>
      <c r="F1" s="20"/>
      <c r="G1" s="22"/>
      <c r="H1" s="20"/>
      <c r="I1" s="138"/>
      <c r="J1" s="138"/>
      <c r="K1" s="138"/>
      <c r="L1" s="20"/>
      <c r="M1" s="22"/>
      <c r="N1" s="20"/>
      <c r="O1" s="22"/>
      <c r="P1" s="139"/>
      <c r="Q1" s="139"/>
      <c r="R1" s="139"/>
      <c r="S1" s="138"/>
      <c r="T1" s="139"/>
      <c r="U1" s="138"/>
      <c r="V1" s="139"/>
      <c r="W1" s="138"/>
      <c r="X1" s="139"/>
      <c r="Y1" s="138"/>
      <c r="Z1" s="139"/>
      <c r="AA1" s="138"/>
      <c r="AB1" s="139"/>
      <c r="AC1" s="138"/>
      <c r="AD1" s="139"/>
      <c r="AE1" s="140" t="s">
        <v>4</v>
      </c>
    </row>
    <row r="2" spans="1:31" ht="20.100000000000001" customHeight="1">
      <c r="A2" s="139" t="s">
        <v>129</v>
      </c>
      <c r="B2" s="139"/>
      <c r="E2" s="138"/>
      <c r="F2" s="139"/>
      <c r="G2" s="138"/>
      <c r="H2" s="139"/>
      <c r="I2" s="138"/>
      <c r="J2" s="138"/>
      <c r="K2" s="138"/>
      <c r="L2" s="139"/>
      <c r="M2" s="138"/>
      <c r="N2" s="139"/>
      <c r="O2" s="138"/>
      <c r="P2" s="139"/>
      <c r="Q2" s="139"/>
      <c r="R2" s="139"/>
      <c r="S2" s="138"/>
      <c r="T2" s="139"/>
      <c r="U2" s="138"/>
      <c r="V2" s="139"/>
      <c r="W2" s="138"/>
      <c r="X2" s="139"/>
      <c r="Y2" s="138"/>
      <c r="Z2" s="139"/>
      <c r="AA2" s="138"/>
      <c r="AB2" s="139"/>
      <c r="AC2" s="138"/>
      <c r="AD2" s="139"/>
      <c r="AE2" s="138"/>
    </row>
    <row r="3" spans="1:31" ht="20.100000000000001" customHeight="1">
      <c r="A3" s="142" t="s">
        <v>269</v>
      </c>
      <c r="B3" s="99"/>
      <c r="C3" s="99"/>
      <c r="D3" s="99"/>
      <c r="E3" s="143"/>
      <c r="F3" s="142"/>
      <c r="G3" s="143"/>
      <c r="H3" s="142"/>
      <c r="I3" s="143"/>
      <c r="J3" s="143"/>
      <c r="K3" s="143"/>
      <c r="L3" s="142"/>
      <c r="M3" s="143"/>
      <c r="N3" s="142"/>
      <c r="O3" s="143"/>
      <c r="P3" s="142"/>
      <c r="Q3" s="142"/>
      <c r="R3" s="142"/>
      <c r="S3" s="143"/>
      <c r="T3" s="142"/>
      <c r="U3" s="143"/>
      <c r="V3" s="142"/>
      <c r="W3" s="143"/>
      <c r="X3" s="142"/>
      <c r="Y3" s="143"/>
      <c r="Z3" s="142"/>
      <c r="AA3" s="143"/>
      <c r="AB3" s="142"/>
      <c r="AC3" s="143"/>
      <c r="AD3" s="142"/>
      <c r="AE3" s="143"/>
    </row>
    <row r="4" spans="1:31" ht="19.350000000000001" customHeight="1">
      <c r="A4" s="144"/>
      <c r="B4" s="144"/>
      <c r="E4" s="138"/>
      <c r="F4" s="144"/>
      <c r="G4" s="138"/>
      <c r="H4" s="144"/>
      <c r="I4" s="138"/>
      <c r="J4" s="138"/>
      <c r="K4" s="138"/>
      <c r="L4" s="144"/>
      <c r="M4" s="138"/>
      <c r="N4" s="144"/>
      <c r="O4" s="138"/>
      <c r="P4" s="144"/>
      <c r="Q4" s="144"/>
      <c r="R4" s="144"/>
      <c r="S4" s="138"/>
      <c r="T4" s="144"/>
      <c r="U4" s="138"/>
      <c r="V4" s="144"/>
      <c r="W4" s="138"/>
      <c r="X4" s="144"/>
      <c r="Y4" s="138"/>
      <c r="Z4" s="144"/>
      <c r="AA4" s="138"/>
      <c r="AB4" s="144"/>
      <c r="AC4" s="138"/>
      <c r="AD4" s="144"/>
      <c r="AE4" s="138"/>
    </row>
    <row r="5" spans="1:31" s="145" customFormat="1" ht="19.350000000000001" customHeight="1">
      <c r="C5" s="28"/>
      <c r="D5" s="28"/>
      <c r="E5" s="247" t="s">
        <v>2</v>
      </c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</row>
    <row r="6" spans="1:31" s="145" customFormat="1" ht="19.350000000000001" customHeight="1">
      <c r="C6" s="28"/>
      <c r="D6" s="28"/>
      <c r="E6" s="248" t="s">
        <v>130</v>
      </c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139"/>
      <c r="AC6" s="138"/>
      <c r="AD6" s="139"/>
      <c r="AE6" s="138"/>
    </row>
    <row r="7" spans="1:31" s="145" customFormat="1" ht="19.350000000000001" customHeight="1">
      <c r="C7" s="28"/>
      <c r="D7" s="28"/>
      <c r="E7" s="146"/>
      <c r="F7" s="147"/>
      <c r="G7" s="146"/>
      <c r="H7" s="147"/>
      <c r="I7" s="148"/>
      <c r="J7" s="148"/>
      <c r="K7" s="148"/>
      <c r="L7" s="147"/>
      <c r="M7" s="146"/>
      <c r="N7" s="147"/>
      <c r="O7" s="146"/>
      <c r="P7" s="147"/>
      <c r="Q7" s="147"/>
      <c r="R7" s="147"/>
      <c r="S7" s="248" t="s">
        <v>85</v>
      </c>
      <c r="T7" s="248"/>
      <c r="U7" s="248"/>
      <c r="V7" s="248"/>
      <c r="W7" s="248"/>
      <c r="X7" s="248"/>
      <c r="Y7" s="248"/>
      <c r="Z7" s="149"/>
      <c r="AA7" s="146"/>
      <c r="AB7" s="147"/>
      <c r="AC7" s="146"/>
      <c r="AD7" s="147"/>
      <c r="AE7" s="146"/>
    </row>
    <row r="8" spans="1:31" s="145" customFormat="1" ht="19.350000000000001" customHeight="1">
      <c r="C8" s="28"/>
      <c r="D8" s="28"/>
      <c r="E8" s="146"/>
      <c r="F8" s="147"/>
      <c r="G8" s="146"/>
      <c r="H8" s="147"/>
      <c r="I8" s="146"/>
      <c r="J8" s="146"/>
      <c r="K8" s="150"/>
      <c r="L8" s="147"/>
      <c r="M8" s="249" t="s">
        <v>80</v>
      </c>
      <c r="N8" s="249"/>
      <c r="O8" s="249"/>
      <c r="P8" s="147"/>
      <c r="Q8" s="147"/>
      <c r="R8" s="147"/>
      <c r="S8" s="248" t="s">
        <v>110</v>
      </c>
      <c r="T8" s="248"/>
      <c r="U8" s="248"/>
      <c r="V8" s="248"/>
      <c r="W8" s="248"/>
      <c r="X8" s="248"/>
      <c r="Y8" s="250"/>
      <c r="Z8" s="151"/>
      <c r="AA8" s="146"/>
      <c r="AB8" s="147"/>
      <c r="AC8" s="146"/>
      <c r="AD8" s="147"/>
      <c r="AE8" s="146"/>
    </row>
    <row r="9" spans="1:31" s="145" customFormat="1" ht="19.350000000000001" customHeight="1">
      <c r="A9" s="152"/>
      <c r="B9" s="152"/>
      <c r="C9" s="28"/>
      <c r="D9" s="28"/>
      <c r="E9" s="146"/>
      <c r="F9" s="147"/>
      <c r="G9" s="146"/>
      <c r="H9" s="147"/>
      <c r="K9" s="140" t="s">
        <v>131</v>
      </c>
      <c r="L9" s="147"/>
      <c r="P9" s="147"/>
      <c r="Q9" s="150" t="s">
        <v>132</v>
      </c>
      <c r="R9" s="147"/>
      <c r="S9" s="153" t="s">
        <v>133</v>
      </c>
      <c r="T9" s="154"/>
      <c r="U9" s="150" t="s">
        <v>134</v>
      </c>
      <c r="V9" s="155"/>
      <c r="W9" s="155"/>
      <c r="X9" s="154"/>
      <c r="Y9" s="153"/>
      <c r="Z9" s="147"/>
      <c r="AA9" s="140" t="s">
        <v>135</v>
      </c>
      <c r="AB9" s="147"/>
      <c r="AC9" s="146"/>
      <c r="AD9" s="147"/>
      <c r="AE9" s="148"/>
    </row>
    <row r="10" spans="1:31" s="145" customFormat="1" ht="19.350000000000001" customHeight="1">
      <c r="A10" s="152"/>
      <c r="B10" s="152"/>
      <c r="C10" s="28"/>
      <c r="D10" s="28"/>
      <c r="F10" s="147"/>
      <c r="G10" s="140"/>
      <c r="H10" s="147"/>
      <c r="I10" s="140"/>
      <c r="J10" s="140"/>
      <c r="K10" s="140" t="s">
        <v>136</v>
      </c>
      <c r="L10" s="147"/>
      <c r="M10" s="140" t="s">
        <v>137</v>
      </c>
      <c r="N10" s="147"/>
      <c r="O10" s="140"/>
      <c r="P10" s="147"/>
      <c r="Q10" s="150" t="s">
        <v>134</v>
      </c>
      <c r="R10" s="147"/>
      <c r="S10" s="153" t="s">
        <v>138</v>
      </c>
      <c r="T10" s="147"/>
      <c r="U10" s="150" t="s">
        <v>139</v>
      </c>
      <c r="V10" s="150"/>
      <c r="W10" s="155" t="s">
        <v>140</v>
      </c>
      <c r="X10" s="147"/>
      <c r="Y10" s="140" t="s">
        <v>141</v>
      </c>
      <c r="Z10" s="147"/>
      <c r="AA10" s="140" t="s">
        <v>142</v>
      </c>
      <c r="AB10" s="147"/>
      <c r="AC10" s="140" t="s">
        <v>143</v>
      </c>
      <c r="AD10" s="147"/>
      <c r="AE10" s="140" t="s">
        <v>135</v>
      </c>
    </row>
    <row r="11" spans="1:31" s="145" customFormat="1" ht="19.350000000000001" customHeight="1">
      <c r="A11" s="152"/>
      <c r="B11" s="152"/>
      <c r="C11" s="28"/>
      <c r="D11" s="28"/>
      <c r="E11" s="140" t="s">
        <v>144</v>
      </c>
      <c r="F11" s="147"/>
      <c r="G11" s="140" t="s">
        <v>145</v>
      </c>
      <c r="H11" s="147"/>
      <c r="I11" s="140" t="s">
        <v>145</v>
      </c>
      <c r="J11" s="140"/>
      <c r="K11" s="140" t="s">
        <v>146</v>
      </c>
      <c r="L11" s="147"/>
      <c r="M11" s="140" t="s">
        <v>147</v>
      </c>
      <c r="N11" s="147"/>
      <c r="O11" s="140"/>
      <c r="P11" s="147"/>
      <c r="Q11" s="150" t="s">
        <v>148</v>
      </c>
      <c r="R11" s="147"/>
      <c r="S11" s="153" t="s">
        <v>149</v>
      </c>
      <c r="T11" s="147"/>
      <c r="U11" s="155" t="s">
        <v>150</v>
      </c>
      <c r="V11" s="150"/>
      <c r="W11" s="150" t="s">
        <v>151</v>
      </c>
      <c r="X11" s="147"/>
      <c r="Y11" s="140" t="s">
        <v>152</v>
      </c>
      <c r="Z11" s="147"/>
      <c r="AA11" s="140" t="s">
        <v>153</v>
      </c>
      <c r="AB11" s="147"/>
      <c r="AC11" s="140" t="s">
        <v>154</v>
      </c>
      <c r="AD11" s="147"/>
      <c r="AE11" s="140" t="s">
        <v>142</v>
      </c>
    </row>
    <row r="12" spans="1:31" s="145" customFormat="1" ht="19.350000000000001" customHeight="1">
      <c r="A12" s="152"/>
      <c r="B12" s="152"/>
      <c r="D12" s="21"/>
      <c r="E12" s="140" t="s">
        <v>155</v>
      </c>
      <c r="F12" s="147"/>
      <c r="G12" s="140" t="s">
        <v>156</v>
      </c>
      <c r="H12" s="147"/>
      <c r="I12" s="140" t="s">
        <v>157</v>
      </c>
      <c r="J12" s="140"/>
      <c r="K12" s="140" t="s">
        <v>158</v>
      </c>
      <c r="L12" s="147"/>
      <c r="M12" s="140" t="s">
        <v>159</v>
      </c>
      <c r="N12" s="147"/>
      <c r="O12" s="140" t="s">
        <v>160</v>
      </c>
      <c r="P12" s="147"/>
      <c r="Q12" s="140" t="s">
        <v>161</v>
      </c>
      <c r="R12" s="147"/>
      <c r="S12" s="153" t="s">
        <v>162</v>
      </c>
      <c r="T12" s="154"/>
      <c r="U12" s="155" t="s">
        <v>163</v>
      </c>
      <c r="V12" s="155"/>
      <c r="W12" s="150" t="s">
        <v>164</v>
      </c>
      <c r="X12" s="154"/>
      <c r="Y12" s="153" t="s">
        <v>165</v>
      </c>
      <c r="Z12" s="147"/>
      <c r="AA12" s="140" t="s">
        <v>166</v>
      </c>
      <c r="AB12" s="147"/>
      <c r="AC12" s="140" t="s">
        <v>167</v>
      </c>
      <c r="AD12" s="147"/>
      <c r="AE12" s="140" t="s">
        <v>165</v>
      </c>
    </row>
    <row r="13" spans="1:31" s="145" customFormat="1" ht="19.350000000000001" customHeight="1">
      <c r="A13" s="152"/>
      <c r="B13" s="152"/>
      <c r="C13" s="25" t="s">
        <v>9</v>
      </c>
      <c r="D13" s="28"/>
      <c r="E13" s="156" t="s">
        <v>10</v>
      </c>
      <c r="F13" s="147"/>
      <c r="G13" s="156" t="s">
        <v>10</v>
      </c>
      <c r="H13" s="147"/>
      <c r="I13" s="156" t="s">
        <v>10</v>
      </c>
      <c r="J13" s="5"/>
      <c r="K13" s="156" t="s">
        <v>10</v>
      </c>
      <c r="L13" s="147"/>
      <c r="M13" s="156" t="s">
        <v>10</v>
      </c>
      <c r="N13" s="147"/>
      <c r="O13" s="156" t="s">
        <v>10</v>
      </c>
      <c r="P13" s="147"/>
      <c r="Q13" s="156" t="s">
        <v>10</v>
      </c>
      <c r="R13" s="147"/>
      <c r="S13" s="156" t="s">
        <v>10</v>
      </c>
      <c r="T13" s="147"/>
      <c r="U13" s="156" t="s">
        <v>10</v>
      </c>
      <c r="V13" s="147"/>
      <c r="W13" s="156" t="s">
        <v>10</v>
      </c>
      <c r="X13" s="147"/>
      <c r="Y13" s="156" t="s">
        <v>10</v>
      </c>
      <c r="Z13" s="147"/>
      <c r="AA13" s="156" t="s">
        <v>10</v>
      </c>
      <c r="AB13" s="147"/>
      <c r="AC13" s="156" t="s">
        <v>10</v>
      </c>
      <c r="AD13" s="147"/>
      <c r="AE13" s="156" t="s">
        <v>10</v>
      </c>
    </row>
    <row r="14" spans="1:31" ht="19.350000000000001" customHeight="1">
      <c r="A14" s="157"/>
      <c r="B14" s="157"/>
      <c r="E14" s="6"/>
      <c r="F14" s="168"/>
      <c r="G14" s="6"/>
      <c r="H14" s="158"/>
      <c r="I14" s="6"/>
      <c r="J14" s="6"/>
      <c r="K14" s="6"/>
      <c r="L14" s="158"/>
      <c r="M14" s="6"/>
      <c r="N14" s="158"/>
      <c r="O14" s="6"/>
      <c r="P14" s="158"/>
      <c r="Q14" s="158"/>
      <c r="R14" s="158"/>
      <c r="S14" s="6"/>
      <c r="T14" s="158"/>
      <c r="U14" s="6"/>
      <c r="V14" s="158"/>
      <c r="W14" s="6"/>
      <c r="X14" s="158"/>
      <c r="Y14" s="6"/>
      <c r="Z14" s="158"/>
      <c r="AA14" s="159"/>
      <c r="AB14" s="168"/>
      <c r="AC14" s="6"/>
      <c r="AD14" s="158"/>
      <c r="AE14" s="6"/>
    </row>
    <row r="15" spans="1:31" ht="19.350000000000001" customHeight="1">
      <c r="A15" s="157" t="s">
        <v>168</v>
      </c>
      <c r="B15" s="157"/>
      <c r="E15" s="6"/>
      <c r="F15" s="168"/>
      <c r="G15" s="6"/>
      <c r="H15" s="158"/>
      <c r="I15" s="6"/>
      <c r="J15" s="6"/>
      <c r="K15" s="6"/>
      <c r="L15" s="158"/>
      <c r="M15" s="6"/>
      <c r="N15" s="158"/>
      <c r="O15" s="6"/>
      <c r="P15" s="158"/>
      <c r="Q15" s="158"/>
      <c r="R15" s="158"/>
      <c r="S15" s="6"/>
      <c r="T15" s="158"/>
      <c r="U15" s="6"/>
      <c r="V15" s="158"/>
      <c r="W15" s="6"/>
      <c r="X15" s="158"/>
      <c r="Y15" s="6"/>
      <c r="Z15" s="158"/>
      <c r="AA15" s="159"/>
      <c r="AB15" s="168"/>
      <c r="AC15" s="6"/>
      <c r="AD15" s="158"/>
      <c r="AE15" s="6"/>
    </row>
    <row r="16" spans="1:31" ht="19.350000000000001" customHeight="1">
      <c r="A16" s="157" t="s">
        <v>169</v>
      </c>
      <c r="B16" s="157"/>
      <c r="E16" s="6">
        <v>6031000000</v>
      </c>
      <c r="F16" s="168"/>
      <c r="G16" s="6">
        <v>66761460014</v>
      </c>
      <c r="H16" s="158"/>
      <c r="I16" s="6">
        <v>123358563</v>
      </c>
      <c r="J16" s="6"/>
      <c r="K16" s="6">
        <v>-2833147597</v>
      </c>
      <c r="L16" s="158"/>
      <c r="M16" s="6">
        <v>632000000</v>
      </c>
      <c r="N16" s="158"/>
      <c r="O16" s="6">
        <v>23124469544</v>
      </c>
      <c r="P16" s="158"/>
      <c r="Q16" s="6">
        <v>-21815803176</v>
      </c>
      <c r="R16" s="158"/>
      <c r="S16" s="6">
        <v>-3991452426</v>
      </c>
      <c r="T16" s="158"/>
      <c r="U16" s="6">
        <v>1452081819</v>
      </c>
      <c r="V16" s="158"/>
      <c r="W16" s="6">
        <v>-507050116</v>
      </c>
      <c r="X16" s="158"/>
      <c r="Y16" s="6">
        <f>SUM(S16:W16)</f>
        <v>-3046420723</v>
      </c>
      <c r="Z16" s="158"/>
      <c r="AA16" s="6">
        <f>SUM(D16:Q16,Y16)</f>
        <v>68976916625</v>
      </c>
      <c r="AB16" s="168"/>
      <c r="AC16" s="6">
        <v>3403674048</v>
      </c>
      <c r="AD16" s="158"/>
      <c r="AE16" s="6">
        <f>SUM(AA16:AC16)</f>
        <v>72380590673</v>
      </c>
    </row>
    <row r="17" spans="1:31" ht="6" customHeight="1">
      <c r="A17" s="157"/>
      <c r="B17" s="157"/>
      <c r="E17" s="6"/>
      <c r="F17" s="168"/>
      <c r="G17" s="6"/>
      <c r="H17" s="158"/>
      <c r="I17" s="6"/>
      <c r="J17" s="6"/>
      <c r="K17" s="6"/>
      <c r="L17" s="158"/>
      <c r="M17" s="6"/>
      <c r="N17" s="158"/>
      <c r="O17" s="6"/>
      <c r="P17" s="158"/>
      <c r="Q17" s="158"/>
      <c r="R17" s="158"/>
      <c r="S17" s="6"/>
      <c r="T17" s="158"/>
      <c r="U17" s="6"/>
      <c r="V17" s="158"/>
      <c r="W17" s="6"/>
      <c r="X17" s="158"/>
      <c r="Y17" s="6"/>
      <c r="Z17" s="158"/>
      <c r="AA17" s="159"/>
      <c r="AB17" s="168"/>
      <c r="AC17" s="6"/>
      <c r="AD17" s="158"/>
      <c r="AE17" s="6"/>
    </row>
    <row r="18" spans="1:31" ht="19.350000000000001" customHeight="1">
      <c r="A18" s="157" t="s">
        <v>170</v>
      </c>
      <c r="B18" s="157"/>
      <c r="E18" s="6"/>
      <c r="F18" s="168"/>
      <c r="G18" s="6"/>
      <c r="H18" s="158"/>
      <c r="I18" s="6"/>
      <c r="J18" s="6"/>
      <c r="K18" s="6"/>
      <c r="L18" s="158"/>
      <c r="M18" s="6"/>
      <c r="N18" s="158"/>
      <c r="O18" s="6"/>
      <c r="P18" s="158"/>
      <c r="Q18" s="158"/>
      <c r="R18" s="158"/>
      <c r="S18" s="6"/>
      <c r="T18" s="158"/>
      <c r="U18" s="6"/>
      <c r="V18" s="158"/>
      <c r="W18" s="6"/>
      <c r="X18" s="158"/>
      <c r="Y18" s="6"/>
      <c r="Z18" s="158"/>
      <c r="AA18" s="6"/>
      <c r="AB18" s="158"/>
      <c r="AC18" s="6"/>
      <c r="AD18" s="158"/>
      <c r="AE18" s="6"/>
    </row>
    <row r="19" spans="1:31" ht="19.350000000000001" customHeight="1">
      <c r="A19" s="157" t="s">
        <v>171</v>
      </c>
      <c r="B19" s="157"/>
      <c r="E19" s="6"/>
      <c r="F19" s="168"/>
      <c r="G19" s="6"/>
      <c r="H19" s="158"/>
      <c r="I19" s="6"/>
      <c r="J19" s="6"/>
      <c r="K19" s="6"/>
      <c r="L19" s="158"/>
      <c r="M19" s="6"/>
      <c r="N19" s="158"/>
      <c r="O19" s="6"/>
      <c r="P19" s="158"/>
      <c r="Q19" s="6"/>
      <c r="R19" s="158"/>
      <c r="S19" s="6"/>
      <c r="T19" s="158"/>
      <c r="U19" s="6"/>
      <c r="V19" s="158"/>
      <c r="W19" s="6"/>
      <c r="X19" s="158"/>
      <c r="Y19" s="6"/>
      <c r="Z19" s="158"/>
      <c r="AA19" s="6"/>
      <c r="AB19" s="158"/>
      <c r="AC19" s="6"/>
      <c r="AD19" s="158"/>
      <c r="AE19" s="6"/>
    </row>
    <row r="20" spans="1:31" ht="19.350000000000001" customHeight="1">
      <c r="A20" s="160" t="s">
        <v>172</v>
      </c>
      <c r="B20" s="160"/>
      <c r="C20" s="39"/>
      <c r="E20" s="6">
        <v>0</v>
      </c>
      <c r="F20" s="168"/>
      <c r="G20" s="6">
        <v>0</v>
      </c>
      <c r="H20" s="158"/>
      <c r="I20" s="6">
        <v>0</v>
      </c>
      <c r="J20" s="6"/>
      <c r="K20" s="6">
        <v>0</v>
      </c>
      <c r="L20" s="158"/>
      <c r="M20" s="6">
        <v>0</v>
      </c>
      <c r="N20" s="158"/>
      <c r="O20" s="6">
        <v>-3618525409</v>
      </c>
      <c r="P20" s="158"/>
      <c r="Q20" s="6">
        <v>0</v>
      </c>
      <c r="R20" s="158"/>
      <c r="S20" s="6">
        <v>0</v>
      </c>
      <c r="T20" s="158"/>
      <c r="U20" s="6">
        <v>0</v>
      </c>
      <c r="V20" s="158"/>
      <c r="W20" s="6">
        <v>0</v>
      </c>
      <c r="X20" s="158"/>
      <c r="Y20" s="6">
        <f>SUM(S20:W20)</f>
        <v>0</v>
      </c>
      <c r="Z20" s="158"/>
      <c r="AA20" s="6">
        <f>SUM(D20:Q20,Y20)</f>
        <v>-3618525409</v>
      </c>
      <c r="AB20" s="158"/>
      <c r="AC20" s="6">
        <v>-699885634</v>
      </c>
      <c r="AD20" s="158"/>
      <c r="AE20" s="6">
        <f>SUM(AA20:AC20)</f>
        <v>-4318411043</v>
      </c>
    </row>
    <row r="21" spans="1:31" ht="19.350000000000001" customHeight="1">
      <c r="A21" s="160" t="s">
        <v>173</v>
      </c>
      <c r="B21" s="160"/>
      <c r="C21" s="39"/>
      <c r="E21" s="6"/>
      <c r="F21" s="168"/>
      <c r="G21" s="6"/>
      <c r="H21" s="158"/>
      <c r="I21" s="6"/>
      <c r="J21" s="6"/>
      <c r="K21" s="6"/>
      <c r="L21" s="158"/>
      <c r="M21" s="6"/>
      <c r="N21" s="158"/>
      <c r="O21" s="6"/>
      <c r="P21" s="158"/>
      <c r="Q21" s="6"/>
      <c r="R21" s="158"/>
      <c r="S21" s="6"/>
      <c r="T21" s="158"/>
      <c r="U21" s="6"/>
      <c r="V21" s="158"/>
      <c r="W21" s="6"/>
      <c r="X21" s="158"/>
      <c r="Y21" s="6"/>
      <c r="Z21" s="158"/>
      <c r="AA21" s="6"/>
      <c r="AB21" s="158"/>
      <c r="AC21" s="6"/>
      <c r="AD21" s="158"/>
      <c r="AE21" s="6"/>
    </row>
    <row r="22" spans="1:31" ht="19.350000000000001" customHeight="1">
      <c r="A22" s="160" t="s">
        <v>174</v>
      </c>
      <c r="B22" s="160"/>
      <c r="C22" s="39"/>
      <c r="E22" s="6">
        <v>0</v>
      </c>
      <c r="F22" s="168"/>
      <c r="G22" s="6">
        <v>0</v>
      </c>
      <c r="H22" s="158"/>
      <c r="I22" s="6">
        <v>0</v>
      </c>
      <c r="J22" s="6"/>
      <c r="K22" s="6">
        <v>0</v>
      </c>
      <c r="L22" s="158"/>
      <c r="M22" s="6">
        <v>0</v>
      </c>
      <c r="N22" s="158"/>
      <c r="O22" s="6">
        <v>0</v>
      </c>
      <c r="P22" s="158"/>
      <c r="Q22" s="6">
        <v>0</v>
      </c>
      <c r="R22" s="158"/>
      <c r="S22" s="6">
        <v>0</v>
      </c>
      <c r="T22" s="158"/>
      <c r="U22" s="6">
        <v>0</v>
      </c>
      <c r="V22" s="158"/>
      <c r="W22" s="6">
        <v>0</v>
      </c>
      <c r="X22" s="158"/>
      <c r="Y22" s="6">
        <f>SUM(S22:W22)</f>
        <v>0</v>
      </c>
      <c r="Z22" s="158"/>
      <c r="AA22" s="6">
        <f>SUM(D22:Q22,Y22)</f>
        <v>0</v>
      </c>
      <c r="AB22" s="158"/>
      <c r="AC22" s="6">
        <v>64217585</v>
      </c>
      <c r="AD22" s="158"/>
      <c r="AE22" s="6">
        <f>SUM(AA22:AC22)</f>
        <v>64217585</v>
      </c>
    </row>
    <row r="23" spans="1:31" ht="19.350000000000001" customHeight="1">
      <c r="A23" s="160" t="s">
        <v>175</v>
      </c>
      <c r="B23" s="160"/>
      <c r="C23" s="39"/>
      <c r="E23" s="6">
        <v>0</v>
      </c>
      <c r="F23" s="168"/>
      <c r="G23" s="6">
        <v>0</v>
      </c>
      <c r="H23" s="158"/>
      <c r="I23" s="6">
        <v>0</v>
      </c>
      <c r="J23" s="6"/>
      <c r="K23" s="6">
        <v>0</v>
      </c>
      <c r="L23" s="158"/>
      <c r="M23" s="6">
        <v>0</v>
      </c>
      <c r="N23" s="158"/>
      <c r="O23" s="6">
        <v>66353980</v>
      </c>
      <c r="P23" s="158"/>
      <c r="Q23" s="6">
        <v>0</v>
      </c>
      <c r="R23" s="158"/>
      <c r="S23" s="6">
        <v>0</v>
      </c>
      <c r="T23" s="158"/>
      <c r="U23" s="6">
        <v>-66353980</v>
      </c>
      <c r="V23" s="158"/>
      <c r="W23" s="6">
        <v>0</v>
      </c>
      <c r="X23" s="158"/>
      <c r="Y23" s="6">
        <f>SUM(S23:W23)</f>
        <v>-66353980</v>
      </c>
      <c r="Z23" s="158"/>
      <c r="AA23" s="6">
        <f>SUM(D23:Q23,Y23)</f>
        <v>0</v>
      </c>
      <c r="AB23" s="158"/>
      <c r="AC23" s="6">
        <v>0</v>
      </c>
      <c r="AD23" s="158"/>
      <c r="AE23" s="6">
        <f>SUM(AA23:AC23)</f>
        <v>0</v>
      </c>
    </row>
    <row r="24" spans="1:31" ht="18.75" customHeight="1">
      <c r="A24" s="160" t="s">
        <v>176</v>
      </c>
      <c r="B24" s="160"/>
      <c r="C24" s="39"/>
      <c r="E24" s="6">
        <v>0</v>
      </c>
      <c r="F24" s="158"/>
      <c r="G24" s="6">
        <v>0</v>
      </c>
      <c r="H24" s="158"/>
      <c r="I24" s="6">
        <v>0</v>
      </c>
      <c r="J24" s="6"/>
      <c r="K24" s="6">
        <v>0</v>
      </c>
      <c r="L24" s="158"/>
      <c r="M24" s="6">
        <v>0</v>
      </c>
      <c r="N24" s="158"/>
      <c r="O24" s="6">
        <v>3480396316</v>
      </c>
      <c r="P24" s="158"/>
      <c r="Q24" s="6">
        <v>0</v>
      </c>
      <c r="R24" s="158"/>
      <c r="S24" s="6">
        <v>0</v>
      </c>
      <c r="T24" s="158"/>
      <c r="U24" s="6">
        <v>0</v>
      </c>
      <c r="V24" s="158"/>
      <c r="W24" s="6">
        <v>0</v>
      </c>
      <c r="X24" s="158"/>
      <c r="Y24" s="6">
        <f>SUM(S24:W24)</f>
        <v>0</v>
      </c>
      <c r="Z24" s="158"/>
      <c r="AA24" s="6">
        <f>SUM(D24:Q24,Y24)</f>
        <v>3480396316</v>
      </c>
      <c r="AB24" s="158"/>
      <c r="AC24" s="6">
        <v>231913574</v>
      </c>
      <c r="AD24" s="158"/>
      <c r="AE24" s="6">
        <f>SUM(AA24:AC24)</f>
        <v>3712309890</v>
      </c>
    </row>
    <row r="25" spans="1:31" ht="19.350000000000001" customHeight="1">
      <c r="A25" s="160" t="s">
        <v>110</v>
      </c>
      <c r="B25" s="160"/>
    </row>
    <row r="26" spans="1:31" ht="19.350000000000001" customHeight="1">
      <c r="A26" s="160" t="s">
        <v>171</v>
      </c>
      <c r="B26" s="160"/>
      <c r="E26" s="161">
        <v>0</v>
      </c>
      <c r="F26" s="158"/>
      <c r="G26" s="161">
        <v>0</v>
      </c>
      <c r="H26" s="158"/>
      <c r="I26" s="161">
        <v>0</v>
      </c>
      <c r="J26" s="6"/>
      <c r="K26" s="161">
        <v>0</v>
      </c>
      <c r="L26" s="158"/>
      <c r="M26" s="161">
        <v>0</v>
      </c>
      <c r="N26" s="158"/>
      <c r="O26" s="161">
        <v>0</v>
      </c>
      <c r="P26" s="158"/>
      <c r="Q26" s="161">
        <v>0</v>
      </c>
      <c r="R26" s="158"/>
      <c r="S26" s="161">
        <v>-2170694278</v>
      </c>
      <c r="T26" s="158"/>
      <c r="U26" s="161">
        <v>440377076</v>
      </c>
      <c r="V26" s="158"/>
      <c r="W26" s="161">
        <v>-830448</v>
      </c>
      <c r="X26" s="158"/>
      <c r="Y26" s="161">
        <f>SUM(S26:W26)</f>
        <v>-1731147650</v>
      </c>
      <c r="Z26" s="158"/>
      <c r="AA26" s="161">
        <f>SUM(D27:Q27,Y26)</f>
        <v>-1731147650</v>
      </c>
      <c r="AB26" s="158"/>
      <c r="AC26" s="162">
        <v>-23176079</v>
      </c>
      <c r="AD26" s="158"/>
      <c r="AE26" s="161">
        <f>SUM(AA26:AC26)</f>
        <v>-1754323729</v>
      </c>
    </row>
    <row r="27" spans="1:31" ht="6" customHeight="1">
      <c r="A27" s="163"/>
      <c r="B27" s="163"/>
    </row>
    <row r="28" spans="1:31" s="145" customFormat="1" ht="19.350000000000001" customHeight="1">
      <c r="A28" s="139" t="s">
        <v>177</v>
      </c>
      <c r="B28" s="139"/>
      <c r="C28" s="28"/>
      <c r="D28" s="28"/>
      <c r="E28" s="146"/>
      <c r="F28" s="164"/>
      <c r="G28" s="146"/>
      <c r="H28" s="164"/>
      <c r="I28" s="146"/>
      <c r="J28" s="146"/>
      <c r="K28" s="146"/>
      <c r="L28" s="164"/>
      <c r="M28" s="146"/>
      <c r="N28" s="164"/>
      <c r="O28" s="146"/>
      <c r="P28" s="164"/>
      <c r="Q28" s="146"/>
      <c r="R28" s="164"/>
      <c r="S28" s="146"/>
      <c r="T28" s="164"/>
      <c r="U28" s="146"/>
      <c r="V28" s="164"/>
      <c r="W28" s="146"/>
      <c r="X28" s="164"/>
      <c r="Y28" s="146"/>
      <c r="Z28" s="164"/>
      <c r="AA28" s="146"/>
      <c r="AB28" s="164"/>
      <c r="AC28" s="146"/>
      <c r="AD28" s="158"/>
      <c r="AE28" s="146"/>
    </row>
    <row r="29" spans="1:31" ht="19.350000000000001" customHeight="1" thickBot="1">
      <c r="A29" s="165" t="s">
        <v>267</v>
      </c>
      <c r="B29" s="165"/>
      <c r="E29" s="166">
        <f>SUM(E16:E26)</f>
        <v>6031000000</v>
      </c>
      <c r="F29" s="158"/>
      <c r="G29" s="166">
        <f>SUM(G16:G26)</f>
        <v>66761460014</v>
      </c>
      <c r="H29" s="158"/>
      <c r="I29" s="166">
        <f>SUM(I16:I26)</f>
        <v>123358563</v>
      </c>
      <c r="J29" s="159"/>
      <c r="K29" s="166">
        <f>SUM(K16:K26)</f>
        <v>-2833147597</v>
      </c>
      <c r="L29" s="158"/>
      <c r="M29" s="166">
        <f>SUM(M16:M26)</f>
        <v>632000000</v>
      </c>
      <c r="N29" s="158"/>
      <c r="O29" s="166">
        <f>SUM(O16:O26)</f>
        <v>23052694431</v>
      </c>
      <c r="P29" s="158"/>
      <c r="Q29" s="166">
        <f>SUM(Q16:Q26)</f>
        <v>-21815803176</v>
      </c>
      <c r="R29" s="158"/>
      <c r="S29" s="166">
        <f>SUM(S16:S26)</f>
        <v>-6162146704</v>
      </c>
      <c r="T29" s="158"/>
      <c r="U29" s="166">
        <f>SUM(U16:U26)</f>
        <v>1826104915</v>
      </c>
      <c r="V29" s="158"/>
      <c r="W29" s="166">
        <f>SUM(W16:W26)</f>
        <v>-507880564</v>
      </c>
      <c r="X29" s="158"/>
      <c r="Y29" s="166">
        <f>SUM(Y16:Y26)</f>
        <v>-4843922353</v>
      </c>
      <c r="Z29" s="158"/>
      <c r="AA29" s="166">
        <f>SUM(AA16:AA26)</f>
        <v>67107639882</v>
      </c>
      <c r="AB29" s="158"/>
      <c r="AC29" s="166">
        <f>SUM(AC16:AC26)</f>
        <v>2976743494</v>
      </c>
      <c r="AD29" s="158"/>
      <c r="AE29" s="166">
        <f>SUM(AE16:AE26)</f>
        <v>70084383376</v>
      </c>
    </row>
    <row r="30" spans="1:31" ht="19.350000000000001" customHeight="1" thickTop="1">
      <c r="A30" s="165"/>
      <c r="B30" s="165"/>
      <c r="E30" s="40"/>
      <c r="F30" s="158"/>
      <c r="G30" s="40"/>
      <c r="H30" s="158"/>
      <c r="I30" s="40"/>
      <c r="J30" s="159"/>
      <c r="K30" s="40"/>
      <c r="L30" s="158"/>
      <c r="M30" s="40"/>
      <c r="N30" s="158"/>
      <c r="O30" s="40"/>
      <c r="P30" s="158"/>
      <c r="Q30" s="40"/>
      <c r="R30" s="158"/>
      <c r="S30" s="40"/>
      <c r="T30" s="158"/>
      <c r="U30" s="40"/>
      <c r="V30" s="158"/>
      <c r="W30" s="40"/>
      <c r="X30" s="158"/>
      <c r="Y30" s="40"/>
      <c r="Z30" s="158"/>
      <c r="AA30" s="40"/>
      <c r="AB30" s="158"/>
      <c r="AC30" s="40"/>
      <c r="AD30" s="158"/>
      <c r="AE30" s="40"/>
    </row>
    <row r="31" spans="1:31" ht="19.350000000000001" customHeight="1">
      <c r="A31" s="157" t="s">
        <v>168</v>
      </c>
      <c r="B31" s="157"/>
      <c r="E31" s="6"/>
      <c r="F31" s="168"/>
      <c r="G31" s="6"/>
      <c r="H31" s="158"/>
      <c r="I31" s="6"/>
      <c r="J31" s="6"/>
      <c r="K31" s="6"/>
      <c r="L31" s="158"/>
      <c r="M31" s="6"/>
      <c r="N31" s="158"/>
      <c r="O31" s="6"/>
      <c r="P31" s="158"/>
      <c r="Q31" s="6"/>
      <c r="R31" s="158"/>
      <c r="S31" s="6"/>
      <c r="T31" s="158"/>
      <c r="U31" s="6"/>
      <c r="V31" s="158"/>
      <c r="W31" s="6"/>
      <c r="X31" s="158"/>
      <c r="Y31" s="6"/>
      <c r="Z31" s="158"/>
      <c r="AA31" s="159"/>
      <c r="AB31" s="168"/>
      <c r="AC31" s="6"/>
      <c r="AD31" s="158"/>
      <c r="AE31" s="6"/>
    </row>
    <row r="32" spans="1:31" ht="19.350000000000001" customHeight="1">
      <c r="A32" s="157" t="s">
        <v>178</v>
      </c>
      <c r="B32" s="157"/>
      <c r="E32" s="6">
        <v>6031000000</v>
      </c>
      <c r="F32" s="168"/>
      <c r="G32" s="6">
        <v>66761460014</v>
      </c>
      <c r="H32" s="158"/>
      <c r="I32" s="6">
        <v>123358563</v>
      </c>
      <c r="J32" s="6"/>
      <c r="K32" s="6">
        <v>-3447833850</v>
      </c>
      <c r="L32" s="158"/>
      <c r="M32" s="6">
        <v>632000000</v>
      </c>
      <c r="N32" s="158"/>
      <c r="O32" s="6">
        <v>23738805332</v>
      </c>
      <c r="P32" s="158"/>
      <c r="Q32" s="6">
        <v>-21815803176</v>
      </c>
      <c r="R32" s="158"/>
      <c r="S32" s="6">
        <v>-7874965302</v>
      </c>
      <c r="T32" s="158"/>
      <c r="U32" s="6">
        <v>1843245711</v>
      </c>
      <c r="V32" s="158"/>
      <c r="W32" s="6">
        <v>-522678443</v>
      </c>
      <c r="X32" s="158"/>
      <c r="Y32" s="6">
        <v>-6554398034</v>
      </c>
      <c r="Z32" s="158"/>
      <c r="AA32" s="6">
        <v>65468588849</v>
      </c>
      <c r="AB32" s="168"/>
      <c r="AC32" s="6">
        <v>3818596820</v>
      </c>
      <c r="AD32" s="158"/>
      <c r="AE32" s="6">
        <v>69287185669</v>
      </c>
    </row>
    <row r="33" spans="1:31" ht="6" customHeight="1">
      <c r="A33" s="157"/>
      <c r="B33" s="157"/>
      <c r="E33" s="6"/>
      <c r="F33" s="168"/>
      <c r="G33" s="6"/>
      <c r="H33" s="158"/>
      <c r="I33" s="6"/>
      <c r="J33" s="6"/>
      <c r="K33" s="6"/>
      <c r="L33" s="158"/>
      <c r="M33" s="6"/>
      <c r="N33" s="158"/>
      <c r="O33" s="6"/>
      <c r="P33" s="158"/>
      <c r="Q33" s="6"/>
      <c r="R33" s="158"/>
      <c r="S33" s="6"/>
      <c r="T33" s="158"/>
      <c r="U33" s="6"/>
      <c r="V33" s="158"/>
      <c r="W33" s="6"/>
      <c r="X33" s="158"/>
      <c r="Y33" s="6"/>
      <c r="Z33" s="158"/>
      <c r="AA33" s="159"/>
      <c r="AB33" s="168"/>
      <c r="AC33" s="6"/>
      <c r="AD33" s="158"/>
      <c r="AE33" s="6"/>
    </row>
    <row r="34" spans="1:31" ht="19.350000000000001" customHeight="1">
      <c r="A34" s="157" t="s">
        <v>170</v>
      </c>
      <c r="B34" s="157"/>
      <c r="E34" s="6"/>
      <c r="F34" s="168"/>
      <c r="G34" s="6"/>
      <c r="H34" s="158"/>
      <c r="I34" s="6"/>
      <c r="J34" s="6"/>
      <c r="K34" s="6"/>
      <c r="L34" s="158"/>
      <c r="M34" s="6"/>
      <c r="N34" s="158"/>
      <c r="O34" s="6"/>
      <c r="P34" s="158"/>
      <c r="Q34" s="6"/>
      <c r="R34" s="158"/>
      <c r="S34" s="6"/>
      <c r="T34" s="158"/>
      <c r="U34" s="6"/>
      <c r="V34" s="158"/>
      <c r="W34" s="6"/>
      <c r="X34" s="158"/>
      <c r="Y34" s="6"/>
      <c r="Z34" s="158"/>
      <c r="AA34" s="6"/>
      <c r="AB34" s="158"/>
      <c r="AC34" s="6"/>
      <c r="AD34" s="158"/>
      <c r="AE34" s="6"/>
    </row>
    <row r="35" spans="1:31" ht="19.350000000000001" customHeight="1">
      <c r="A35" s="157" t="s">
        <v>171</v>
      </c>
      <c r="B35" s="157"/>
      <c r="E35" s="6"/>
      <c r="F35" s="168"/>
      <c r="G35" s="6"/>
      <c r="H35" s="158"/>
      <c r="I35" s="6"/>
      <c r="J35" s="6"/>
      <c r="K35" s="6"/>
      <c r="L35" s="158"/>
      <c r="M35" s="6"/>
      <c r="N35" s="158"/>
      <c r="O35" s="6"/>
      <c r="P35" s="158"/>
      <c r="Q35" s="6"/>
      <c r="R35" s="158"/>
      <c r="S35" s="6"/>
      <c r="T35" s="158"/>
      <c r="U35" s="6"/>
      <c r="V35" s="158"/>
      <c r="W35" s="6"/>
      <c r="X35" s="158"/>
      <c r="Y35" s="6"/>
      <c r="Z35" s="158"/>
      <c r="AA35" s="6"/>
      <c r="AB35" s="158"/>
      <c r="AC35" s="6"/>
      <c r="AD35" s="158"/>
      <c r="AE35" s="6"/>
    </row>
    <row r="36" spans="1:31" ht="19.350000000000001" customHeight="1">
      <c r="A36" s="160" t="s">
        <v>172</v>
      </c>
      <c r="B36" s="160"/>
      <c r="C36" s="49">
        <v>20</v>
      </c>
      <c r="E36" s="6">
        <v>0</v>
      </c>
      <c r="F36" s="168"/>
      <c r="G36" s="6">
        <v>0</v>
      </c>
      <c r="H36" s="158"/>
      <c r="I36" s="6">
        <v>0</v>
      </c>
      <c r="J36" s="6"/>
      <c r="K36" s="6">
        <v>0</v>
      </c>
      <c r="L36" s="158"/>
      <c r="M36" s="6">
        <v>0</v>
      </c>
      <c r="N36" s="158"/>
      <c r="O36" s="6">
        <v>-6694383006</v>
      </c>
      <c r="P36" s="158"/>
      <c r="Q36" s="6">
        <v>0</v>
      </c>
      <c r="R36" s="158"/>
      <c r="S36" s="6">
        <v>0</v>
      </c>
      <c r="T36" s="158"/>
      <c r="U36" s="6">
        <v>0</v>
      </c>
      <c r="V36" s="158"/>
      <c r="W36" s="6">
        <v>0</v>
      </c>
      <c r="X36" s="158"/>
      <c r="Y36" s="6">
        <f>SUM(S36:W36)</f>
        <v>0</v>
      </c>
      <c r="Z36" s="158"/>
      <c r="AA36" s="6">
        <f>SUM(D36:Q36,Y36)</f>
        <v>-6694383006</v>
      </c>
      <c r="AB36" s="158"/>
      <c r="AC36" s="6">
        <v>-236952995</v>
      </c>
      <c r="AD36" s="158"/>
      <c r="AE36" s="6">
        <f>SUM(AA36:AC36)</f>
        <v>-6931336001</v>
      </c>
    </row>
    <row r="37" spans="1:31" ht="19.350000000000001" customHeight="1">
      <c r="A37" s="160" t="s">
        <v>179</v>
      </c>
      <c r="B37" s="160"/>
      <c r="C37" s="39"/>
      <c r="E37" s="6"/>
      <c r="F37" s="168"/>
      <c r="G37" s="6"/>
      <c r="H37" s="158"/>
      <c r="I37" s="6"/>
      <c r="J37" s="6"/>
      <c r="K37" s="6"/>
      <c r="L37" s="158"/>
      <c r="M37" s="6"/>
      <c r="N37" s="158"/>
      <c r="O37" s="6"/>
      <c r="P37" s="158"/>
      <c r="Q37" s="6"/>
      <c r="R37" s="158"/>
      <c r="S37" s="6"/>
      <c r="T37" s="158"/>
      <c r="U37" s="6"/>
      <c r="V37" s="158"/>
      <c r="W37" s="6"/>
      <c r="X37" s="158"/>
      <c r="Y37" s="6"/>
      <c r="Z37" s="158"/>
      <c r="AA37" s="6"/>
      <c r="AB37" s="158"/>
      <c r="AC37" s="6"/>
      <c r="AD37" s="158"/>
      <c r="AE37" s="6"/>
    </row>
    <row r="38" spans="1:31" ht="19.350000000000001" customHeight="1">
      <c r="A38" s="160" t="s">
        <v>180</v>
      </c>
      <c r="B38" s="160"/>
      <c r="C38" s="39"/>
      <c r="E38" s="6">
        <v>0</v>
      </c>
      <c r="F38" s="168"/>
      <c r="G38" s="6">
        <v>0</v>
      </c>
      <c r="H38" s="158"/>
      <c r="I38" s="6">
        <v>0</v>
      </c>
      <c r="J38" s="6"/>
      <c r="K38" s="6">
        <v>0</v>
      </c>
      <c r="L38" s="158"/>
      <c r="M38" s="6">
        <v>0</v>
      </c>
      <c r="N38" s="158"/>
      <c r="O38" s="6">
        <v>-64384915</v>
      </c>
      <c r="P38" s="158"/>
      <c r="Q38" s="6">
        <v>0</v>
      </c>
      <c r="R38" s="158"/>
      <c r="S38" s="6">
        <v>0</v>
      </c>
      <c r="T38" s="158"/>
      <c r="U38" s="6">
        <v>0</v>
      </c>
      <c r="V38" s="158"/>
      <c r="W38" s="6">
        <v>-5</v>
      </c>
      <c r="X38" s="158"/>
      <c r="Y38" s="6">
        <f>SUM(S38:W38)</f>
        <v>-5</v>
      </c>
      <c r="Z38" s="158"/>
      <c r="AA38" s="6">
        <f>SUM(D38:Q38,Y38)</f>
        <v>-64384920</v>
      </c>
      <c r="AB38" s="158"/>
      <c r="AC38" s="6">
        <v>64384920</v>
      </c>
      <c r="AD38" s="158"/>
      <c r="AE38" s="6">
        <f t="shared" ref="AE38:AE40" si="0">SUM(AA38:AC38)</f>
        <v>0</v>
      </c>
    </row>
    <row r="39" spans="1:31" ht="19.5" customHeight="1">
      <c r="A39" s="160" t="s">
        <v>181</v>
      </c>
      <c r="B39" s="160"/>
      <c r="C39" s="39"/>
      <c r="E39" s="6">
        <v>0</v>
      </c>
      <c r="F39" s="168"/>
      <c r="G39" s="6">
        <v>0</v>
      </c>
      <c r="H39" s="158"/>
      <c r="I39" s="6">
        <v>0</v>
      </c>
      <c r="J39" s="6"/>
      <c r="K39" s="6">
        <v>0</v>
      </c>
      <c r="L39" s="158"/>
      <c r="M39" s="6">
        <v>0</v>
      </c>
      <c r="N39" s="158"/>
      <c r="O39" s="6">
        <v>117168</v>
      </c>
      <c r="P39" s="158"/>
      <c r="Q39" s="6">
        <v>0</v>
      </c>
      <c r="R39" s="158"/>
      <c r="S39" s="6">
        <v>0</v>
      </c>
      <c r="T39" s="158"/>
      <c r="U39" s="6">
        <v>0</v>
      </c>
      <c r="V39" s="158"/>
      <c r="W39" s="6">
        <v>-117168</v>
      </c>
      <c r="X39" s="158"/>
      <c r="Y39" s="6">
        <f>SUM(S39:W39)</f>
        <v>-117168</v>
      </c>
      <c r="Z39" s="158"/>
      <c r="AA39" s="6">
        <f>SUM(D39:Q39,Y39)</f>
        <v>0</v>
      </c>
      <c r="AB39" s="158"/>
      <c r="AC39" s="6">
        <v>-343</v>
      </c>
      <c r="AD39" s="158"/>
      <c r="AE39" s="6">
        <f t="shared" si="0"/>
        <v>-343</v>
      </c>
    </row>
    <row r="40" spans="1:31" ht="19.5" customHeight="1">
      <c r="A40" s="160" t="s">
        <v>287</v>
      </c>
      <c r="B40" s="160"/>
      <c r="C40" s="39"/>
      <c r="E40" s="6">
        <v>0</v>
      </c>
      <c r="F40" s="168"/>
      <c r="G40" s="6">
        <v>0</v>
      </c>
      <c r="H40" s="158"/>
      <c r="I40" s="6">
        <v>0</v>
      </c>
      <c r="J40" s="6"/>
      <c r="K40" s="6">
        <v>0</v>
      </c>
      <c r="L40" s="158"/>
      <c r="M40" s="6">
        <v>0</v>
      </c>
      <c r="N40" s="158"/>
      <c r="O40" s="6">
        <v>0</v>
      </c>
      <c r="P40" s="158"/>
      <c r="Q40" s="6">
        <v>0</v>
      </c>
      <c r="R40" s="158"/>
      <c r="S40" s="6">
        <v>399949557</v>
      </c>
      <c r="T40" s="158"/>
      <c r="U40" s="6">
        <v>0</v>
      </c>
      <c r="V40" s="158"/>
      <c r="W40" s="6">
        <v>0</v>
      </c>
      <c r="X40" s="158"/>
      <c r="Y40" s="6">
        <f>SUM(S40:W40)</f>
        <v>399949557</v>
      </c>
      <c r="Z40" s="158"/>
      <c r="AA40" s="6">
        <f>SUM(D40:Q40,Y40)</f>
        <v>399949557</v>
      </c>
      <c r="AB40" s="158"/>
      <c r="AC40" s="6">
        <v>323410250</v>
      </c>
      <c r="AD40" s="158"/>
      <c r="AE40" s="6">
        <f t="shared" si="0"/>
        <v>723359807</v>
      </c>
    </row>
    <row r="41" spans="1:31" ht="19.350000000000001" customHeight="1">
      <c r="A41" s="160" t="s">
        <v>176</v>
      </c>
      <c r="B41" s="160"/>
      <c r="E41" s="6">
        <v>0</v>
      </c>
      <c r="F41" s="158"/>
      <c r="G41" s="6">
        <v>0</v>
      </c>
      <c r="H41" s="158"/>
      <c r="I41" s="6">
        <v>0</v>
      </c>
      <c r="J41" s="6"/>
      <c r="K41" s="6">
        <v>0</v>
      </c>
      <c r="L41" s="158"/>
      <c r="M41" s="6">
        <v>0</v>
      </c>
      <c r="N41" s="158"/>
      <c r="O41" s="6">
        <v>4833006262</v>
      </c>
      <c r="P41" s="158"/>
      <c r="Q41" s="6">
        <v>0</v>
      </c>
      <c r="R41" s="158"/>
      <c r="S41" s="6">
        <v>0</v>
      </c>
      <c r="T41" s="158"/>
      <c r="U41" s="6">
        <v>0</v>
      </c>
      <c r="V41" s="158"/>
      <c r="W41" s="6">
        <v>0</v>
      </c>
      <c r="X41" s="158"/>
      <c r="Y41" s="6">
        <f>SUM(S41:W41)</f>
        <v>0</v>
      </c>
      <c r="Z41" s="158"/>
      <c r="AA41" s="6">
        <f>SUM(D41:Q41,Y41)</f>
        <v>4833006262</v>
      </c>
      <c r="AB41" s="158"/>
      <c r="AC41" s="6">
        <v>184137481</v>
      </c>
      <c r="AD41" s="158"/>
      <c r="AE41" s="6">
        <f>SUM(AA41:AC41)</f>
        <v>5017143743</v>
      </c>
    </row>
    <row r="42" spans="1:31" ht="19.350000000000001" customHeight="1">
      <c r="A42" s="160" t="s">
        <v>298</v>
      </c>
      <c r="B42" s="160"/>
      <c r="E42" s="6"/>
      <c r="F42" s="168"/>
      <c r="G42" s="6"/>
      <c r="I42" s="6"/>
      <c r="J42" s="6"/>
      <c r="K42" s="6"/>
      <c r="L42" s="158"/>
      <c r="M42" s="6"/>
      <c r="N42" s="158"/>
      <c r="O42" s="6"/>
      <c r="P42" s="158"/>
      <c r="Q42" s="6"/>
      <c r="R42" s="158"/>
      <c r="S42" s="6"/>
      <c r="T42" s="158"/>
      <c r="U42" s="6"/>
      <c r="V42" s="158"/>
      <c r="W42" s="6"/>
      <c r="X42" s="158"/>
      <c r="Y42" s="6"/>
      <c r="Z42" s="158"/>
      <c r="AA42" s="6"/>
      <c r="AB42" s="158"/>
      <c r="AC42" s="6"/>
      <c r="AD42" s="158"/>
      <c r="AE42" s="6"/>
    </row>
    <row r="43" spans="1:31" ht="19.350000000000001" customHeight="1">
      <c r="A43" s="160" t="s">
        <v>171</v>
      </c>
      <c r="B43" s="160"/>
      <c r="E43" s="6">
        <v>0</v>
      </c>
      <c r="F43" s="158"/>
      <c r="G43" s="6">
        <v>0</v>
      </c>
      <c r="H43" s="158"/>
      <c r="I43" s="6">
        <v>0</v>
      </c>
      <c r="J43" s="6"/>
      <c r="K43" s="161">
        <v>0</v>
      </c>
      <c r="L43" s="158"/>
      <c r="M43" s="161">
        <v>0</v>
      </c>
      <c r="N43" s="158"/>
      <c r="O43" s="161">
        <v>0</v>
      </c>
      <c r="P43" s="158"/>
      <c r="Q43" s="161">
        <v>0</v>
      </c>
      <c r="R43" s="158"/>
      <c r="S43" s="161">
        <v>2447962448</v>
      </c>
      <c r="T43" s="158"/>
      <c r="U43" s="161">
        <v>25720037</v>
      </c>
      <c r="V43" s="158"/>
      <c r="W43" s="161">
        <v>0</v>
      </c>
      <c r="X43" s="158"/>
      <c r="Y43" s="6">
        <f>SUM(S43:W43)</f>
        <v>2473682485</v>
      </c>
      <c r="Z43" s="158"/>
      <c r="AA43" s="161">
        <f>SUM(D43:Q43,Y43)</f>
        <v>2473682485</v>
      </c>
      <c r="AB43" s="158"/>
      <c r="AC43" s="161">
        <v>30920913</v>
      </c>
      <c r="AD43" s="158"/>
      <c r="AE43" s="161">
        <f>SUM(AA43:AC43)</f>
        <v>2504603398</v>
      </c>
    </row>
    <row r="44" spans="1:31" ht="6" customHeight="1">
      <c r="A44" s="163"/>
      <c r="B44" s="163"/>
      <c r="E44" s="169"/>
      <c r="F44" s="168"/>
      <c r="G44" s="169"/>
      <c r="H44" s="158"/>
      <c r="I44" s="169"/>
      <c r="J44" s="6"/>
      <c r="K44" s="6"/>
      <c r="L44" s="158"/>
      <c r="M44" s="6"/>
      <c r="N44" s="158"/>
      <c r="O44" s="6"/>
      <c r="P44" s="158"/>
      <c r="Q44" s="6"/>
      <c r="R44" s="158"/>
      <c r="S44" s="6"/>
      <c r="T44" s="158"/>
      <c r="U44" s="6"/>
      <c r="V44" s="158"/>
      <c r="W44" s="6"/>
      <c r="X44" s="158"/>
      <c r="Y44" s="169"/>
      <c r="Z44" s="158"/>
      <c r="AA44" s="6"/>
      <c r="AB44" s="158"/>
      <c r="AC44" s="6"/>
      <c r="AD44" s="158"/>
      <c r="AE44" s="6"/>
    </row>
    <row r="45" spans="1:31" s="145" customFormat="1" ht="19.350000000000001" customHeight="1">
      <c r="A45" s="139" t="s">
        <v>177</v>
      </c>
      <c r="B45" s="139"/>
      <c r="C45" s="28"/>
      <c r="D45" s="28"/>
      <c r="E45" s="146"/>
      <c r="F45" s="164"/>
      <c r="G45" s="146"/>
      <c r="H45" s="164"/>
      <c r="I45" s="146"/>
      <c r="J45" s="146"/>
      <c r="K45" s="146"/>
      <c r="L45" s="164"/>
      <c r="M45" s="146"/>
      <c r="N45" s="164"/>
      <c r="O45" s="146"/>
      <c r="P45" s="164"/>
      <c r="Q45" s="146"/>
      <c r="R45" s="164"/>
      <c r="S45" s="146"/>
      <c r="T45" s="164"/>
      <c r="U45" s="146"/>
      <c r="V45" s="164"/>
      <c r="W45" s="146"/>
      <c r="X45" s="164"/>
      <c r="Y45" s="146"/>
      <c r="Z45" s="164"/>
      <c r="AA45" s="146"/>
      <c r="AB45" s="164"/>
      <c r="AC45" s="146"/>
      <c r="AD45" s="158"/>
      <c r="AE45" s="146"/>
    </row>
    <row r="46" spans="1:31" ht="19.350000000000001" customHeight="1" thickBot="1">
      <c r="A46" s="165" t="s">
        <v>268</v>
      </c>
      <c r="B46" s="165"/>
      <c r="E46" s="166">
        <f>SUM(E32:E43)</f>
        <v>6031000000</v>
      </c>
      <c r="F46" s="158"/>
      <c r="G46" s="166">
        <f>SUM(G32:G43)</f>
        <v>66761460014</v>
      </c>
      <c r="H46" s="158"/>
      <c r="I46" s="166">
        <f>SUM(I32:I43)</f>
        <v>123358563</v>
      </c>
      <c r="J46" s="159"/>
      <c r="K46" s="166">
        <f>SUM(K32:K43)</f>
        <v>-3447833850</v>
      </c>
      <c r="L46" s="158"/>
      <c r="M46" s="166">
        <f>SUM(M32:M43)</f>
        <v>632000000</v>
      </c>
      <c r="N46" s="158"/>
      <c r="O46" s="166">
        <f>SUM(O32:O43)</f>
        <v>21813160841</v>
      </c>
      <c r="P46" s="158"/>
      <c r="Q46" s="166">
        <f>SUM(Q32:Q43)</f>
        <v>-21815803176</v>
      </c>
      <c r="R46" s="158"/>
      <c r="S46" s="166">
        <f>SUM(S32:S43)</f>
        <v>-5027053297</v>
      </c>
      <c r="T46" s="158"/>
      <c r="U46" s="166">
        <f>SUM(U32:U43)</f>
        <v>1868965748</v>
      </c>
      <c r="V46" s="158"/>
      <c r="W46" s="166">
        <f>SUM(W32:W43)</f>
        <v>-522795616</v>
      </c>
      <c r="X46" s="158"/>
      <c r="Y46" s="166">
        <f>SUM(Y32:Y43)</f>
        <v>-3680883165</v>
      </c>
      <c r="Z46" s="158"/>
      <c r="AA46" s="166">
        <f>SUM(AA32:AA43)</f>
        <v>66416459227</v>
      </c>
      <c r="AB46" s="158"/>
      <c r="AC46" s="166">
        <f>SUM(AC32:AC43)</f>
        <v>4184497046</v>
      </c>
      <c r="AD46" s="158"/>
      <c r="AE46" s="166">
        <f>SUM(AE32:AE43)</f>
        <v>70600956273</v>
      </c>
    </row>
    <row r="47" spans="1:31" ht="19.350000000000001" customHeight="1" thickTop="1">
      <c r="A47" s="165"/>
      <c r="B47" s="165"/>
      <c r="E47" s="40"/>
      <c r="F47" s="158"/>
      <c r="G47" s="40"/>
      <c r="H47" s="158"/>
      <c r="I47" s="40"/>
      <c r="J47" s="159"/>
      <c r="K47" s="40"/>
      <c r="L47" s="158"/>
      <c r="M47" s="40"/>
      <c r="N47" s="158"/>
      <c r="O47" s="40"/>
      <c r="P47" s="158"/>
      <c r="Q47" s="40"/>
      <c r="R47" s="158"/>
      <c r="S47" s="40"/>
      <c r="T47" s="158"/>
      <c r="U47" s="40"/>
      <c r="V47" s="158"/>
      <c r="W47" s="40"/>
      <c r="X47" s="158"/>
      <c r="Y47" s="40"/>
      <c r="Z47" s="158"/>
      <c r="AA47" s="40"/>
      <c r="AB47" s="158"/>
      <c r="AC47" s="40"/>
      <c r="AD47" s="158"/>
      <c r="AE47" s="40"/>
    </row>
    <row r="48" spans="1:31" ht="18.75">
      <c r="A48" s="165"/>
      <c r="B48" s="165"/>
      <c r="E48" s="40"/>
      <c r="F48" s="158"/>
      <c r="G48" s="40"/>
      <c r="H48" s="158"/>
      <c r="I48" s="40"/>
      <c r="J48" s="159"/>
      <c r="K48" s="40"/>
      <c r="L48" s="158"/>
      <c r="M48" s="40"/>
      <c r="N48" s="158"/>
      <c r="O48" s="40"/>
      <c r="P48" s="158"/>
      <c r="Q48" s="158"/>
      <c r="R48" s="158"/>
      <c r="S48" s="40"/>
      <c r="T48" s="158"/>
      <c r="U48" s="40"/>
      <c r="V48" s="158"/>
      <c r="W48" s="40"/>
      <c r="X48" s="158"/>
      <c r="Y48" s="40"/>
      <c r="Z48" s="158"/>
      <c r="AA48" s="40"/>
      <c r="AB48" s="158"/>
      <c r="AC48" s="40"/>
      <c r="AD48" s="158"/>
      <c r="AE48" s="40"/>
    </row>
    <row r="49" spans="1:31" ht="22.35" customHeight="1">
      <c r="A49" s="61" t="str">
        <f>'Thai6-7'!A114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9" s="61"/>
      <c r="C49" s="61"/>
      <c r="D49" s="61"/>
      <c r="E49" s="170"/>
      <c r="F49" s="167"/>
      <c r="G49" s="162"/>
      <c r="H49" s="167"/>
      <c r="I49" s="162"/>
      <c r="J49" s="162"/>
      <c r="K49" s="162"/>
      <c r="L49" s="167"/>
      <c r="M49" s="162"/>
      <c r="N49" s="167"/>
      <c r="O49" s="162"/>
      <c r="P49" s="167"/>
      <c r="Q49" s="167"/>
      <c r="R49" s="167"/>
      <c r="S49" s="162"/>
      <c r="T49" s="167"/>
      <c r="U49" s="162"/>
      <c r="V49" s="167"/>
      <c r="W49" s="162"/>
      <c r="X49" s="167"/>
      <c r="Y49" s="162"/>
      <c r="Z49" s="167"/>
      <c r="AA49" s="162"/>
      <c r="AB49" s="167"/>
      <c r="AC49" s="162"/>
      <c r="AD49" s="167"/>
      <c r="AE49" s="162"/>
    </row>
  </sheetData>
  <mergeCells count="5">
    <mergeCell ref="E5:AE5"/>
    <mergeCell ref="E6:AA6"/>
    <mergeCell ref="M8:O8"/>
    <mergeCell ref="S7:Y7"/>
    <mergeCell ref="S8:Y8"/>
  </mergeCells>
  <pageMargins left="0.5" right="0.5" top="0.5" bottom="0.6" header="0.49" footer="0.4"/>
  <pageSetup paperSize="9" scale="60" firstPageNumber="10" fitToHeight="0" orientation="landscape" useFirstPageNumber="1" horizontalDpi="1200" verticalDpi="1200" r:id="rId1"/>
  <headerFooter>
    <oddFooter>&amp;R&amp;"Browallia New,Regular"&amp;13&amp;P</oddFooter>
  </headerFooter>
  <ignoredErrors>
    <ignoredError sqref="AA3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3525-430D-41AC-ABB3-690A21986B0A}">
  <sheetPr codeName="Sheet4">
    <tabColor theme="9" tint="0.59999389629810485"/>
  </sheetPr>
  <dimension ref="A1:U36"/>
  <sheetViews>
    <sheetView zoomScale="85" zoomScaleNormal="85" zoomScaleSheetLayoutView="100" workbookViewId="0"/>
  </sheetViews>
  <sheetFormatPr defaultColWidth="9.42578125" defaultRowHeight="20.100000000000001" customHeight="1"/>
  <cols>
    <col min="1" max="3" width="1.5703125" style="28" customWidth="1"/>
    <col min="4" max="4" width="46.5703125" style="28" customWidth="1"/>
    <col min="5" max="5" width="8.140625" style="28" bestFit="1" customWidth="1"/>
    <col min="6" max="6" width="0.5703125" style="28" customWidth="1"/>
    <col min="7" max="7" width="10.85546875" style="23" bestFit="1" customWidth="1"/>
    <col min="8" max="8" width="0.5703125" style="23" customWidth="1"/>
    <col min="9" max="9" width="12.140625" style="23" bestFit="1" customWidth="1"/>
    <col min="10" max="10" width="0.5703125" style="23" customWidth="1"/>
    <col min="11" max="11" width="10.85546875" style="23" bestFit="1" customWidth="1"/>
    <col min="12" max="12" width="0.5703125" style="23" customWidth="1"/>
    <col min="13" max="13" width="12" style="23" bestFit="1" customWidth="1"/>
    <col min="14" max="14" width="0.5703125" style="23" customWidth="1"/>
    <col min="15" max="15" width="14" style="23" customWidth="1"/>
    <col min="16" max="16" width="0.5703125" style="23" customWidth="1"/>
    <col min="17" max="17" width="13.42578125" style="23" bestFit="1" customWidth="1"/>
    <col min="18" max="18" width="0.5703125" style="23" customWidth="1"/>
    <col min="19" max="19" width="13.5703125" style="23" customWidth="1"/>
    <col min="20" max="20" width="0.5703125" style="23" customWidth="1"/>
    <col min="21" max="21" width="14.140625" style="28" bestFit="1" customWidth="1"/>
    <col min="22" max="16384" width="9.42578125" style="28"/>
  </cols>
  <sheetData>
    <row r="1" spans="1:21" ht="20.100000000000001" customHeight="1">
      <c r="A1" s="20" t="str">
        <f>'10'!A1</f>
        <v>บริษัท เซ็นทรัล รีเทล คอร์ปอเรชั่น จำกัด (มหาชน)</v>
      </c>
      <c r="B1" s="20"/>
      <c r="C1" s="20"/>
      <c r="G1" s="222"/>
      <c r="H1" s="222"/>
      <c r="I1" s="222"/>
      <c r="J1" s="222"/>
      <c r="K1" s="28"/>
      <c r="L1" s="28"/>
      <c r="M1" s="28"/>
      <c r="N1" s="222"/>
      <c r="O1" s="28"/>
      <c r="P1" s="28"/>
      <c r="Q1" s="28"/>
      <c r="R1" s="28"/>
      <c r="S1" s="28"/>
      <c r="T1" s="28"/>
      <c r="U1" s="223" t="s">
        <v>4</v>
      </c>
    </row>
    <row r="2" spans="1:21" ht="20.100000000000001" customHeight="1">
      <c r="A2" s="20" t="s">
        <v>182</v>
      </c>
      <c r="C2" s="39"/>
      <c r="G2" s="222"/>
      <c r="H2" s="222"/>
      <c r="I2" s="222"/>
      <c r="J2" s="222"/>
      <c r="K2" s="28"/>
      <c r="L2" s="28"/>
      <c r="M2" s="28"/>
      <c r="N2" s="222"/>
      <c r="O2" s="28"/>
      <c r="P2" s="28"/>
      <c r="Q2" s="28"/>
      <c r="R2" s="28"/>
      <c r="S2" s="28"/>
      <c r="T2" s="28"/>
    </row>
    <row r="3" spans="1:21" ht="20.100000000000001" customHeight="1">
      <c r="A3" s="224" t="str">
        <f>'10'!A3</f>
        <v>สำหรับรอบระยะเวลาหกเดือนสิ้นสุดวันที่ 30 มิถุนายน พ.ศ. 2569</v>
      </c>
      <c r="B3" s="24"/>
      <c r="C3" s="24"/>
      <c r="D3" s="25"/>
      <c r="E3" s="99"/>
      <c r="F3" s="99"/>
      <c r="G3" s="225"/>
      <c r="H3" s="225"/>
      <c r="I3" s="225"/>
      <c r="J3" s="225"/>
      <c r="K3" s="99"/>
      <c r="L3" s="99"/>
      <c r="M3" s="99"/>
      <c r="N3" s="225"/>
      <c r="O3" s="99"/>
      <c r="P3" s="99"/>
      <c r="Q3" s="99"/>
      <c r="R3" s="99"/>
      <c r="S3" s="99"/>
      <c r="T3" s="99"/>
      <c r="U3" s="99"/>
    </row>
    <row r="4" spans="1:21" ht="20.100000000000001" customHeight="1">
      <c r="A4" s="20"/>
      <c r="B4" s="20"/>
      <c r="C4" s="20"/>
      <c r="D4" s="21"/>
      <c r="G4" s="222"/>
      <c r="H4" s="222"/>
      <c r="I4" s="222"/>
      <c r="J4" s="222"/>
      <c r="K4" s="28"/>
      <c r="L4" s="28"/>
      <c r="M4" s="28"/>
      <c r="N4" s="222"/>
      <c r="O4" s="28"/>
      <c r="P4" s="28"/>
      <c r="Q4" s="28"/>
      <c r="R4" s="28"/>
      <c r="S4" s="28"/>
      <c r="T4" s="28"/>
    </row>
    <row r="5" spans="1:21" ht="20.100000000000001" customHeight="1">
      <c r="A5" s="20"/>
      <c r="B5" s="20"/>
      <c r="C5" s="20"/>
      <c r="D5" s="21"/>
      <c r="G5" s="251" t="s">
        <v>3</v>
      </c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</row>
    <row r="6" spans="1:21" ht="20.100000000000001" customHeight="1">
      <c r="A6" s="20"/>
      <c r="B6" s="20"/>
      <c r="C6" s="20"/>
      <c r="D6" s="21"/>
      <c r="G6" s="223"/>
      <c r="H6" s="223"/>
      <c r="I6" s="223"/>
      <c r="J6" s="223"/>
      <c r="K6" s="223"/>
      <c r="L6" s="223"/>
      <c r="M6" s="223"/>
      <c r="N6" s="223"/>
      <c r="O6" s="254" t="s">
        <v>85</v>
      </c>
      <c r="P6" s="254"/>
      <c r="Q6" s="254"/>
      <c r="R6" s="254"/>
      <c r="S6" s="254"/>
      <c r="T6" s="223"/>
      <c r="U6" s="223"/>
    </row>
    <row r="7" spans="1:21" ht="20.100000000000001" customHeight="1">
      <c r="A7" s="20"/>
      <c r="B7" s="20"/>
      <c r="C7" s="20"/>
      <c r="D7" s="21"/>
      <c r="K7" s="252" t="s">
        <v>80</v>
      </c>
      <c r="L7" s="252"/>
      <c r="M7" s="252"/>
      <c r="O7" s="253" t="s">
        <v>110</v>
      </c>
      <c r="P7" s="253"/>
      <c r="Q7" s="253"/>
      <c r="R7" s="226"/>
      <c r="S7" s="226"/>
      <c r="T7" s="226"/>
      <c r="U7" s="23"/>
    </row>
    <row r="8" spans="1:21" ht="20.100000000000001" customHeight="1">
      <c r="A8" s="20"/>
      <c r="B8" s="20"/>
      <c r="C8" s="20"/>
      <c r="D8" s="21"/>
      <c r="K8" s="226"/>
      <c r="L8" s="226"/>
      <c r="M8" s="226"/>
      <c r="O8" s="150" t="s">
        <v>134</v>
      </c>
      <c r="P8" s="226"/>
      <c r="Q8" s="226"/>
      <c r="R8" s="226"/>
      <c r="S8" s="226"/>
      <c r="T8" s="226"/>
      <c r="U8" s="23"/>
    </row>
    <row r="9" spans="1:21" ht="20.100000000000001" customHeight="1">
      <c r="A9" s="20"/>
      <c r="B9" s="20"/>
      <c r="C9" s="20"/>
      <c r="D9" s="21"/>
      <c r="K9" s="227" t="s">
        <v>137</v>
      </c>
      <c r="O9" s="155" t="s">
        <v>139</v>
      </c>
      <c r="Q9" s="155" t="s">
        <v>140</v>
      </c>
      <c r="R9" s="155"/>
      <c r="S9" s="228" t="s">
        <v>141</v>
      </c>
    </row>
    <row r="10" spans="1:21" ht="20.100000000000001" customHeight="1">
      <c r="A10" s="20"/>
      <c r="B10" s="20"/>
      <c r="C10" s="20"/>
      <c r="D10" s="21"/>
      <c r="G10" s="227" t="s">
        <v>183</v>
      </c>
      <c r="H10" s="227"/>
      <c r="I10" s="227" t="s">
        <v>184</v>
      </c>
      <c r="J10" s="227"/>
      <c r="K10" s="227" t="s">
        <v>147</v>
      </c>
      <c r="L10" s="227"/>
      <c r="M10" s="227"/>
      <c r="N10" s="227"/>
      <c r="O10" s="155" t="s">
        <v>150</v>
      </c>
      <c r="P10" s="227"/>
      <c r="Q10" s="150" t="s">
        <v>151</v>
      </c>
      <c r="R10" s="150"/>
      <c r="S10" s="228" t="s">
        <v>152</v>
      </c>
      <c r="T10" s="227"/>
      <c r="U10" s="227" t="s">
        <v>135</v>
      </c>
    </row>
    <row r="11" spans="1:21" ht="20.100000000000001" customHeight="1">
      <c r="A11" s="20"/>
      <c r="B11" s="20"/>
      <c r="C11" s="20"/>
      <c r="D11" s="21"/>
      <c r="G11" s="227" t="s">
        <v>185</v>
      </c>
      <c r="H11" s="227"/>
      <c r="I11" s="227" t="s">
        <v>186</v>
      </c>
      <c r="J11" s="227"/>
      <c r="K11" s="227" t="s">
        <v>159</v>
      </c>
      <c r="L11" s="227"/>
      <c r="M11" s="227" t="s">
        <v>160</v>
      </c>
      <c r="N11" s="227"/>
      <c r="O11" s="155" t="s">
        <v>163</v>
      </c>
      <c r="P11" s="227"/>
      <c r="Q11" s="150" t="s">
        <v>164</v>
      </c>
      <c r="R11" s="150"/>
      <c r="S11" s="228" t="s">
        <v>165</v>
      </c>
      <c r="T11" s="227"/>
      <c r="U11" s="227" t="s">
        <v>67</v>
      </c>
    </row>
    <row r="12" spans="1:21" ht="20.100000000000001" customHeight="1">
      <c r="E12" s="25" t="s">
        <v>9</v>
      </c>
      <c r="F12" s="21"/>
      <c r="G12" s="156" t="s">
        <v>10</v>
      </c>
      <c r="H12" s="229"/>
      <c r="I12" s="156" t="s">
        <v>10</v>
      </c>
      <c r="J12" s="230"/>
      <c r="K12" s="156" t="s">
        <v>10</v>
      </c>
      <c r="L12" s="227"/>
      <c r="M12" s="156" t="s">
        <v>10</v>
      </c>
      <c r="N12" s="229"/>
      <c r="O12" s="156" t="s">
        <v>10</v>
      </c>
      <c r="P12" s="227"/>
      <c r="Q12" s="156" t="s">
        <v>10</v>
      </c>
      <c r="R12" s="5"/>
      <c r="S12" s="156" t="s">
        <v>10</v>
      </c>
      <c r="T12" s="227"/>
      <c r="U12" s="156" t="s">
        <v>10</v>
      </c>
    </row>
    <row r="13" spans="1:21" ht="8.1" customHeight="1">
      <c r="A13" s="20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</row>
    <row r="14" spans="1:21" ht="20.100000000000001" customHeight="1">
      <c r="A14" s="20" t="s">
        <v>187</v>
      </c>
      <c r="B14" s="20"/>
      <c r="G14" s="232">
        <v>6031000000</v>
      </c>
      <c r="H14" s="232"/>
      <c r="I14" s="232">
        <v>66761460014</v>
      </c>
      <c r="J14" s="232"/>
      <c r="K14" s="232">
        <v>632000000</v>
      </c>
      <c r="L14" s="233"/>
      <c r="M14" s="232">
        <v>7592629177</v>
      </c>
      <c r="N14" s="232"/>
      <c r="O14" s="232">
        <v>12373202</v>
      </c>
      <c r="P14" s="233"/>
      <c r="Q14" s="232">
        <v>-39123951</v>
      </c>
      <c r="R14" s="232"/>
      <c r="S14" s="232">
        <f>SUM(O14:Q14)</f>
        <v>-26750749</v>
      </c>
      <c r="T14" s="232"/>
      <c r="U14" s="233">
        <f>SUM(G14:M14,S14)</f>
        <v>80990338442</v>
      </c>
    </row>
    <row r="15" spans="1:21" ht="8.1" customHeight="1">
      <c r="A15" s="157"/>
      <c r="B15" s="20"/>
      <c r="G15" s="158"/>
      <c r="H15" s="158"/>
      <c r="I15" s="158"/>
      <c r="J15" s="158"/>
      <c r="K15" s="158"/>
      <c r="L15" s="233"/>
      <c r="M15" s="158"/>
      <c r="N15" s="158"/>
      <c r="O15" s="158"/>
      <c r="P15" s="233"/>
      <c r="Q15" s="158"/>
      <c r="R15" s="158"/>
      <c r="S15" s="158"/>
      <c r="T15" s="233"/>
      <c r="U15" s="233"/>
    </row>
    <row r="16" spans="1:21" ht="20.100000000000001" customHeight="1">
      <c r="A16" s="20" t="s">
        <v>188</v>
      </c>
      <c r="B16" s="20"/>
      <c r="G16" s="158"/>
      <c r="H16" s="158"/>
      <c r="I16" s="158"/>
      <c r="J16" s="158"/>
      <c r="K16" s="158"/>
      <c r="L16" s="233"/>
      <c r="M16" s="158"/>
      <c r="N16" s="158"/>
      <c r="O16" s="158"/>
      <c r="P16" s="233"/>
      <c r="Q16" s="158"/>
      <c r="R16" s="158"/>
      <c r="S16" s="158"/>
      <c r="T16" s="233"/>
      <c r="U16" s="233"/>
    </row>
    <row r="17" spans="1:21" ht="8.1" customHeight="1">
      <c r="A17" s="157"/>
      <c r="B17" s="20"/>
      <c r="G17" s="158"/>
      <c r="H17" s="158"/>
      <c r="I17" s="158"/>
      <c r="J17" s="158"/>
      <c r="K17" s="158"/>
      <c r="L17" s="233"/>
      <c r="M17" s="158"/>
      <c r="N17" s="158"/>
      <c r="O17" s="158"/>
      <c r="P17" s="233"/>
      <c r="Q17" s="158"/>
      <c r="R17" s="158"/>
      <c r="S17" s="158"/>
      <c r="T17" s="233"/>
      <c r="U17" s="233"/>
    </row>
    <row r="18" spans="1:21" ht="20.100000000000001" customHeight="1">
      <c r="A18" s="28" t="s">
        <v>172</v>
      </c>
      <c r="B18" s="20"/>
      <c r="E18" s="39"/>
      <c r="F18" s="39"/>
      <c r="G18" s="158">
        <v>0</v>
      </c>
      <c r="H18" s="158"/>
      <c r="I18" s="158">
        <v>0</v>
      </c>
      <c r="J18" s="158"/>
      <c r="K18" s="158">
        <v>0</v>
      </c>
      <c r="L18" s="231"/>
      <c r="M18" s="158">
        <v>-3618525409</v>
      </c>
      <c r="N18" s="158"/>
      <c r="O18" s="158">
        <v>0</v>
      </c>
      <c r="P18" s="231"/>
      <c r="Q18" s="158">
        <v>0</v>
      </c>
      <c r="R18" s="232"/>
      <c r="S18" s="232">
        <f>SUM(O18:Q18)</f>
        <v>0</v>
      </c>
      <c r="T18" s="231"/>
      <c r="U18" s="233">
        <f>SUM(G18:M18,S18)</f>
        <v>-3618525409</v>
      </c>
    </row>
    <row r="19" spans="1:21" ht="20.100000000000001" customHeight="1">
      <c r="A19" s="160" t="s">
        <v>176</v>
      </c>
      <c r="B19" s="20"/>
      <c r="E19" s="39"/>
      <c r="F19" s="39"/>
      <c r="G19" s="158">
        <v>0</v>
      </c>
      <c r="H19" s="158"/>
      <c r="I19" s="158">
        <v>0</v>
      </c>
      <c r="J19" s="158"/>
      <c r="K19" s="158">
        <v>0</v>
      </c>
      <c r="L19" s="231"/>
      <c r="M19" s="158">
        <v>530011781</v>
      </c>
      <c r="N19" s="158"/>
      <c r="O19" s="158">
        <v>0</v>
      </c>
      <c r="P19" s="231"/>
      <c r="Q19" s="158">
        <v>0</v>
      </c>
      <c r="R19" s="232"/>
      <c r="S19" s="232">
        <f>SUM(O19:Q19)</f>
        <v>0</v>
      </c>
      <c r="T19" s="231"/>
      <c r="U19" s="233">
        <f>SUM(G19:M19,S19)</f>
        <v>530011781</v>
      </c>
    </row>
    <row r="20" spans="1:21" ht="20.100000000000001" customHeight="1">
      <c r="A20" s="160" t="s">
        <v>189</v>
      </c>
      <c r="E20" s="39"/>
      <c r="F20" s="39"/>
      <c r="G20" s="234">
        <v>0</v>
      </c>
      <c r="H20" s="158"/>
      <c r="I20" s="234">
        <v>0</v>
      </c>
      <c r="J20" s="158"/>
      <c r="K20" s="234">
        <v>0</v>
      </c>
      <c r="L20" s="231"/>
      <c r="M20" s="234">
        <v>0</v>
      </c>
      <c r="N20" s="158"/>
      <c r="O20" s="234">
        <v>-1707128</v>
      </c>
      <c r="P20" s="231"/>
      <c r="Q20" s="234">
        <v>0</v>
      </c>
      <c r="R20" s="232"/>
      <c r="S20" s="235">
        <f>SUM(O20:Q20)</f>
        <v>-1707128</v>
      </c>
      <c r="T20" s="231"/>
      <c r="U20" s="236">
        <f>SUM(G20:M20,S20)</f>
        <v>-1707128</v>
      </c>
    </row>
    <row r="21" spans="1:21" ht="8.1" customHeight="1">
      <c r="E21" s="39"/>
      <c r="F21" s="39"/>
      <c r="G21" s="158"/>
      <c r="H21" s="158"/>
      <c r="I21" s="158"/>
      <c r="J21" s="158"/>
      <c r="K21" s="158"/>
      <c r="L21" s="231"/>
      <c r="M21" s="158"/>
      <c r="N21" s="158"/>
      <c r="O21" s="158"/>
      <c r="P21" s="231"/>
      <c r="Q21" s="158"/>
      <c r="R21" s="158"/>
      <c r="S21" s="232"/>
      <c r="T21" s="231"/>
      <c r="U21" s="233"/>
    </row>
    <row r="22" spans="1:21" ht="20.100000000000001" customHeight="1" thickBot="1">
      <c r="A22" s="20" t="s">
        <v>264</v>
      </c>
      <c r="G22" s="237">
        <f>SUM(G14:G20)</f>
        <v>6031000000</v>
      </c>
      <c r="H22" s="231"/>
      <c r="I22" s="237">
        <f>SUM(I14:I20)</f>
        <v>66761460014</v>
      </c>
      <c r="J22" s="231"/>
      <c r="K22" s="237">
        <f>SUM(K14:K20)</f>
        <v>632000000</v>
      </c>
      <c r="L22" s="231"/>
      <c r="M22" s="237">
        <f>SUM(M14:M20)</f>
        <v>4504115549</v>
      </c>
      <c r="N22" s="231"/>
      <c r="O22" s="237">
        <f>SUM(O14:O20)</f>
        <v>10666074</v>
      </c>
      <c r="P22" s="231"/>
      <c r="Q22" s="237">
        <f>SUM(Q14:Q20)</f>
        <v>-39123951</v>
      </c>
      <c r="R22" s="231"/>
      <c r="S22" s="237">
        <f>SUM(S14:S20)</f>
        <v>-28457877</v>
      </c>
      <c r="T22" s="231"/>
      <c r="U22" s="237">
        <f>SUM(U14:U20)</f>
        <v>77900117686</v>
      </c>
    </row>
    <row r="23" spans="1:21" ht="20.100000000000001" customHeight="1" thickTop="1">
      <c r="A23" s="20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</row>
    <row r="24" spans="1:21" ht="20.100000000000001" customHeight="1">
      <c r="A24" s="20" t="s">
        <v>190</v>
      </c>
      <c r="B24" s="20"/>
      <c r="G24" s="158">
        <v>6031000000</v>
      </c>
      <c r="H24" s="158"/>
      <c r="I24" s="158">
        <v>66761460014</v>
      </c>
      <c r="J24" s="158"/>
      <c r="K24" s="158">
        <v>632000000</v>
      </c>
      <c r="L24" s="233"/>
      <c r="M24" s="158">
        <v>10598049840</v>
      </c>
      <c r="N24" s="158"/>
      <c r="O24" s="158">
        <v>11854476</v>
      </c>
      <c r="P24" s="233"/>
      <c r="Q24" s="158">
        <v>-39123951</v>
      </c>
      <c r="R24" s="158"/>
      <c r="S24" s="158">
        <v>-27269475</v>
      </c>
      <c r="T24" s="233"/>
      <c r="U24" s="158">
        <v>83995240379</v>
      </c>
    </row>
    <row r="25" spans="1:21" ht="8.1" customHeight="1">
      <c r="A25" s="157"/>
      <c r="B25" s="20"/>
      <c r="G25" s="158"/>
      <c r="H25" s="158"/>
      <c r="I25" s="158"/>
      <c r="J25" s="158"/>
      <c r="K25" s="158"/>
      <c r="L25" s="233"/>
      <c r="M25" s="158"/>
      <c r="N25" s="158"/>
      <c r="O25" s="158"/>
      <c r="P25" s="233"/>
      <c r="Q25" s="158"/>
      <c r="R25" s="158"/>
      <c r="S25" s="158"/>
      <c r="T25" s="233"/>
      <c r="U25" s="233"/>
    </row>
    <row r="26" spans="1:21" ht="20.100000000000001" customHeight="1">
      <c r="A26" s="20" t="s">
        <v>188</v>
      </c>
      <c r="B26" s="20"/>
      <c r="G26" s="158"/>
      <c r="H26" s="158"/>
      <c r="I26" s="158"/>
      <c r="J26" s="158"/>
      <c r="K26" s="158"/>
      <c r="L26" s="233"/>
      <c r="M26" s="158"/>
      <c r="N26" s="158"/>
      <c r="O26" s="158"/>
      <c r="P26" s="233"/>
      <c r="Q26" s="158"/>
      <c r="R26" s="158"/>
      <c r="S26" s="158"/>
      <c r="T26" s="233"/>
      <c r="U26" s="158"/>
    </row>
    <row r="27" spans="1:21" ht="8.1" customHeight="1">
      <c r="A27" s="157"/>
      <c r="B27" s="20"/>
      <c r="G27" s="158"/>
      <c r="H27" s="158"/>
      <c r="I27" s="158"/>
      <c r="J27" s="158"/>
      <c r="K27" s="158"/>
      <c r="L27" s="233"/>
      <c r="M27" s="158"/>
      <c r="N27" s="158"/>
      <c r="O27" s="158"/>
      <c r="P27" s="233"/>
      <c r="Q27" s="158"/>
      <c r="R27" s="158"/>
      <c r="S27" s="158"/>
      <c r="T27" s="233"/>
      <c r="U27" s="233"/>
    </row>
    <row r="28" spans="1:21" ht="20.100000000000001" customHeight="1">
      <c r="A28" s="28" t="s">
        <v>172</v>
      </c>
      <c r="B28" s="20"/>
      <c r="E28" s="49">
        <v>20</v>
      </c>
      <c r="F28" s="39"/>
      <c r="G28" s="158">
        <v>0</v>
      </c>
      <c r="H28" s="158"/>
      <c r="I28" s="158">
        <v>0</v>
      </c>
      <c r="J28" s="158"/>
      <c r="K28" s="158">
        <v>0</v>
      </c>
      <c r="L28" s="231"/>
      <c r="M28" s="158">
        <v>-6694383006</v>
      </c>
      <c r="N28" s="158"/>
      <c r="O28" s="158">
        <v>0</v>
      </c>
      <c r="P28" s="231"/>
      <c r="Q28" s="158">
        <v>0</v>
      </c>
      <c r="R28" s="232"/>
      <c r="S28" s="232">
        <f>SUM(O28:Q28)</f>
        <v>0</v>
      </c>
      <c r="T28" s="231"/>
      <c r="U28" s="233">
        <f>SUM(G28:M28,S28)</f>
        <v>-6694383006</v>
      </c>
    </row>
    <row r="29" spans="1:21" ht="20.100000000000001" customHeight="1">
      <c r="A29" s="160" t="s">
        <v>176</v>
      </c>
      <c r="B29" s="20"/>
      <c r="E29" s="39"/>
      <c r="F29" s="39"/>
      <c r="G29" s="158">
        <v>0</v>
      </c>
      <c r="H29" s="158"/>
      <c r="I29" s="158">
        <v>0</v>
      </c>
      <c r="J29" s="158"/>
      <c r="K29" s="158">
        <v>0</v>
      </c>
      <c r="L29" s="231"/>
      <c r="M29" s="158">
        <v>801251273</v>
      </c>
      <c r="N29" s="158"/>
      <c r="O29" s="158">
        <v>0</v>
      </c>
      <c r="P29" s="231"/>
      <c r="Q29" s="158">
        <v>0</v>
      </c>
      <c r="R29" s="232"/>
      <c r="S29" s="232">
        <f>SUM(O29:Q29)</f>
        <v>0</v>
      </c>
      <c r="T29" s="231"/>
      <c r="U29" s="233">
        <f>SUM(G29:M29,S29)</f>
        <v>801251273</v>
      </c>
    </row>
    <row r="30" spans="1:21" ht="20.100000000000001" customHeight="1">
      <c r="A30" s="160" t="s">
        <v>276</v>
      </c>
      <c r="E30" s="39"/>
      <c r="F30" s="39"/>
      <c r="G30" s="234">
        <v>0</v>
      </c>
      <c r="H30" s="158"/>
      <c r="I30" s="234">
        <v>0</v>
      </c>
      <c r="J30" s="158"/>
      <c r="K30" s="234">
        <v>0</v>
      </c>
      <c r="L30" s="231"/>
      <c r="M30" s="234">
        <v>0</v>
      </c>
      <c r="N30" s="158"/>
      <c r="O30" s="234">
        <v>505534</v>
      </c>
      <c r="P30" s="231"/>
      <c r="Q30" s="234">
        <v>0</v>
      </c>
      <c r="R30" s="232"/>
      <c r="S30" s="235">
        <f>SUM(O30:Q30)</f>
        <v>505534</v>
      </c>
      <c r="T30" s="231"/>
      <c r="U30" s="236">
        <f>SUM(G30:M30,S30)</f>
        <v>505534</v>
      </c>
    </row>
    <row r="31" spans="1:21" ht="8.1" customHeight="1">
      <c r="E31" s="39"/>
      <c r="F31" s="39"/>
      <c r="G31" s="158"/>
      <c r="H31" s="158"/>
      <c r="I31" s="158"/>
      <c r="J31" s="158"/>
      <c r="K31" s="158"/>
      <c r="L31" s="231"/>
      <c r="M31" s="158"/>
      <c r="N31" s="158"/>
      <c r="O31" s="158"/>
      <c r="P31" s="231"/>
      <c r="Q31" s="158"/>
      <c r="R31" s="158"/>
      <c r="S31" s="158"/>
      <c r="T31" s="231"/>
      <c r="U31" s="233"/>
    </row>
    <row r="32" spans="1:21" ht="20.100000000000001" customHeight="1" thickBot="1">
      <c r="A32" s="20" t="s">
        <v>265</v>
      </c>
      <c r="G32" s="237">
        <f>SUM(G24:G30)</f>
        <v>6031000000</v>
      </c>
      <c r="H32" s="231"/>
      <c r="I32" s="237">
        <f>SUM(I24:I30)</f>
        <v>66761460014</v>
      </c>
      <c r="J32" s="231"/>
      <c r="K32" s="237">
        <f>SUM(K24:K30)</f>
        <v>632000000</v>
      </c>
      <c r="L32" s="231"/>
      <c r="M32" s="237">
        <f>SUM(M24:M30)</f>
        <v>4704918107</v>
      </c>
      <c r="N32" s="231"/>
      <c r="O32" s="237">
        <f>SUM(O24:O30)</f>
        <v>12360010</v>
      </c>
      <c r="P32" s="231"/>
      <c r="Q32" s="237">
        <f>SUM(Q24:Q30)</f>
        <v>-39123951</v>
      </c>
      <c r="R32" s="231"/>
      <c r="S32" s="237">
        <f>SUM(S24:S30)</f>
        <v>-26763941</v>
      </c>
      <c r="T32" s="231"/>
      <c r="U32" s="237">
        <f>SUM(U24:U30)</f>
        <v>78102614180</v>
      </c>
    </row>
    <row r="33" spans="1:21" ht="18" customHeight="1" thickTop="1">
      <c r="A33" s="20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</row>
    <row r="34" spans="1:21" ht="18" customHeight="1">
      <c r="A34" s="20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</row>
    <row r="35" spans="1:21" ht="17.25" customHeight="1">
      <c r="A35" s="20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</row>
    <row r="36" spans="1:21" ht="21.95" customHeight="1">
      <c r="A36" s="99" t="str">
        <f>'10'!A49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6" s="99"/>
      <c r="C36" s="99"/>
      <c r="D36" s="238"/>
      <c r="E36" s="99"/>
      <c r="F36" s="99"/>
      <c r="G36" s="99"/>
      <c r="H36" s="99"/>
      <c r="I36" s="99"/>
      <c r="J36" s="99"/>
      <c r="K36" s="99"/>
      <c r="L36" s="99"/>
      <c r="M36" s="130"/>
      <c r="N36" s="99"/>
      <c r="O36" s="99"/>
      <c r="P36" s="99"/>
      <c r="Q36" s="99"/>
      <c r="R36" s="99"/>
      <c r="S36" s="99"/>
      <c r="T36" s="99"/>
      <c r="U36" s="239"/>
    </row>
  </sheetData>
  <mergeCells count="4">
    <mergeCell ref="G5:U5"/>
    <mergeCell ref="K7:M7"/>
    <mergeCell ref="O7:Q7"/>
    <mergeCell ref="O6:S6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48465-208E-4E29-BBD6-60F68EF86968}">
  <sheetPr codeName="Sheet5">
    <tabColor theme="9" tint="0.59999389629810485"/>
  </sheetPr>
  <dimension ref="A1:M153"/>
  <sheetViews>
    <sheetView zoomScale="85" zoomScaleNormal="85" zoomScaleSheetLayoutView="110" workbookViewId="0"/>
  </sheetViews>
  <sheetFormatPr defaultColWidth="9.42578125" defaultRowHeight="20.100000000000001" customHeight="1"/>
  <cols>
    <col min="1" max="2" width="1.42578125" style="178" customWidth="1"/>
    <col min="3" max="3" width="39" style="178" customWidth="1"/>
    <col min="4" max="4" width="2.5703125" style="172" customWidth="1"/>
    <col min="5" max="5" width="8.140625" style="173" bestFit="1" customWidth="1"/>
    <col min="6" max="6" width="0.5703125" style="174" customWidth="1"/>
    <col min="7" max="7" width="14.28515625" style="177" customWidth="1"/>
    <col min="8" max="8" width="0.5703125" style="175" customWidth="1"/>
    <col min="9" max="9" width="14.28515625" style="177" customWidth="1"/>
    <col min="10" max="10" width="0.5703125" style="175" customWidth="1"/>
    <col min="11" max="11" width="14.28515625" style="177" customWidth="1"/>
    <col min="12" max="12" width="0.5703125" style="175" customWidth="1"/>
    <col min="13" max="13" width="14.28515625" style="177" customWidth="1"/>
    <col min="14" max="16384" width="9.42578125" style="176"/>
  </cols>
  <sheetData>
    <row r="1" spans="1:13" ht="21.75" customHeight="1">
      <c r="A1" s="171" t="str">
        <f>'11'!A1</f>
        <v>บริษัท เซ็นทรัล รีเทล คอร์ปอเรชั่น จำกัด (มหาชน)</v>
      </c>
      <c r="B1" s="171"/>
      <c r="C1" s="171"/>
      <c r="G1" s="67"/>
      <c r="I1" s="67"/>
      <c r="K1" s="67"/>
      <c r="M1" s="67" t="s">
        <v>4</v>
      </c>
    </row>
    <row r="2" spans="1:13" ht="21.75" customHeight="1">
      <c r="A2" s="171" t="s">
        <v>191</v>
      </c>
      <c r="B2" s="171"/>
      <c r="C2" s="171"/>
    </row>
    <row r="3" spans="1:13" ht="21.75" customHeight="1">
      <c r="A3" s="243" t="str">
        <f>'Thai8-9'!A3</f>
        <v>สำหรับรอบระยะเวลาหกเดือนสิ้นสุดวันที่ 30 มิถุนายน พ.ศ. 2569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13" ht="16.5" customHeight="1">
      <c r="A4" s="171"/>
      <c r="B4" s="171"/>
      <c r="C4" s="171"/>
    </row>
    <row r="5" spans="1:13" ht="18.600000000000001" customHeight="1">
      <c r="A5" s="171"/>
      <c r="B5" s="171"/>
      <c r="G5" s="242" t="s">
        <v>2</v>
      </c>
      <c r="H5" s="242"/>
      <c r="I5" s="242"/>
      <c r="J5" s="27"/>
      <c r="K5" s="242" t="s">
        <v>3</v>
      </c>
      <c r="L5" s="242"/>
      <c r="M5" s="242"/>
    </row>
    <row r="6" spans="1:13" ht="18.600000000000001" customHeight="1">
      <c r="D6" s="179"/>
      <c r="E6" s="180"/>
      <c r="F6" s="181"/>
      <c r="G6" s="140" t="s">
        <v>7</v>
      </c>
      <c r="H6" s="29"/>
      <c r="I6" s="140" t="s">
        <v>8</v>
      </c>
      <c r="J6" s="30"/>
      <c r="K6" s="140" t="s">
        <v>7</v>
      </c>
      <c r="L6" s="29"/>
      <c r="M6" s="140" t="s">
        <v>8</v>
      </c>
    </row>
    <row r="7" spans="1:13" ht="18.600000000000001" customHeight="1">
      <c r="D7" s="179"/>
      <c r="E7" s="182" t="s">
        <v>9</v>
      </c>
      <c r="F7" s="181"/>
      <c r="G7" s="156" t="s">
        <v>10</v>
      </c>
      <c r="H7" s="29"/>
      <c r="I7" s="156" t="s">
        <v>10</v>
      </c>
      <c r="J7" s="183"/>
      <c r="K7" s="156" t="s">
        <v>10</v>
      </c>
      <c r="L7" s="29"/>
      <c r="M7" s="156" t="s">
        <v>10</v>
      </c>
    </row>
    <row r="8" spans="1:13" ht="18.600000000000001" customHeight="1">
      <c r="D8" s="179"/>
      <c r="E8" s="184"/>
      <c r="F8" s="181"/>
      <c r="G8" s="5"/>
      <c r="H8" s="29"/>
      <c r="I8" s="5"/>
      <c r="J8" s="183"/>
      <c r="K8" s="5"/>
      <c r="L8" s="29"/>
      <c r="M8" s="5"/>
    </row>
    <row r="9" spans="1:13" ht="18.600000000000001" customHeight="1">
      <c r="A9" s="1" t="s">
        <v>192</v>
      </c>
      <c r="D9" s="179"/>
      <c r="E9" s="184"/>
      <c r="F9" s="181"/>
      <c r="G9" s="5"/>
      <c r="H9" s="29"/>
      <c r="J9" s="83"/>
      <c r="K9" s="6"/>
      <c r="L9" s="83"/>
    </row>
    <row r="10" spans="1:13" ht="18.600000000000001" customHeight="1">
      <c r="A10" s="7" t="s">
        <v>176</v>
      </c>
      <c r="D10" s="179"/>
      <c r="E10" s="184"/>
      <c r="F10" s="181"/>
      <c r="G10" s="6"/>
      <c r="H10" s="83"/>
      <c r="I10" s="6"/>
      <c r="J10" s="83"/>
      <c r="K10" s="6"/>
      <c r="L10" s="83"/>
      <c r="M10" s="6"/>
    </row>
    <row r="11" spans="1:13" ht="18.600000000000001" customHeight="1">
      <c r="A11" s="7"/>
      <c r="C11" s="178" t="s">
        <v>108</v>
      </c>
      <c r="D11" s="179"/>
      <c r="E11" s="184"/>
      <c r="F11" s="181"/>
      <c r="G11" s="6">
        <v>5017143743</v>
      </c>
      <c r="H11" s="83"/>
      <c r="I11" s="6">
        <v>3410518325</v>
      </c>
      <c r="J11" s="83"/>
      <c r="K11" s="6">
        <v>801251273</v>
      </c>
      <c r="L11" s="83"/>
      <c r="M11" s="6">
        <v>530011781</v>
      </c>
    </row>
    <row r="12" spans="1:13" ht="18.600000000000001" customHeight="1">
      <c r="A12" s="7"/>
      <c r="C12" s="178" t="s">
        <v>193</v>
      </c>
      <c r="D12" s="179"/>
      <c r="E12" s="184"/>
      <c r="F12" s="181"/>
      <c r="G12" s="161">
        <v>0</v>
      </c>
      <c r="H12" s="83"/>
      <c r="I12" s="161">
        <v>301791565</v>
      </c>
      <c r="J12" s="83"/>
      <c r="K12" s="161">
        <v>0</v>
      </c>
      <c r="L12" s="83"/>
      <c r="M12" s="161">
        <v>0</v>
      </c>
    </row>
    <row r="13" spans="1:13" ht="6" customHeight="1">
      <c r="A13" s="7"/>
      <c r="D13" s="179"/>
      <c r="E13" s="184"/>
      <c r="F13" s="181"/>
      <c r="G13" s="6"/>
      <c r="H13" s="83"/>
      <c r="I13" s="6"/>
      <c r="J13" s="83"/>
      <c r="K13" s="6"/>
      <c r="L13" s="83"/>
      <c r="M13" s="6"/>
    </row>
    <row r="14" spans="1:13" ht="18.600000000000001" customHeight="1">
      <c r="A14" s="7" t="s">
        <v>299</v>
      </c>
      <c r="D14" s="179"/>
      <c r="E14" s="184"/>
      <c r="F14" s="181"/>
      <c r="G14" s="6">
        <f>SUM(G11:G12)</f>
        <v>5017143743</v>
      </c>
      <c r="H14" s="83"/>
      <c r="I14" s="6">
        <f>SUM(I11:I12)</f>
        <v>3712309890</v>
      </c>
      <c r="J14" s="83"/>
      <c r="K14" s="6">
        <f>SUM(K11:K12)</f>
        <v>801251273</v>
      </c>
      <c r="L14" s="83"/>
      <c r="M14" s="6">
        <f>SUM(M11:M12)</f>
        <v>530011781</v>
      </c>
    </row>
    <row r="15" spans="1:13" ht="18.600000000000001" customHeight="1">
      <c r="A15" s="185" t="s">
        <v>304</v>
      </c>
      <c r="D15" s="179"/>
      <c r="E15" s="184"/>
      <c r="F15" s="181"/>
      <c r="G15" s="6"/>
      <c r="H15" s="83"/>
      <c r="I15" s="6"/>
      <c r="J15" s="83"/>
      <c r="K15" s="6"/>
      <c r="L15" s="83"/>
      <c r="M15" s="6"/>
    </row>
    <row r="16" spans="1:13" ht="18.600000000000001" customHeight="1">
      <c r="A16" s="185"/>
      <c r="B16" s="178" t="s">
        <v>194</v>
      </c>
      <c r="D16" s="179"/>
      <c r="E16" s="184"/>
      <c r="F16" s="181"/>
      <c r="G16" s="6"/>
      <c r="H16" s="83"/>
    </row>
    <row r="17" spans="1:13" ht="18.600000000000001" customHeight="1">
      <c r="A17" s="185"/>
      <c r="C17" s="178" t="s">
        <v>195</v>
      </c>
      <c r="D17" s="179"/>
      <c r="E17" s="184"/>
      <c r="F17" s="181"/>
      <c r="G17" s="6">
        <v>1380997290</v>
      </c>
      <c r="H17" s="83"/>
      <c r="I17" s="6">
        <v>1323361400</v>
      </c>
      <c r="J17" s="83"/>
      <c r="K17" s="6">
        <v>-3808239</v>
      </c>
      <c r="L17" s="83"/>
      <c r="M17" s="6">
        <v>-21897692</v>
      </c>
    </row>
    <row r="18" spans="1:13" ht="18.600000000000001" customHeight="1">
      <c r="A18" s="32"/>
      <c r="B18" s="176"/>
      <c r="C18" s="32" t="s">
        <v>105</v>
      </c>
      <c r="D18" s="179"/>
      <c r="E18" s="184"/>
      <c r="F18" s="181"/>
      <c r="G18" s="6">
        <v>1594992507</v>
      </c>
      <c r="H18" s="83"/>
      <c r="I18" s="6">
        <v>2198954640</v>
      </c>
      <c r="J18" s="83"/>
      <c r="K18" s="6">
        <v>887190951</v>
      </c>
      <c r="L18" s="83"/>
      <c r="M18" s="6">
        <v>1221668601</v>
      </c>
    </row>
    <row r="19" spans="1:13" ht="18.600000000000001" customHeight="1">
      <c r="A19" s="7"/>
      <c r="B19" s="176"/>
      <c r="C19" s="7" t="s">
        <v>196</v>
      </c>
      <c r="D19" s="179"/>
      <c r="E19" s="186" t="s">
        <v>197</v>
      </c>
      <c r="F19" s="181"/>
      <c r="G19" s="6">
        <v>7844069281</v>
      </c>
      <c r="H19" s="83"/>
      <c r="I19" s="6">
        <v>9042694296</v>
      </c>
      <c r="J19" s="83"/>
      <c r="K19" s="6">
        <v>32105934</v>
      </c>
      <c r="L19" s="83"/>
      <c r="M19" s="6">
        <v>36699844</v>
      </c>
    </row>
    <row r="20" spans="1:13" ht="18.600000000000001" customHeight="1">
      <c r="A20" s="32"/>
      <c r="B20" s="176"/>
      <c r="C20" s="32" t="s">
        <v>198</v>
      </c>
      <c r="D20" s="179"/>
      <c r="E20" s="184"/>
      <c r="F20" s="181"/>
      <c r="G20" s="6">
        <v>24067784</v>
      </c>
      <c r="H20" s="83"/>
      <c r="I20" s="6">
        <v>-16108687</v>
      </c>
      <c r="J20" s="83"/>
      <c r="K20" s="6">
        <v>5291963</v>
      </c>
      <c r="L20" s="83"/>
      <c r="M20" s="6">
        <v>-195695</v>
      </c>
    </row>
    <row r="21" spans="1:13" ht="18.600000000000001" customHeight="1">
      <c r="A21" s="7"/>
      <c r="B21" s="176"/>
      <c r="C21" s="7" t="s">
        <v>199</v>
      </c>
      <c r="D21" s="179"/>
      <c r="E21" s="187"/>
      <c r="F21" s="181"/>
      <c r="G21" s="6">
        <v>83570152</v>
      </c>
      <c r="H21" s="83"/>
      <c r="I21" s="6">
        <v>-64850591</v>
      </c>
      <c r="J21" s="83"/>
      <c r="K21" s="6">
        <v>0</v>
      </c>
      <c r="L21" s="83"/>
      <c r="M21" s="6">
        <v>0</v>
      </c>
    </row>
    <row r="22" spans="1:13" ht="18.600000000000001" customHeight="1">
      <c r="C22" s="32" t="s">
        <v>200</v>
      </c>
      <c r="D22" s="179"/>
      <c r="E22" s="184"/>
      <c r="F22" s="181"/>
      <c r="G22" s="6">
        <v>-1715533</v>
      </c>
      <c r="H22" s="83"/>
      <c r="I22" s="6">
        <v>0</v>
      </c>
      <c r="J22" s="83"/>
      <c r="K22" s="6">
        <v>0</v>
      </c>
      <c r="L22" s="83"/>
      <c r="M22" s="6">
        <v>0</v>
      </c>
    </row>
    <row r="23" spans="1:13" ht="18.600000000000001" customHeight="1">
      <c r="A23" s="32"/>
      <c r="B23" s="176"/>
      <c r="C23" s="32" t="s">
        <v>254</v>
      </c>
      <c r="D23" s="179"/>
      <c r="E23" s="184"/>
      <c r="F23" s="181"/>
      <c r="G23" s="6">
        <v>81145234</v>
      </c>
      <c r="H23" s="83"/>
      <c r="I23" s="6">
        <v>139355800</v>
      </c>
      <c r="J23" s="83"/>
      <c r="K23" s="6">
        <v>277552176</v>
      </c>
      <c r="L23" s="83"/>
      <c r="M23" s="6">
        <v>12235856</v>
      </c>
    </row>
    <row r="24" spans="1:13" ht="18.600000000000001" customHeight="1">
      <c r="A24" s="32"/>
      <c r="B24" s="176"/>
      <c r="C24" s="32" t="s">
        <v>201</v>
      </c>
      <c r="D24" s="179"/>
      <c r="E24" s="184"/>
      <c r="F24" s="181"/>
      <c r="G24" s="6">
        <v>-28156981</v>
      </c>
      <c r="H24" s="83"/>
      <c r="I24" s="6">
        <v>139221701</v>
      </c>
      <c r="J24" s="83"/>
      <c r="K24" s="6">
        <v>4801340</v>
      </c>
      <c r="L24" s="83"/>
      <c r="M24" s="6">
        <v>118080754</v>
      </c>
    </row>
    <row r="25" spans="1:13" ht="18.600000000000001" customHeight="1">
      <c r="A25" s="32"/>
      <c r="B25" s="176"/>
      <c r="C25" s="32" t="s">
        <v>106</v>
      </c>
      <c r="D25" s="179"/>
      <c r="E25" s="188">
        <v>9</v>
      </c>
      <c r="F25" s="181"/>
      <c r="G25" s="6">
        <v>-281205790</v>
      </c>
      <c r="H25" s="83"/>
      <c r="I25" s="6">
        <v>-245803337</v>
      </c>
      <c r="J25" s="83"/>
      <c r="K25" s="6">
        <v>0</v>
      </c>
      <c r="L25" s="83"/>
      <c r="M25" s="6">
        <v>0</v>
      </c>
    </row>
    <row r="26" spans="1:13" ht="18.600000000000001" customHeight="1">
      <c r="A26" s="176"/>
      <c r="C26" s="32" t="s">
        <v>202</v>
      </c>
      <c r="D26" s="179"/>
      <c r="E26" s="184"/>
      <c r="F26" s="181"/>
      <c r="G26" s="6">
        <v>489815955</v>
      </c>
      <c r="H26" s="83"/>
      <c r="I26" s="6">
        <v>435289242</v>
      </c>
      <c r="J26" s="83"/>
      <c r="K26" s="6">
        <v>0</v>
      </c>
      <c r="L26" s="83"/>
      <c r="M26" s="6">
        <v>0</v>
      </c>
    </row>
    <row r="27" spans="1:13" ht="18.600000000000001" customHeight="1">
      <c r="A27" s="176"/>
      <c r="C27" s="32" t="s">
        <v>203</v>
      </c>
      <c r="D27" s="179"/>
      <c r="E27" s="184"/>
      <c r="F27" s="181"/>
      <c r="G27" s="6"/>
      <c r="H27" s="83"/>
      <c r="I27" s="6"/>
      <c r="J27" s="83"/>
      <c r="K27" s="6"/>
      <c r="L27" s="83"/>
      <c r="M27" s="6"/>
    </row>
    <row r="28" spans="1:13" ht="18.600000000000001" customHeight="1">
      <c r="C28" s="32" t="s">
        <v>289</v>
      </c>
      <c r="D28" s="179"/>
      <c r="E28" s="184"/>
      <c r="F28" s="181"/>
      <c r="G28" s="6"/>
      <c r="H28" s="83"/>
    </row>
    <row r="29" spans="1:13" ht="18.600000000000001" customHeight="1">
      <c r="C29" s="32" t="s">
        <v>204</v>
      </c>
      <c r="D29" s="179"/>
      <c r="E29" s="184"/>
      <c r="F29" s="181"/>
      <c r="G29" s="6">
        <v>1020010</v>
      </c>
      <c r="H29" s="83"/>
      <c r="I29" s="6">
        <v>126691482</v>
      </c>
      <c r="J29" s="83"/>
      <c r="K29" s="6">
        <v>-10362</v>
      </c>
      <c r="L29" s="83"/>
      <c r="M29" s="6">
        <v>-42013</v>
      </c>
    </row>
    <row r="30" spans="1:13" ht="18.600000000000001" customHeight="1">
      <c r="C30" s="32" t="s">
        <v>288</v>
      </c>
      <c r="D30" s="179"/>
      <c r="E30" s="188">
        <v>9</v>
      </c>
      <c r="F30" s="181"/>
      <c r="G30" s="6">
        <v>79089437</v>
      </c>
      <c r="H30" s="83"/>
      <c r="I30" s="6">
        <v>0</v>
      </c>
      <c r="J30" s="83"/>
      <c r="K30" s="6">
        <v>0</v>
      </c>
      <c r="L30" s="83"/>
      <c r="M30" s="6">
        <v>0</v>
      </c>
    </row>
    <row r="31" spans="1:13" ht="18.600000000000001" customHeight="1">
      <c r="C31" s="32" t="s">
        <v>205</v>
      </c>
      <c r="D31" s="179"/>
      <c r="E31" s="184"/>
      <c r="F31" s="181"/>
      <c r="G31" s="6">
        <v>-210947336</v>
      </c>
      <c r="H31" s="83"/>
      <c r="I31" s="6">
        <v>-216546309</v>
      </c>
      <c r="J31" s="83"/>
      <c r="K31" s="6">
        <v>0</v>
      </c>
      <c r="L31" s="83"/>
      <c r="M31" s="6">
        <v>0</v>
      </c>
    </row>
    <row r="32" spans="1:13" ht="18.600000000000001" customHeight="1">
      <c r="C32" s="32" t="s">
        <v>62</v>
      </c>
      <c r="D32" s="179"/>
      <c r="E32" s="184"/>
      <c r="F32" s="181"/>
      <c r="G32" s="6">
        <v>143968709</v>
      </c>
      <c r="H32" s="83"/>
      <c r="I32" s="6">
        <v>158058941</v>
      </c>
      <c r="J32" s="83"/>
      <c r="K32" s="6">
        <v>6998011</v>
      </c>
      <c r="L32" s="83"/>
      <c r="M32" s="6">
        <v>7458464</v>
      </c>
    </row>
    <row r="33" spans="1:13" ht="18.600000000000001" customHeight="1">
      <c r="C33" s="117" t="s">
        <v>228</v>
      </c>
      <c r="D33" s="179"/>
      <c r="E33" s="184"/>
      <c r="F33" s="181"/>
      <c r="G33" s="6">
        <v>-248212282</v>
      </c>
      <c r="H33" s="83"/>
      <c r="I33" s="6">
        <v>-21980476</v>
      </c>
      <c r="J33" s="83"/>
      <c r="K33" s="6">
        <v>-1105230361</v>
      </c>
      <c r="L33" s="83"/>
      <c r="M33" s="6">
        <v>-1046504450</v>
      </c>
    </row>
    <row r="34" spans="1:13" ht="18.600000000000001" customHeight="1">
      <c r="C34" s="7" t="s">
        <v>206</v>
      </c>
      <c r="D34" s="179"/>
      <c r="E34" s="184"/>
      <c r="F34" s="181"/>
      <c r="G34" s="161">
        <v>-130019957</v>
      </c>
      <c r="H34" s="83"/>
      <c r="I34" s="161">
        <v>-118885516</v>
      </c>
      <c r="J34" s="83"/>
      <c r="K34" s="161">
        <v>-418614331</v>
      </c>
      <c r="L34" s="83"/>
      <c r="M34" s="161">
        <v>-526753673</v>
      </c>
    </row>
    <row r="35" spans="1:13" ht="6" customHeight="1">
      <c r="C35" s="7"/>
      <c r="D35" s="179"/>
      <c r="E35" s="184"/>
      <c r="F35" s="181"/>
      <c r="G35" s="6"/>
      <c r="H35" s="83"/>
      <c r="I35" s="6"/>
      <c r="J35" s="83"/>
      <c r="K35" s="6"/>
      <c r="M35" s="6"/>
    </row>
    <row r="36" spans="1:13" ht="18.600000000000001" customHeight="1">
      <c r="A36" s="185" t="s">
        <v>207</v>
      </c>
      <c r="B36" s="185"/>
      <c r="D36" s="179"/>
      <c r="E36" s="184"/>
      <c r="F36" s="181"/>
      <c r="G36" s="6"/>
      <c r="H36" s="83"/>
      <c r="I36" s="189"/>
      <c r="J36" s="189"/>
      <c r="K36" s="189"/>
      <c r="L36" s="189"/>
      <c r="M36" s="189"/>
    </row>
    <row r="37" spans="1:13" ht="18.600000000000001" customHeight="1">
      <c r="A37" s="185"/>
      <c r="B37" s="185" t="s">
        <v>208</v>
      </c>
      <c r="D37" s="179"/>
      <c r="E37" s="184"/>
      <c r="F37" s="181"/>
      <c r="G37" s="6">
        <f>SUM(G14:G34)</f>
        <v>15839622223</v>
      </c>
      <c r="H37" s="83"/>
      <c r="I37" s="6">
        <f>SUM(I14:I34)</f>
        <v>16591762476</v>
      </c>
      <c r="J37" s="83"/>
      <c r="K37" s="6">
        <f>SUM(K14:K34)</f>
        <v>487528355</v>
      </c>
      <c r="M37" s="6">
        <f>SUM(M14:M34)</f>
        <v>330761777</v>
      </c>
    </row>
    <row r="38" spans="1:13" ht="18.600000000000001" customHeight="1">
      <c r="A38" s="176"/>
      <c r="B38" s="32" t="s">
        <v>209</v>
      </c>
      <c r="D38" s="179"/>
      <c r="E38" s="184"/>
      <c r="F38" s="181"/>
      <c r="G38" s="6"/>
      <c r="H38" s="83"/>
      <c r="I38" s="6"/>
      <c r="J38" s="83"/>
      <c r="K38" s="6"/>
      <c r="M38" s="6"/>
    </row>
    <row r="39" spans="1:13" ht="18.600000000000001" customHeight="1">
      <c r="A39" s="176"/>
      <c r="C39" s="7" t="s">
        <v>210</v>
      </c>
      <c r="D39" s="179"/>
      <c r="E39" s="184"/>
      <c r="F39" s="181"/>
      <c r="G39" s="6">
        <v>607732727</v>
      </c>
      <c r="H39" s="83"/>
      <c r="I39" s="6">
        <v>697934092</v>
      </c>
      <c r="J39" s="83"/>
      <c r="K39" s="6">
        <v>-2847998</v>
      </c>
      <c r="L39" s="83"/>
      <c r="M39" s="6">
        <v>-135362650</v>
      </c>
    </row>
    <row r="40" spans="1:13" ht="18.600000000000001" customHeight="1">
      <c r="A40" s="176"/>
      <c r="C40" s="7" t="s">
        <v>211</v>
      </c>
      <c r="D40" s="179"/>
      <c r="E40" s="184"/>
      <c r="F40" s="181"/>
      <c r="G40" s="6">
        <v>959028996</v>
      </c>
      <c r="H40" s="83"/>
      <c r="I40" s="6">
        <v>1038676396</v>
      </c>
      <c r="J40" s="83"/>
      <c r="K40" s="6">
        <v>43351455</v>
      </c>
      <c r="L40" s="83"/>
      <c r="M40" s="6">
        <v>35401183</v>
      </c>
    </row>
    <row r="41" spans="1:13" ht="18.600000000000001" customHeight="1">
      <c r="A41" s="176"/>
      <c r="C41" s="7" t="s">
        <v>212</v>
      </c>
      <c r="D41" s="179"/>
      <c r="E41" s="184"/>
      <c r="F41" s="181"/>
      <c r="G41" s="6">
        <v>771113157</v>
      </c>
      <c r="H41" s="83"/>
      <c r="I41" s="6">
        <v>1565955847</v>
      </c>
      <c r="J41" s="83"/>
      <c r="K41" s="6">
        <v>0</v>
      </c>
      <c r="L41" s="83"/>
      <c r="M41" s="6">
        <v>0</v>
      </c>
    </row>
    <row r="42" spans="1:13" ht="18.600000000000001" customHeight="1">
      <c r="A42" s="176"/>
      <c r="C42" s="7" t="s">
        <v>17</v>
      </c>
      <c r="D42" s="179"/>
      <c r="E42" s="184"/>
      <c r="F42" s="181"/>
      <c r="G42" s="6">
        <v>5051144</v>
      </c>
      <c r="H42" s="83"/>
      <c r="I42" s="6">
        <v>5051144</v>
      </c>
      <c r="J42" s="83"/>
      <c r="K42" s="6">
        <v>0</v>
      </c>
      <c r="L42" s="83"/>
      <c r="M42" s="6">
        <v>0</v>
      </c>
    </row>
    <row r="43" spans="1:13" ht="18.600000000000001" customHeight="1">
      <c r="A43" s="176"/>
      <c r="C43" s="7" t="s">
        <v>22</v>
      </c>
      <c r="D43" s="179"/>
      <c r="E43" s="184"/>
      <c r="F43" s="181"/>
      <c r="G43" s="6">
        <v>353271007</v>
      </c>
      <c r="H43" s="83"/>
      <c r="I43" s="6">
        <v>-57166209</v>
      </c>
      <c r="J43" s="83"/>
      <c r="K43" s="6">
        <v>0</v>
      </c>
      <c r="L43" s="83"/>
      <c r="M43" s="6">
        <v>0</v>
      </c>
    </row>
    <row r="44" spans="1:13" ht="18.600000000000001" customHeight="1">
      <c r="A44" s="176"/>
      <c r="C44" s="7" t="s">
        <v>40</v>
      </c>
      <c r="D44" s="179"/>
      <c r="E44" s="184"/>
      <c r="F44" s="181"/>
      <c r="G44" s="6">
        <v>841764966</v>
      </c>
      <c r="H44" s="83"/>
      <c r="I44" s="6">
        <v>527298849</v>
      </c>
      <c r="J44" s="83"/>
      <c r="K44" s="6">
        <v>80985825</v>
      </c>
      <c r="L44" s="83"/>
      <c r="M44" s="6">
        <v>-18695</v>
      </c>
    </row>
    <row r="45" spans="1:13" ht="18.600000000000001" customHeight="1">
      <c r="A45" s="176"/>
      <c r="C45" s="7" t="s">
        <v>47</v>
      </c>
      <c r="D45" s="179"/>
      <c r="E45" s="184"/>
      <c r="F45" s="181"/>
      <c r="G45" s="6">
        <v>-5388511418</v>
      </c>
      <c r="H45" s="83"/>
      <c r="I45" s="6">
        <v>-5865286042</v>
      </c>
      <c r="J45" s="83"/>
      <c r="K45" s="6">
        <v>0</v>
      </c>
      <c r="L45" s="83"/>
      <c r="M45" s="6">
        <v>0</v>
      </c>
    </row>
    <row r="46" spans="1:13" ht="18.600000000000001" customHeight="1">
      <c r="A46" s="176"/>
      <c r="C46" s="7" t="s">
        <v>48</v>
      </c>
      <c r="D46" s="179"/>
      <c r="E46" s="184"/>
      <c r="F46" s="181"/>
      <c r="G46" s="6">
        <v>-742229184</v>
      </c>
      <c r="H46" s="83"/>
      <c r="I46" s="6">
        <v>-2356246401</v>
      </c>
      <c r="J46" s="83"/>
      <c r="K46" s="6">
        <v>-369592470</v>
      </c>
      <c r="L46" s="83"/>
      <c r="M46" s="6">
        <v>-131335405</v>
      </c>
    </row>
    <row r="47" spans="1:13" ht="18.600000000000001" customHeight="1">
      <c r="A47" s="176"/>
      <c r="C47" s="32" t="s">
        <v>62</v>
      </c>
      <c r="D47" s="179"/>
      <c r="E47" s="184"/>
      <c r="F47" s="181"/>
      <c r="G47" s="6">
        <v>-202819599</v>
      </c>
      <c r="H47" s="83"/>
      <c r="I47" s="6">
        <v>-191837922</v>
      </c>
      <c r="J47" s="83"/>
      <c r="K47" s="6">
        <v>-23065637</v>
      </c>
      <c r="L47" s="83"/>
      <c r="M47" s="6">
        <v>-23981957</v>
      </c>
    </row>
    <row r="48" spans="1:13" ht="18.600000000000001" customHeight="1">
      <c r="A48" s="176"/>
      <c r="C48" s="7" t="s">
        <v>63</v>
      </c>
      <c r="D48" s="179"/>
      <c r="E48" s="184"/>
      <c r="F48" s="181"/>
      <c r="G48" s="6">
        <v>132689013</v>
      </c>
      <c r="H48" s="83"/>
      <c r="I48" s="6">
        <v>116952090</v>
      </c>
      <c r="J48" s="83"/>
      <c r="K48" s="6">
        <v>0</v>
      </c>
      <c r="L48" s="83"/>
      <c r="M48" s="6">
        <v>0</v>
      </c>
    </row>
    <row r="49" spans="1:13" ht="18.600000000000001" customHeight="1">
      <c r="A49" s="176"/>
      <c r="C49" s="7" t="s">
        <v>64</v>
      </c>
      <c r="D49" s="179"/>
      <c r="E49" s="184"/>
      <c r="F49" s="181"/>
      <c r="G49" s="161">
        <v>74685728</v>
      </c>
      <c r="H49" s="83"/>
      <c r="I49" s="161">
        <v>89186723</v>
      </c>
      <c r="J49" s="83"/>
      <c r="K49" s="161">
        <v>-5101798</v>
      </c>
      <c r="L49" s="83"/>
      <c r="M49" s="161">
        <v>645402</v>
      </c>
    </row>
    <row r="50" spans="1:13" ht="6" customHeight="1">
      <c r="C50" s="7"/>
      <c r="D50" s="179"/>
      <c r="E50" s="184"/>
      <c r="F50" s="181"/>
      <c r="G50" s="6"/>
      <c r="H50" s="83"/>
      <c r="I50" s="6"/>
      <c r="J50" s="83"/>
      <c r="K50" s="6"/>
      <c r="M50" s="6"/>
    </row>
    <row r="51" spans="1:13" ht="18.600000000000001" customHeight="1">
      <c r="A51" s="176"/>
      <c r="B51" s="32" t="s">
        <v>301</v>
      </c>
      <c r="D51" s="179"/>
      <c r="E51" s="184"/>
      <c r="F51" s="181"/>
      <c r="G51" s="6">
        <f>SUM(G37:G49)</f>
        <v>13251398760</v>
      </c>
      <c r="H51" s="83"/>
      <c r="I51" s="6">
        <f>SUM(I37:I49)</f>
        <v>12162281043</v>
      </c>
      <c r="J51" s="83"/>
      <c r="K51" s="6">
        <f>SUM(K37:K49)</f>
        <v>211257732</v>
      </c>
      <c r="M51" s="6">
        <f>SUM(M37:M49)</f>
        <v>76109655</v>
      </c>
    </row>
    <row r="52" spans="1:13" ht="18.600000000000001" customHeight="1">
      <c r="A52" s="176"/>
      <c r="C52" s="7" t="s">
        <v>213</v>
      </c>
      <c r="D52" s="179"/>
      <c r="E52" s="184"/>
      <c r="F52" s="181"/>
      <c r="G52" s="161">
        <v>-2748857742</v>
      </c>
      <c r="H52" s="83"/>
      <c r="I52" s="161">
        <v>-1772296771</v>
      </c>
      <c r="J52" s="83"/>
      <c r="K52" s="161">
        <v>-1461328691</v>
      </c>
      <c r="L52" s="83"/>
      <c r="M52" s="161">
        <v>-37942786</v>
      </c>
    </row>
    <row r="53" spans="1:13" ht="6" customHeight="1">
      <c r="C53" s="7"/>
      <c r="D53" s="179"/>
      <c r="E53" s="184"/>
      <c r="F53" s="181"/>
      <c r="G53" s="6"/>
      <c r="H53" s="83"/>
      <c r="I53" s="6"/>
      <c r="J53" s="83"/>
      <c r="K53" s="6"/>
      <c r="M53" s="6"/>
    </row>
    <row r="54" spans="1:13" ht="18.600000000000001" customHeight="1">
      <c r="A54" s="31" t="s">
        <v>305</v>
      </c>
      <c r="D54" s="179"/>
      <c r="E54" s="184"/>
      <c r="F54" s="181"/>
      <c r="G54" s="161">
        <f>SUM(G51:G52)</f>
        <v>10502541018</v>
      </c>
      <c r="H54" s="83"/>
      <c r="I54" s="161">
        <f>SUM(I51:I52)</f>
        <v>10389984272</v>
      </c>
      <c r="J54" s="83"/>
      <c r="K54" s="161">
        <f>SUM(K51:K52)</f>
        <v>-1250070959</v>
      </c>
      <c r="M54" s="161">
        <f>SUM(M51:M52)</f>
        <v>38166869</v>
      </c>
    </row>
    <row r="55" spans="1:13" ht="11.25" customHeight="1">
      <c r="A55" s="31"/>
      <c r="D55" s="179"/>
      <c r="E55" s="184"/>
      <c r="F55" s="181"/>
      <c r="G55" s="6"/>
      <c r="H55" s="83"/>
      <c r="I55" s="6"/>
      <c r="J55" s="83"/>
      <c r="K55" s="6"/>
      <c r="M55" s="6"/>
    </row>
    <row r="56" spans="1:13" ht="22.35" customHeight="1">
      <c r="A56" s="190" t="s">
        <v>25</v>
      </c>
      <c r="B56" s="190"/>
      <c r="C56" s="190"/>
      <c r="D56" s="191"/>
      <c r="E56" s="192"/>
      <c r="F56" s="193"/>
      <c r="G56" s="194"/>
      <c r="H56" s="195"/>
      <c r="I56" s="194"/>
      <c r="J56" s="195"/>
      <c r="K56" s="194"/>
      <c r="L56" s="195"/>
      <c r="M56" s="194"/>
    </row>
    <row r="57" spans="1:13" ht="21.75" customHeight="1">
      <c r="A57" s="171" t="str">
        <f>A1</f>
        <v>บริษัท เซ็นทรัล รีเทล คอร์ปอเรชั่น จำกัด (มหาชน)</v>
      </c>
      <c r="B57" s="171"/>
      <c r="C57" s="171"/>
      <c r="G57" s="67"/>
      <c r="I57" s="67"/>
      <c r="K57" s="67"/>
      <c r="M57" s="67" t="s">
        <v>4</v>
      </c>
    </row>
    <row r="58" spans="1:13" ht="21.75" customHeight="1">
      <c r="A58" s="171" t="str">
        <f>+A2</f>
        <v xml:space="preserve">งบกระแสเงินสด </v>
      </c>
      <c r="B58" s="171"/>
      <c r="C58" s="171"/>
    </row>
    <row r="59" spans="1:13" ht="21.75" customHeight="1">
      <c r="A59" s="243" t="str">
        <f>A3</f>
        <v>สำหรับรอบระยะเวลาหกเดือนสิ้นสุดวันที่ 30 มิถุนายน พ.ศ. 2569</v>
      </c>
      <c r="B59" s="243"/>
      <c r="C59" s="243"/>
      <c r="D59" s="243"/>
      <c r="E59" s="243"/>
      <c r="F59" s="243"/>
      <c r="G59" s="243"/>
      <c r="H59" s="243"/>
      <c r="I59" s="243"/>
      <c r="J59" s="243"/>
      <c r="K59" s="243"/>
      <c r="L59" s="243"/>
      <c r="M59" s="243"/>
    </row>
    <row r="60" spans="1:13" ht="21.75" customHeight="1">
      <c r="A60" s="171"/>
      <c r="B60" s="171"/>
      <c r="C60" s="171"/>
    </row>
    <row r="61" spans="1:13" ht="21.75" customHeight="1">
      <c r="A61" s="171"/>
      <c r="B61" s="171"/>
      <c r="C61" s="171"/>
      <c r="G61" s="242" t="s">
        <v>2</v>
      </c>
      <c r="H61" s="242"/>
      <c r="I61" s="242"/>
      <c r="J61" s="27"/>
      <c r="K61" s="242" t="s">
        <v>3</v>
      </c>
      <c r="L61" s="242"/>
      <c r="M61" s="242"/>
    </row>
    <row r="62" spans="1:13" ht="21.75" customHeight="1">
      <c r="D62" s="179"/>
      <c r="E62" s="180"/>
      <c r="F62" s="181"/>
      <c r="G62" s="140" t="s">
        <v>7</v>
      </c>
      <c r="H62" s="29"/>
      <c r="I62" s="140" t="s">
        <v>8</v>
      </c>
      <c r="J62" s="30"/>
      <c r="K62" s="140" t="s">
        <v>7</v>
      </c>
      <c r="L62" s="29"/>
      <c r="M62" s="140" t="s">
        <v>8</v>
      </c>
    </row>
    <row r="63" spans="1:13" ht="21.75" customHeight="1">
      <c r="D63" s="179"/>
      <c r="E63" s="182" t="s">
        <v>9</v>
      </c>
      <c r="F63" s="181"/>
      <c r="G63" s="156" t="s">
        <v>10</v>
      </c>
      <c r="H63" s="29"/>
      <c r="I63" s="156" t="s">
        <v>10</v>
      </c>
      <c r="J63" s="183"/>
      <c r="K63" s="156" t="s">
        <v>10</v>
      </c>
      <c r="L63" s="29"/>
      <c r="M63" s="156" t="s">
        <v>10</v>
      </c>
    </row>
    <row r="64" spans="1:13" ht="6" customHeight="1">
      <c r="B64" s="176"/>
      <c r="E64" s="176"/>
      <c r="F64" s="196"/>
      <c r="H64" s="189"/>
      <c r="J64" s="189"/>
      <c r="L64" s="189"/>
    </row>
    <row r="65" spans="1:13" ht="21.75" customHeight="1">
      <c r="A65" s="1" t="s">
        <v>214</v>
      </c>
      <c r="B65" s="176"/>
      <c r="E65" s="176"/>
      <c r="F65" s="196"/>
      <c r="G65" s="197"/>
      <c r="H65" s="198"/>
      <c r="I65" s="197"/>
      <c r="J65" s="198"/>
      <c r="K65" s="198"/>
      <c r="L65" s="198"/>
      <c r="M65" s="198"/>
    </row>
    <row r="66" spans="1:13" ht="21.75" customHeight="1">
      <c r="A66" s="118" t="s">
        <v>271</v>
      </c>
      <c r="B66" s="176"/>
      <c r="E66" s="176"/>
      <c r="F66" s="196"/>
      <c r="G66" s="197">
        <v>0</v>
      </c>
      <c r="H66" s="198"/>
      <c r="I66" s="197">
        <v>-157811730</v>
      </c>
      <c r="J66" s="198"/>
      <c r="K66" s="198">
        <v>0</v>
      </c>
      <c r="L66" s="198"/>
      <c r="M66" s="198">
        <v>0</v>
      </c>
    </row>
    <row r="67" spans="1:13" ht="21.75" customHeight="1">
      <c r="A67" s="7" t="s">
        <v>215</v>
      </c>
      <c r="B67" s="176"/>
      <c r="E67" s="176"/>
      <c r="F67" s="196"/>
      <c r="G67" s="6">
        <v>-343</v>
      </c>
      <c r="H67" s="199"/>
      <c r="I67" s="6">
        <v>0</v>
      </c>
      <c r="J67" s="199"/>
      <c r="K67" s="6">
        <v>0</v>
      </c>
      <c r="L67" s="198"/>
      <c r="M67" s="198">
        <v>0</v>
      </c>
    </row>
    <row r="68" spans="1:13" ht="21.75" customHeight="1">
      <c r="A68" s="7" t="s">
        <v>216</v>
      </c>
      <c r="B68" s="176"/>
      <c r="E68" s="172">
        <v>9</v>
      </c>
      <c r="F68" s="196"/>
      <c r="G68" s="189">
        <v>0</v>
      </c>
      <c r="H68" s="199"/>
      <c r="I68" s="189">
        <v>0</v>
      </c>
      <c r="J68" s="14"/>
      <c r="K68" s="189">
        <v>-7700000000</v>
      </c>
      <c r="L68" s="189"/>
      <c r="M68" s="198">
        <v>0</v>
      </c>
    </row>
    <row r="69" spans="1:13" ht="21.75" customHeight="1">
      <c r="A69" s="7" t="s">
        <v>309</v>
      </c>
      <c r="B69" s="176"/>
      <c r="E69" s="172"/>
      <c r="F69" s="196"/>
      <c r="G69" s="6">
        <v>-184366322</v>
      </c>
      <c r="H69" s="199"/>
      <c r="I69" s="189">
        <v>0</v>
      </c>
      <c r="J69" s="14"/>
      <c r="K69" s="189">
        <v>0</v>
      </c>
      <c r="L69" s="189"/>
      <c r="M69" s="189">
        <v>0</v>
      </c>
    </row>
    <row r="70" spans="1:13" ht="21.75" customHeight="1">
      <c r="A70" s="7" t="s">
        <v>217</v>
      </c>
      <c r="B70" s="176"/>
      <c r="E70" s="172">
        <v>9</v>
      </c>
      <c r="F70" s="196"/>
      <c r="G70" s="6">
        <v>-539470000</v>
      </c>
      <c r="H70" s="199"/>
      <c r="I70" s="189">
        <v>0</v>
      </c>
      <c r="J70" s="14"/>
      <c r="K70" s="189">
        <v>0</v>
      </c>
      <c r="L70" s="189"/>
      <c r="M70" s="198">
        <v>0</v>
      </c>
    </row>
    <row r="71" spans="1:13" ht="21.75" customHeight="1">
      <c r="A71" s="118" t="s">
        <v>272</v>
      </c>
      <c r="B71" s="176"/>
      <c r="E71" s="172"/>
      <c r="F71" s="196"/>
      <c r="G71" s="189">
        <v>0</v>
      </c>
      <c r="H71" s="199"/>
      <c r="I71" s="189">
        <v>4437132880</v>
      </c>
      <c r="J71" s="14"/>
      <c r="K71" s="189">
        <v>0</v>
      </c>
      <c r="L71" s="189"/>
      <c r="M71" s="189">
        <v>0</v>
      </c>
    </row>
    <row r="72" spans="1:13" ht="21.75" customHeight="1">
      <c r="A72" s="7" t="s">
        <v>218</v>
      </c>
      <c r="B72" s="176"/>
      <c r="E72" s="176"/>
      <c r="F72" s="196"/>
      <c r="G72" s="6">
        <v>1715533</v>
      </c>
      <c r="H72" s="199"/>
      <c r="I72" s="177">
        <v>0</v>
      </c>
      <c r="K72" s="177">
        <v>0</v>
      </c>
      <c r="M72" s="189">
        <v>0</v>
      </c>
    </row>
    <row r="73" spans="1:13" ht="21.75" customHeight="1">
      <c r="A73" s="7" t="s">
        <v>219</v>
      </c>
      <c r="C73" s="176"/>
      <c r="E73" s="176"/>
      <c r="F73" s="196"/>
      <c r="G73" s="6">
        <v>2895632737</v>
      </c>
      <c r="H73" s="199"/>
      <c r="I73" s="6">
        <v>2431907185</v>
      </c>
      <c r="J73" s="221"/>
      <c r="K73" s="6">
        <v>0</v>
      </c>
      <c r="L73" s="221"/>
      <c r="M73" s="6">
        <v>0</v>
      </c>
    </row>
    <row r="74" spans="1:13" ht="21.75" customHeight="1">
      <c r="A74" s="7" t="s">
        <v>220</v>
      </c>
      <c r="B74" s="176"/>
      <c r="E74" s="176"/>
      <c r="F74" s="196"/>
      <c r="G74" s="6">
        <v>-3088526879</v>
      </c>
      <c r="H74" s="199"/>
      <c r="I74" s="6">
        <v>-2343538283</v>
      </c>
      <c r="J74" s="221"/>
      <c r="K74" s="6">
        <v>0</v>
      </c>
      <c r="L74" s="221"/>
      <c r="M74" s="6">
        <v>0</v>
      </c>
    </row>
    <row r="75" spans="1:13" ht="21.75" customHeight="1">
      <c r="A75" s="118" t="s">
        <v>273</v>
      </c>
      <c r="B75" s="176"/>
      <c r="E75" s="176"/>
      <c r="F75" s="196"/>
      <c r="G75" s="189">
        <v>0</v>
      </c>
      <c r="H75" s="199"/>
      <c r="I75" s="6">
        <v>1094386650</v>
      </c>
      <c r="J75" s="221"/>
      <c r="K75" s="6">
        <v>0</v>
      </c>
      <c r="L75" s="221"/>
      <c r="M75" s="6">
        <v>0</v>
      </c>
    </row>
    <row r="76" spans="1:13" ht="21.75" customHeight="1">
      <c r="A76" s="7" t="s">
        <v>259</v>
      </c>
      <c r="B76" s="176"/>
      <c r="E76" s="176"/>
      <c r="F76" s="196"/>
      <c r="G76" s="189">
        <v>0</v>
      </c>
      <c r="H76" s="199"/>
      <c r="I76" s="6">
        <v>-3770632437</v>
      </c>
      <c r="J76" s="14"/>
      <c r="K76" s="6">
        <v>0</v>
      </c>
      <c r="L76" s="14"/>
      <c r="M76" s="6">
        <v>0</v>
      </c>
    </row>
    <row r="77" spans="1:13" ht="21.75" customHeight="1">
      <c r="A77" s="7" t="s">
        <v>221</v>
      </c>
      <c r="B77" s="176"/>
      <c r="E77" s="176"/>
      <c r="F77" s="196"/>
      <c r="G77" s="6">
        <v>72266070</v>
      </c>
      <c r="H77" s="199"/>
      <c r="I77" s="6">
        <v>38464683</v>
      </c>
      <c r="J77" s="221"/>
      <c r="K77" s="6">
        <v>10374</v>
      </c>
      <c r="L77" s="221"/>
      <c r="M77" s="6">
        <v>355122</v>
      </c>
    </row>
    <row r="78" spans="1:13" ht="21.75" customHeight="1">
      <c r="A78" s="7" t="s">
        <v>222</v>
      </c>
      <c r="B78" s="176"/>
      <c r="E78" s="176"/>
      <c r="F78" s="196"/>
      <c r="G78" s="6">
        <v>-2945229080</v>
      </c>
      <c r="H78" s="199"/>
      <c r="I78" s="6">
        <v>-4740707199</v>
      </c>
      <c r="J78" s="221"/>
      <c r="K78" s="6">
        <v>-2096581</v>
      </c>
      <c r="L78" s="221"/>
      <c r="M78" s="6">
        <v>-7139051</v>
      </c>
    </row>
    <row r="79" spans="1:13" ht="21.75" customHeight="1">
      <c r="A79" s="7" t="s">
        <v>223</v>
      </c>
      <c r="B79" s="176"/>
      <c r="E79" s="176"/>
      <c r="F79" s="196"/>
      <c r="G79" s="6">
        <v>-68596236</v>
      </c>
      <c r="H79" s="199"/>
      <c r="I79" s="6">
        <v>-59592328</v>
      </c>
      <c r="J79" s="221"/>
      <c r="K79" s="6">
        <v>0</v>
      </c>
      <c r="L79" s="221"/>
      <c r="M79" s="6">
        <v>0</v>
      </c>
    </row>
    <row r="80" spans="1:13" ht="21.75" customHeight="1">
      <c r="A80" s="7" t="s">
        <v>224</v>
      </c>
      <c r="B80" s="176"/>
      <c r="E80" s="176"/>
      <c r="F80" s="196"/>
      <c r="G80" s="6">
        <v>226923</v>
      </c>
      <c r="H80" s="199"/>
      <c r="I80" s="6">
        <v>7509224</v>
      </c>
      <c r="J80" s="221"/>
      <c r="K80" s="6">
        <v>0</v>
      </c>
      <c r="L80" s="221"/>
      <c r="M80" s="6">
        <v>5863</v>
      </c>
    </row>
    <row r="81" spans="1:13" ht="21.75" customHeight="1">
      <c r="A81" s="7" t="s">
        <v>225</v>
      </c>
      <c r="B81" s="176"/>
      <c r="E81" s="176"/>
      <c r="F81" s="196"/>
      <c r="G81" s="6">
        <v>-293008874</v>
      </c>
      <c r="H81" s="199"/>
      <c r="I81" s="6">
        <v>-297278880</v>
      </c>
      <c r="J81" s="221"/>
      <c r="K81" s="6">
        <v>-71592</v>
      </c>
      <c r="L81" s="221"/>
      <c r="M81" s="6">
        <v>-258660</v>
      </c>
    </row>
    <row r="82" spans="1:13" ht="21.75" customHeight="1">
      <c r="A82" s="7" t="s">
        <v>226</v>
      </c>
      <c r="B82" s="176"/>
      <c r="E82" s="176"/>
      <c r="F82" s="196"/>
      <c r="G82" s="189"/>
      <c r="H82" s="189"/>
      <c r="I82" s="189"/>
      <c r="J82" s="189"/>
      <c r="K82" s="189"/>
      <c r="L82" s="189"/>
      <c r="M82" s="189"/>
    </row>
    <row r="83" spans="1:13" ht="21.75" customHeight="1">
      <c r="A83" s="7"/>
      <c r="B83" s="176" t="s">
        <v>227</v>
      </c>
      <c r="E83" s="200" t="s">
        <v>307</v>
      </c>
      <c r="F83" s="196"/>
      <c r="G83" s="6">
        <v>85500000</v>
      </c>
      <c r="H83" s="199"/>
      <c r="I83" s="6">
        <v>35100000</v>
      </c>
      <c r="J83" s="221"/>
      <c r="K83" s="189">
        <v>50419720003</v>
      </c>
      <c r="L83" s="189"/>
      <c r="M83" s="189">
        <v>50012944348</v>
      </c>
    </row>
    <row r="84" spans="1:13" ht="21.75" customHeight="1">
      <c r="A84" s="7" t="s">
        <v>313</v>
      </c>
      <c r="D84" s="179"/>
      <c r="E84" s="200" t="s">
        <v>307</v>
      </c>
      <c r="F84" s="181"/>
      <c r="G84" s="189">
        <v>0</v>
      </c>
      <c r="H84" s="199"/>
      <c r="I84" s="6">
        <v>-11516616</v>
      </c>
      <c r="J84" s="221"/>
      <c r="K84" s="189">
        <v>-53424923145</v>
      </c>
      <c r="L84" s="221"/>
      <c r="M84" s="189">
        <v>-52326470515</v>
      </c>
    </row>
    <row r="85" spans="1:13" ht="21.75" customHeight="1">
      <c r="A85" s="7" t="s">
        <v>314</v>
      </c>
      <c r="B85" s="176"/>
      <c r="E85" s="200" t="s">
        <v>308</v>
      </c>
      <c r="F85" s="196"/>
      <c r="G85" s="189">
        <v>0</v>
      </c>
      <c r="H85" s="199"/>
      <c r="I85" s="6">
        <v>0</v>
      </c>
      <c r="J85" s="221"/>
      <c r="K85" s="189">
        <v>1761686000</v>
      </c>
      <c r="L85" s="189"/>
      <c r="M85" s="189">
        <v>0</v>
      </c>
    </row>
    <row r="86" spans="1:13" ht="21.75" customHeight="1">
      <c r="A86" s="7" t="s">
        <v>315</v>
      </c>
      <c r="B86" s="176"/>
      <c r="E86" s="200"/>
      <c r="F86" s="196"/>
      <c r="G86" s="6">
        <v>359982059</v>
      </c>
      <c r="H86" s="199"/>
      <c r="I86" s="6">
        <v>0</v>
      </c>
      <c r="J86" s="221"/>
      <c r="K86" s="6">
        <v>0</v>
      </c>
      <c r="L86" s="189"/>
      <c r="M86" s="6">
        <v>0</v>
      </c>
    </row>
    <row r="87" spans="1:13" ht="21.75" customHeight="1">
      <c r="A87" s="7" t="s">
        <v>228</v>
      </c>
      <c r="D87" s="179"/>
      <c r="E87" s="172"/>
      <c r="F87" s="181"/>
      <c r="G87" s="6">
        <v>495585412</v>
      </c>
      <c r="H87" s="199"/>
      <c r="I87" s="6">
        <v>455484147</v>
      </c>
      <c r="J87" s="221"/>
      <c r="K87" s="6">
        <v>1105230361</v>
      </c>
      <c r="L87" s="221"/>
      <c r="M87" s="6">
        <v>1046504450</v>
      </c>
    </row>
    <row r="88" spans="1:13" ht="21.75" customHeight="1">
      <c r="A88" s="7" t="s">
        <v>206</v>
      </c>
      <c r="D88" s="179"/>
      <c r="E88" s="180"/>
      <c r="F88" s="181"/>
      <c r="G88" s="161">
        <v>93211050</v>
      </c>
      <c r="H88" s="198"/>
      <c r="I88" s="161">
        <v>84687975</v>
      </c>
      <c r="J88" s="121"/>
      <c r="K88" s="161">
        <v>496062381</v>
      </c>
      <c r="L88" s="121"/>
      <c r="M88" s="161">
        <v>512458005</v>
      </c>
    </row>
    <row r="89" spans="1:13" ht="6" customHeight="1">
      <c r="A89" s="7"/>
      <c r="D89" s="179"/>
      <c r="E89" s="180"/>
      <c r="F89" s="181"/>
      <c r="G89" s="6"/>
      <c r="H89" s="198"/>
      <c r="I89" s="6"/>
      <c r="J89" s="198"/>
      <c r="K89" s="6"/>
      <c r="L89" s="198"/>
      <c r="M89" s="6"/>
    </row>
    <row r="90" spans="1:13" ht="21.75" customHeight="1">
      <c r="A90" s="31" t="s">
        <v>229</v>
      </c>
      <c r="D90" s="179"/>
      <c r="E90" s="180"/>
      <c r="F90" s="181"/>
      <c r="G90" s="161">
        <f>SUM(G66:G88)</f>
        <v>-3115077950</v>
      </c>
      <c r="H90" s="37"/>
      <c r="I90" s="161">
        <f>SUM(I66:I88)</f>
        <v>-2796404729</v>
      </c>
      <c r="J90" s="37"/>
      <c r="K90" s="161">
        <f>SUM(K66:K88)</f>
        <v>-7344382199</v>
      </c>
      <c r="L90" s="197"/>
      <c r="M90" s="161">
        <f>SUM(M66:M88)</f>
        <v>-761600438</v>
      </c>
    </row>
    <row r="91" spans="1:13" ht="20.100000000000001" customHeight="1">
      <c r="D91" s="179"/>
      <c r="E91" s="180"/>
      <c r="F91" s="181"/>
      <c r="G91" s="67"/>
      <c r="H91" s="183"/>
      <c r="I91" s="67"/>
      <c r="J91" s="183"/>
      <c r="K91" s="67"/>
      <c r="L91" s="183"/>
      <c r="M91" s="67"/>
    </row>
    <row r="92" spans="1:13" ht="20.100000000000001" customHeight="1">
      <c r="D92" s="179"/>
      <c r="E92" s="180"/>
      <c r="F92" s="181"/>
      <c r="G92" s="67"/>
      <c r="H92" s="183"/>
      <c r="I92" s="67"/>
      <c r="J92" s="183"/>
      <c r="K92" s="67"/>
      <c r="L92" s="183"/>
      <c r="M92" s="67"/>
    </row>
    <row r="93" spans="1:13" ht="20.100000000000001" customHeight="1">
      <c r="D93" s="179"/>
      <c r="E93" s="180"/>
      <c r="F93" s="181"/>
      <c r="G93" s="67"/>
      <c r="H93" s="183"/>
      <c r="I93" s="67"/>
      <c r="J93" s="183"/>
      <c r="K93" s="67"/>
      <c r="L93" s="183"/>
      <c r="M93" s="67"/>
    </row>
    <row r="94" spans="1:13" ht="20.100000000000001" customHeight="1">
      <c r="D94" s="179"/>
      <c r="E94" s="180"/>
      <c r="F94" s="181"/>
      <c r="G94" s="67"/>
      <c r="H94" s="183"/>
      <c r="I94" s="67"/>
      <c r="J94" s="183"/>
      <c r="K94" s="67"/>
      <c r="L94" s="183"/>
      <c r="M94" s="67"/>
    </row>
    <row r="95" spans="1:13" ht="20.100000000000001" customHeight="1">
      <c r="D95" s="179"/>
      <c r="E95" s="180"/>
      <c r="F95" s="181"/>
      <c r="G95" s="67"/>
      <c r="H95" s="183"/>
      <c r="I95" s="67"/>
      <c r="J95" s="183"/>
      <c r="K95" s="67"/>
      <c r="L95" s="183"/>
      <c r="M95" s="67"/>
    </row>
    <row r="96" spans="1:13" ht="20.100000000000001" customHeight="1">
      <c r="D96" s="179"/>
      <c r="E96" s="180"/>
      <c r="F96" s="181"/>
      <c r="G96" s="67"/>
      <c r="H96" s="183"/>
      <c r="I96" s="67"/>
      <c r="J96" s="183"/>
      <c r="K96" s="67"/>
      <c r="L96" s="183"/>
      <c r="M96" s="67"/>
    </row>
    <row r="97" spans="1:13" ht="20.100000000000001" customHeight="1">
      <c r="D97" s="179"/>
      <c r="E97" s="180"/>
      <c r="F97" s="181"/>
      <c r="G97" s="67"/>
      <c r="H97" s="183"/>
      <c r="I97" s="67"/>
      <c r="J97" s="183"/>
      <c r="K97" s="67"/>
      <c r="L97" s="183"/>
      <c r="M97" s="67"/>
    </row>
    <row r="98" spans="1:13" ht="20.100000000000001" customHeight="1">
      <c r="D98" s="179"/>
      <c r="E98" s="180"/>
      <c r="F98" s="181"/>
      <c r="G98" s="67"/>
      <c r="H98" s="183"/>
      <c r="I98" s="67"/>
      <c r="J98" s="183"/>
      <c r="K98" s="67"/>
      <c r="L98" s="183"/>
      <c r="M98" s="67"/>
    </row>
    <row r="99" spans="1:13" ht="20.100000000000001" customHeight="1">
      <c r="D99" s="179"/>
      <c r="E99" s="180"/>
      <c r="F99" s="181"/>
      <c r="G99" s="67"/>
      <c r="H99" s="183"/>
      <c r="I99" s="67"/>
      <c r="J99" s="183"/>
      <c r="K99" s="67"/>
      <c r="L99" s="183"/>
      <c r="M99" s="67"/>
    </row>
    <row r="100" spans="1:13" ht="20.100000000000001" customHeight="1">
      <c r="D100" s="179"/>
      <c r="E100" s="180"/>
      <c r="F100" s="181"/>
      <c r="G100" s="67"/>
      <c r="H100" s="183"/>
      <c r="I100" s="67"/>
      <c r="J100" s="183"/>
      <c r="K100" s="67"/>
      <c r="L100" s="183"/>
      <c r="M100" s="67"/>
    </row>
    <row r="101" spans="1:13" ht="20.100000000000001" customHeight="1">
      <c r="D101" s="179"/>
      <c r="E101" s="180"/>
      <c r="F101" s="181"/>
      <c r="G101" s="67"/>
      <c r="H101" s="183"/>
      <c r="I101" s="67"/>
      <c r="J101" s="183"/>
      <c r="K101" s="67"/>
      <c r="L101" s="183"/>
      <c r="M101" s="67"/>
    </row>
    <row r="102" spans="1:13" ht="20.100000000000001" customHeight="1">
      <c r="D102" s="179"/>
      <c r="E102" s="180"/>
      <c r="F102" s="181"/>
      <c r="G102" s="67"/>
      <c r="H102" s="183"/>
      <c r="I102" s="67"/>
      <c r="J102" s="183"/>
      <c r="K102" s="67"/>
      <c r="L102" s="183"/>
      <c r="M102" s="67"/>
    </row>
    <row r="103" spans="1:13" ht="21" customHeight="1">
      <c r="D103" s="179"/>
      <c r="E103" s="180"/>
      <c r="F103" s="181"/>
      <c r="G103" s="67"/>
      <c r="H103" s="183"/>
      <c r="I103" s="67"/>
      <c r="J103" s="183"/>
      <c r="K103" s="67"/>
      <c r="L103" s="183"/>
      <c r="M103" s="67"/>
    </row>
    <row r="104" spans="1:13" ht="21.95" customHeight="1">
      <c r="A104" s="190" t="str">
        <f>'11'!A36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04" s="190"/>
      <c r="C104" s="190"/>
      <c r="D104" s="201"/>
      <c r="E104" s="202"/>
      <c r="F104" s="203"/>
      <c r="G104" s="204"/>
      <c r="H104" s="205"/>
      <c r="I104" s="204"/>
      <c r="J104" s="205"/>
      <c r="K104" s="204"/>
      <c r="L104" s="205"/>
      <c r="M104" s="204"/>
    </row>
    <row r="105" spans="1:13" ht="21.75" customHeight="1">
      <c r="A105" s="171" t="str">
        <f>A1</f>
        <v>บริษัท เซ็นทรัล รีเทล คอร์ปอเรชั่น จำกัด (มหาชน)</v>
      </c>
      <c r="D105" s="179"/>
      <c r="E105" s="180"/>
      <c r="F105" s="181"/>
      <c r="G105" s="67"/>
      <c r="H105" s="183"/>
      <c r="I105" s="67"/>
      <c r="J105" s="183"/>
      <c r="K105" s="67"/>
      <c r="L105" s="183"/>
      <c r="M105" s="67" t="s">
        <v>4</v>
      </c>
    </row>
    <row r="106" spans="1:13" ht="21.75" customHeight="1">
      <c r="A106" s="171" t="str">
        <f>A2</f>
        <v xml:space="preserve">งบกระแสเงินสด </v>
      </c>
      <c r="B106" s="171"/>
      <c r="D106" s="179"/>
      <c r="E106" s="180"/>
      <c r="F106" s="181"/>
      <c r="G106" s="67"/>
      <c r="H106" s="183"/>
      <c r="I106" s="67"/>
      <c r="J106" s="183"/>
      <c r="K106" s="67"/>
      <c r="L106" s="183"/>
      <c r="M106" s="67"/>
    </row>
    <row r="107" spans="1:13" ht="21.75" customHeight="1">
      <c r="A107" s="244" t="str">
        <f>A3</f>
        <v>สำหรับรอบระยะเวลาหกเดือนสิ้นสุดวันที่ 30 มิถุนายน พ.ศ. 2569</v>
      </c>
      <c r="B107" s="244"/>
      <c r="C107" s="244"/>
      <c r="D107" s="244"/>
      <c r="E107" s="244"/>
      <c r="F107" s="244"/>
      <c r="G107" s="244"/>
      <c r="H107" s="244"/>
      <c r="I107" s="244"/>
      <c r="J107" s="244"/>
      <c r="K107" s="244"/>
      <c r="L107" s="244"/>
      <c r="M107" s="244"/>
    </row>
    <row r="108" spans="1:13" ht="21.75" customHeight="1">
      <c r="D108" s="179"/>
      <c r="E108" s="180"/>
      <c r="F108" s="181"/>
      <c r="G108" s="67"/>
      <c r="H108" s="183"/>
      <c r="I108" s="67"/>
      <c r="J108" s="183"/>
      <c r="K108" s="67"/>
      <c r="L108" s="183"/>
      <c r="M108" s="67"/>
    </row>
    <row r="109" spans="1:13" ht="21.75" customHeight="1">
      <c r="A109" s="171"/>
      <c r="B109" s="171"/>
      <c r="C109" s="171"/>
      <c r="G109" s="242" t="s">
        <v>2</v>
      </c>
      <c r="H109" s="242"/>
      <c r="I109" s="242"/>
      <c r="J109" s="27"/>
      <c r="K109" s="242" t="s">
        <v>3</v>
      </c>
      <c r="L109" s="242"/>
      <c r="M109" s="242"/>
    </row>
    <row r="110" spans="1:13" ht="21.75" customHeight="1">
      <c r="D110" s="179"/>
      <c r="E110" s="180"/>
      <c r="F110" s="181"/>
      <c r="G110" s="140" t="s">
        <v>7</v>
      </c>
      <c r="H110" s="29"/>
      <c r="I110" s="140" t="s">
        <v>8</v>
      </c>
      <c r="J110" s="30"/>
      <c r="K110" s="140" t="s">
        <v>7</v>
      </c>
      <c r="L110" s="29"/>
      <c r="M110" s="140" t="s">
        <v>8</v>
      </c>
    </row>
    <row r="111" spans="1:13" ht="21.75" customHeight="1">
      <c r="D111" s="179"/>
      <c r="E111" s="182" t="s">
        <v>9</v>
      </c>
      <c r="F111" s="181"/>
      <c r="G111" s="156" t="s">
        <v>10</v>
      </c>
      <c r="H111" s="29"/>
      <c r="I111" s="156" t="s">
        <v>10</v>
      </c>
      <c r="J111" s="183"/>
      <c r="K111" s="156" t="s">
        <v>10</v>
      </c>
      <c r="L111" s="29"/>
      <c r="M111" s="156" t="s">
        <v>10</v>
      </c>
    </row>
    <row r="112" spans="1:13" ht="6" customHeight="1">
      <c r="E112" s="172"/>
      <c r="F112" s="206"/>
      <c r="H112" s="177"/>
      <c r="J112" s="177"/>
      <c r="L112" s="177"/>
    </row>
    <row r="113" spans="1:13" ht="21.75" customHeight="1">
      <c r="A113" s="1" t="s">
        <v>230</v>
      </c>
      <c r="E113" s="172"/>
      <c r="F113" s="206"/>
      <c r="H113" s="177"/>
      <c r="J113" s="177"/>
      <c r="L113" s="177"/>
    </row>
    <row r="114" spans="1:13" ht="21.75" customHeight="1">
      <c r="A114" s="7" t="s">
        <v>231</v>
      </c>
      <c r="E114" s="200" t="s">
        <v>232</v>
      </c>
      <c r="F114" s="206"/>
      <c r="G114" s="197">
        <v>124656718782</v>
      </c>
      <c r="H114" s="198"/>
      <c r="I114" s="214">
        <v>211677626613</v>
      </c>
      <c r="J114" s="121"/>
      <c r="K114" s="6">
        <v>112250000000</v>
      </c>
      <c r="L114" s="121"/>
      <c r="M114" s="6">
        <v>193401899017</v>
      </c>
    </row>
    <row r="115" spans="1:13" ht="21.75" customHeight="1">
      <c r="A115" s="7" t="s">
        <v>233</v>
      </c>
      <c r="E115" s="200" t="s">
        <v>232</v>
      </c>
      <c r="F115" s="206"/>
      <c r="G115" s="37">
        <v>-122527497894</v>
      </c>
      <c r="H115" s="37"/>
      <c r="I115" s="8">
        <v>-208189730805</v>
      </c>
      <c r="J115" s="8"/>
      <c r="K115" s="6">
        <v>-110150000000</v>
      </c>
      <c r="L115" s="8"/>
      <c r="M115" s="6">
        <v>-189456515750</v>
      </c>
    </row>
    <row r="116" spans="1:13" ht="21.75" customHeight="1">
      <c r="A116" s="7" t="s">
        <v>234</v>
      </c>
      <c r="E116" s="207">
        <v>17.7</v>
      </c>
      <c r="F116" s="206"/>
      <c r="G116" s="8">
        <v>0</v>
      </c>
      <c r="H116" s="37"/>
      <c r="I116" s="8">
        <v>18000000</v>
      </c>
      <c r="J116" s="8"/>
      <c r="K116" s="6">
        <v>23522715470</v>
      </c>
      <c r="L116" s="8"/>
      <c r="M116" s="6">
        <v>13893020893</v>
      </c>
    </row>
    <row r="117" spans="1:13" ht="21.75" customHeight="1">
      <c r="A117" s="7" t="s">
        <v>235</v>
      </c>
      <c r="E117" s="207">
        <v>17.7</v>
      </c>
      <c r="F117" s="206"/>
      <c r="G117" s="8">
        <v>0</v>
      </c>
      <c r="H117" s="37"/>
      <c r="I117" s="8">
        <v>0</v>
      </c>
      <c r="J117" s="8"/>
      <c r="K117" s="6">
        <v>-12314883475</v>
      </c>
      <c r="L117" s="8"/>
      <c r="M117" s="6">
        <v>-11842273999</v>
      </c>
    </row>
    <row r="118" spans="1:13" ht="21.75" customHeight="1">
      <c r="A118" s="7" t="s">
        <v>236</v>
      </c>
      <c r="E118" s="200" t="s">
        <v>237</v>
      </c>
      <c r="F118" s="206"/>
      <c r="G118" s="8">
        <v>6000000000</v>
      </c>
      <c r="H118" s="37"/>
      <c r="I118" s="8">
        <v>12500000</v>
      </c>
      <c r="J118" s="8"/>
      <c r="K118" s="6">
        <v>6000000000</v>
      </c>
      <c r="L118" s="8"/>
      <c r="M118" s="6">
        <v>0</v>
      </c>
    </row>
    <row r="119" spans="1:13" ht="21.75" customHeight="1">
      <c r="A119" s="7" t="s">
        <v>238</v>
      </c>
      <c r="E119" s="200" t="s">
        <v>237</v>
      </c>
      <c r="F119" s="206"/>
      <c r="G119" s="8">
        <v>-6661927936</v>
      </c>
      <c r="H119" s="37"/>
      <c r="I119" s="8">
        <v>-189374447</v>
      </c>
      <c r="J119" s="8"/>
      <c r="K119" s="6">
        <v>-6250000000</v>
      </c>
      <c r="L119" s="8"/>
      <c r="M119" s="6">
        <v>0</v>
      </c>
    </row>
    <row r="120" spans="1:13" ht="21.75" customHeight="1">
      <c r="A120" s="7" t="s">
        <v>239</v>
      </c>
      <c r="E120" s="172"/>
      <c r="F120" s="206"/>
      <c r="G120" s="37">
        <v>-4099372058</v>
      </c>
      <c r="H120" s="37"/>
      <c r="I120" s="8">
        <v>-4482495289</v>
      </c>
      <c r="J120" s="8"/>
      <c r="K120" s="6">
        <v>-14060495</v>
      </c>
      <c r="L120" s="8"/>
      <c r="M120" s="8">
        <v>-17233165</v>
      </c>
    </row>
    <row r="121" spans="1:13" ht="21.75" customHeight="1">
      <c r="A121" s="7" t="s">
        <v>277</v>
      </c>
      <c r="E121" s="200">
        <v>15</v>
      </c>
      <c r="F121" s="206"/>
      <c r="G121" s="37">
        <v>5851384380</v>
      </c>
      <c r="H121" s="37"/>
      <c r="I121" s="8">
        <v>0</v>
      </c>
      <c r="J121" s="8"/>
      <c r="K121" s="6">
        <v>5851384380</v>
      </c>
      <c r="L121" s="8"/>
      <c r="M121" s="8">
        <v>0</v>
      </c>
    </row>
    <row r="122" spans="1:13" ht="21.75" customHeight="1">
      <c r="A122" s="7" t="s">
        <v>278</v>
      </c>
      <c r="E122" s="200">
        <v>15</v>
      </c>
      <c r="F122" s="206"/>
      <c r="G122" s="37">
        <v>-6000000</v>
      </c>
      <c r="H122" s="37"/>
      <c r="I122" s="8">
        <v>0</v>
      </c>
      <c r="J122" s="8"/>
      <c r="K122" s="6">
        <v>-6000000</v>
      </c>
      <c r="L122" s="8"/>
      <c r="M122" s="8">
        <v>0</v>
      </c>
    </row>
    <row r="123" spans="1:13" ht="21.75" customHeight="1">
      <c r="A123" s="118" t="s">
        <v>274</v>
      </c>
      <c r="E123" s="172">
        <v>20</v>
      </c>
      <c r="F123" s="206"/>
      <c r="G123" s="37">
        <v>-6694383006</v>
      </c>
      <c r="H123" s="37"/>
      <c r="I123" s="8">
        <v>-3618525409</v>
      </c>
      <c r="J123" s="8"/>
      <c r="K123" s="6">
        <v>-6694383006</v>
      </c>
      <c r="L123" s="8"/>
      <c r="M123" s="8">
        <v>-3618525409</v>
      </c>
    </row>
    <row r="124" spans="1:13" ht="21.75" customHeight="1">
      <c r="A124" s="7" t="s">
        <v>240</v>
      </c>
      <c r="E124" s="172"/>
      <c r="F124" s="206"/>
      <c r="G124" s="37">
        <v>-236952995</v>
      </c>
      <c r="H124" s="37"/>
      <c r="I124" s="8">
        <v>-699885634</v>
      </c>
      <c r="J124" s="8"/>
      <c r="K124" s="6">
        <v>0</v>
      </c>
      <c r="L124" s="8"/>
      <c r="M124" s="6">
        <v>0</v>
      </c>
    </row>
    <row r="125" spans="1:13" ht="21.75" customHeight="1">
      <c r="A125" s="7" t="s">
        <v>241</v>
      </c>
      <c r="E125" s="172"/>
      <c r="F125" s="206"/>
      <c r="G125" s="35">
        <v>-745193281</v>
      </c>
      <c r="H125" s="37"/>
      <c r="I125" s="9">
        <v>-1271866743</v>
      </c>
      <c r="J125" s="8"/>
      <c r="K125" s="161">
        <v>-820494926</v>
      </c>
      <c r="L125" s="8"/>
      <c r="M125" s="161">
        <v>-1214636795</v>
      </c>
    </row>
    <row r="126" spans="1:13" ht="6" customHeight="1">
      <c r="A126" s="7"/>
      <c r="E126" s="172"/>
      <c r="F126" s="206"/>
      <c r="G126" s="37"/>
      <c r="H126" s="37"/>
      <c r="I126" s="197"/>
      <c r="J126" s="37"/>
      <c r="K126" s="6"/>
      <c r="L126" s="198"/>
      <c r="M126" s="6"/>
    </row>
    <row r="127" spans="1:13" ht="21.75" customHeight="1">
      <c r="A127" s="31" t="s">
        <v>242</v>
      </c>
      <c r="E127" s="172"/>
      <c r="F127" s="206"/>
      <c r="G127" s="161">
        <f>SUM(G114:G125)</f>
        <v>-4463224008</v>
      </c>
      <c r="H127" s="37"/>
      <c r="I127" s="161">
        <f>SUM(I114:I125)</f>
        <v>-6743751714</v>
      </c>
      <c r="J127" s="37"/>
      <c r="K127" s="161">
        <f>SUM(K114:K125)</f>
        <v>11374277948</v>
      </c>
      <c r="L127" s="197"/>
      <c r="M127" s="161">
        <f>SUM(M114:M125)</f>
        <v>1145734792</v>
      </c>
    </row>
    <row r="128" spans="1:13" ht="21.75" customHeight="1">
      <c r="A128" s="31"/>
      <c r="E128" s="172"/>
      <c r="F128" s="206"/>
      <c r="G128" s="208"/>
      <c r="H128" s="209"/>
      <c r="I128" s="208"/>
      <c r="J128" s="209"/>
      <c r="K128" s="208"/>
      <c r="L128" s="209"/>
      <c r="M128" s="209"/>
    </row>
    <row r="129" spans="1:13" ht="21.75" customHeight="1">
      <c r="A129" s="31" t="s">
        <v>300</v>
      </c>
      <c r="E129" s="172"/>
      <c r="F129" s="206"/>
      <c r="G129" s="6">
        <f>SUM(G127,G90,G54)</f>
        <v>2924239060</v>
      </c>
      <c r="H129" s="6"/>
      <c r="I129" s="6">
        <f>SUM(I127,I90,I54)</f>
        <v>849827829</v>
      </c>
      <c r="J129" s="6"/>
      <c r="K129" s="6">
        <f>SUM(K127,K90,K54)</f>
        <v>2779824790</v>
      </c>
      <c r="L129" s="6"/>
      <c r="M129" s="6">
        <f>SUM(M127,M90,M54)</f>
        <v>422301223</v>
      </c>
    </row>
    <row r="130" spans="1:13" ht="21.75" customHeight="1">
      <c r="A130" s="32" t="s">
        <v>243</v>
      </c>
      <c r="E130" s="172"/>
      <c r="F130" s="206"/>
      <c r="G130" s="37"/>
      <c r="H130" s="37"/>
      <c r="I130" s="197"/>
      <c r="J130" s="37"/>
      <c r="K130" s="37"/>
      <c r="L130" s="197"/>
      <c r="M130" s="37"/>
    </row>
    <row r="131" spans="1:13" ht="21.75" customHeight="1">
      <c r="A131" s="176"/>
      <c r="B131" s="32" t="s">
        <v>244</v>
      </c>
      <c r="E131" s="172"/>
      <c r="F131" s="206"/>
      <c r="G131" s="35">
        <v>224489003</v>
      </c>
      <c r="H131" s="37"/>
      <c r="I131" s="9">
        <v>-207986819</v>
      </c>
      <c r="J131" s="8"/>
      <c r="K131" s="215">
        <v>52803</v>
      </c>
      <c r="L131" s="8"/>
      <c r="M131" s="161">
        <v>52242</v>
      </c>
    </row>
    <row r="132" spans="1:13" ht="6" customHeight="1">
      <c r="A132" s="176"/>
      <c r="B132" s="32"/>
      <c r="E132" s="172"/>
      <c r="F132" s="206"/>
      <c r="G132" s="37"/>
      <c r="H132" s="37"/>
      <c r="I132" s="197"/>
      <c r="J132" s="37"/>
      <c r="K132" s="6"/>
      <c r="L132" s="198"/>
      <c r="M132" s="6"/>
    </row>
    <row r="133" spans="1:13" ht="21.75" customHeight="1">
      <c r="A133" s="176" t="s">
        <v>245</v>
      </c>
      <c r="B133" s="32"/>
      <c r="E133" s="172"/>
      <c r="F133" s="206"/>
      <c r="G133" s="35">
        <v>9796904101</v>
      </c>
      <c r="H133" s="37"/>
      <c r="I133" s="36">
        <v>9274668907</v>
      </c>
      <c r="J133" s="76"/>
      <c r="K133" s="210">
        <v>1247146215</v>
      </c>
      <c r="L133" s="76"/>
      <c r="M133" s="210">
        <v>1076612882</v>
      </c>
    </row>
    <row r="134" spans="1:13" ht="6" customHeight="1">
      <c r="A134" s="176"/>
      <c r="B134" s="32"/>
      <c r="E134" s="172"/>
      <c r="F134" s="206"/>
      <c r="G134" s="37"/>
      <c r="H134" s="37"/>
      <c r="I134" s="197"/>
      <c r="J134" s="37"/>
      <c r="K134" s="197"/>
      <c r="L134" s="198"/>
      <c r="M134" s="197"/>
    </row>
    <row r="135" spans="1:13" ht="21.75" customHeight="1" thickBot="1">
      <c r="A135" s="31" t="s">
        <v>246</v>
      </c>
      <c r="G135" s="211">
        <f>SUM(G129:G133)</f>
        <v>12945632164</v>
      </c>
      <c r="H135" s="6"/>
      <c r="I135" s="211">
        <f>SUM(I129:I133)</f>
        <v>9916509917</v>
      </c>
      <c r="J135" s="6"/>
      <c r="K135" s="211">
        <f>SUM(K129:K133)</f>
        <v>4027023808</v>
      </c>
      <c r="L135" s="6"/>
      <c r="M135" s="211">
        <f>SUM(M129:M133)</f>
        <v>1498966347</v>
      </c>
    </row>
    <row r="136" spans="1:13" ht="21.75" customHeight="1" thickTop="1">
      <c r="A136" s="7"/>
      <c r="H136" s="198"/>
      <c r="I136" s="197"/>
      <c r="J136" s="198"/>
      <c r="K136" s="197"/>
      <c r="L136" s="198"/>
      <c r="M136" s="198"/>
    </row>
    <row r="137" spans="1:13" ht="21.75" customHeight="1">
      <c r="A137" s="31" t="s">
        <v>247</v>
      </c>
      <c r="G137" s="197"/>
      <c r="H137" s="198"/>
      <c r="I137" s="197"/>
      <c r="J137" s="198"/>
      <c r="K137" s="197"/>
      <c r="L137" s="198"/>
      <c r="M137" s="197"/>
    </row>
    <row r="138" spans="1:13" ht="21.75" customHeight="1">
      <c r="B138" s="7" t="s">
        <v>248</v>
      </c>
      <c r="G138" s="6">
        <v>1077236999</v>
      </c>
      <c r="H138" s="6"/>
      <c r="I138" s="6">
        <v>1677914238</v>
      </c>
      <c r="J138" s="6"/>
      <c r="K138" s="6">
        <v>93714</v>
      </c>
      <c r="L138" s="6"/>
      <c r="M138" s="6">
        <v>98068</v>
      </c>
    </row>
    <row r="139" spans="1:13" ht="21.75" customHeight="1">
      <c r="B139" s="7" t="s">
        <v>249</v>
      </c>
      <c r="G139" s="6">
        <v>157936263</v>
      </c>
      <c r="H139" s="6"/>
      <c r="I139" s="176">
        <v>312685875</v>
      </c>
      <c r="J139" s="6"/>
      <c r="K139" s="6">
        <v>639745</v>
      </c>
      <c r="L139" s="6"/>
      <c r="M139" s="6">
        <v>873005</v>
      </c>
    </row>
    <row r="140" spans="1:13" ht="21.75" customHeight="1">
      <c r="B140" s="7" t="s">
        <v>250</v>
      </c>
      <c r="G140" s="6">
        <v>143699905</v>
      </c>
      <c r="H140" s="6"/>
      <c r="I140" s="6">
        <v>142435711</v>
      </c>
      <c r="J140" s="6"/>
      <c r="K140" s="6">
        <v>0</v>
      </c>
      <c r="L140" s="6"/>
      <c r="M140" s="6">
        <v>0</v>
      </c>
    </row>
    <row r="141" spans="1:13" ht="21.75" customHeight="1">
      <c r="B141" s="7" t="s">
        <v>290</v>
      </c>
      <c r="G141" s="6">
        <v>16275245</v>
      </c>
      <c r="H141" s="6"/>
      <c r="I141" s="6">
        <v>0</v>
      </c>
      <c r="J141" s="6"/>
      <c r="K141" s="6">
        <v>0</v>
      </c>
      <c r="L141" s="6"/>
      <c r="M141" s="6">
        <v>0</v>
      </c>
    </row>
    <row r="142" spans="1:13" ht="21.75" customHeight="1">
      <c r="B142" s="7" t="s">
        <v>251</v>
      </c>
      <c r="E142" s="172" t="s">
        <v>255</v>
      </c>
      <c r="G142" s="6">
        <v>445651123</v>
      </c>
      <c r="H142" s="6"/>
      <c r="I142" s="6">
        <v>110620404</v>
      </c>
      <c r="J142" s="6"/>
      <c r="K142" s="6">
        <v>0</v>
      </c>
      <c r="L142" s="6"/>
      <c r="M142" s="6">
        <v>0</v>
      </c>
    </row>
    <row r="143" spans="1:13" ht="21.75" customHeight="1">
      <c r="B143" s="7" t="s">
        <v>252</v>
      </c>
      <c r="E143" s="172" t="s">
        <v>256</v>
      </c>
      <c r="G143" s="177">
        <v>155534056</v>
      </c>
      <c r="I143" s="6">
        <v>260229314</v>
      </c>
      <c r="J143" s="6"/>
      <c r="K143" s="6">
        <v>0</v>
      </c>
      <c r="L143" s="6"/>
      <c r="M143" s="6">
        <v>0</v>
      </c>
    </row>
    <row r="152" spans="1:13" ht="24" customHeight="1"/>
    <row r="153" spans="1:13" ht="21.95" customHeight="1">
      <c r="A153" s="190" t="str">
        <f>+A56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53" s="190"/>
      <c r="C153" s="190"/>
      <c r="D153" s="191"/>
      <c r="E153" s="192"/>
      <c r="F153" s="193"/>
      <c r="G153" s="194"/>
      <c r="H153" s="195"/>
      <c r="I153" s="194"/>
      <c r="J153" s="195"/>
      <c r="K153" s="194"/>
      <c r="L153" s="195"/>
      <c r="M153" s="194"/>
    </row>
  </sheetData>
  <mergeCells count="9">
    <mergeCell ref="G109:I109"/>
    <mergeCell ref="K109:M109"/>
    <mergeCell ref="A3:M3"/>
    <mergeCell ref="G5:I5"/>
    <mergeCell ref="K5:M5"/>
    <mergeCell ref="G61:I61"/>
    <mergeCell ref="K61:M61"/>
    <mergeCell ref="A107:M107"/>
    <mergeCell ref="A59:M59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4" max="16383" man="1"/>
  </rowBreaks>
  <ignoredErrors>
    <ignoredError sqref="E114:E115 E118:E119" numberStoredAsText="1"/>
    <ignoredError sqref="M3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8CE4642721DF46A4FC29B1C0C6B736" ma:contentTypeVersion="3" ma:contentTypeDescription="Create a new document." ma:contentTypeScope="" ma:versionID="794c067b7c3cf98c75e74473270c27eb">
  <xsd:schema xmlns:xsd="http://www.w3.org/2001/XMLSchema" xmlns:xs="http://www.w3.org/2001/XMLSchema" xmlns:p="http://schemas.microsoft.com/office/2006/metadata/properties" xmlns:ns2="538140a2-8b9d-42ae-a053-8426106caa94" targetNamespace="http://schemas.microsoft.com/office/2006/metadata/properties" ma:root="true" ma:fieldsID="56120e56fe99e7cae00791aefb413de3" ns2:_="">
    <xsd:import namespace="538140a2-8b9d-42ae-a053-8426106caa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140a2-8b9d-42ae-a053-8426106caa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4FC932-F81A-4128-BA1C-753D30F7C2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8140a2-8b9d-42ae-a053-8426106caa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9EE594-65C4-4416-A8A6-05F8EC2EF774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538140a2-8b9d-42ae-a053-8426106caa94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Thai2-5</vt:lpstr>
      <vt:lpstr>Thai6-7</vt:lpstr>
      <vt:lpstr>Thai8-9</vt:lpstr>
      <vt:lpstr>10</vt:lpstr>
      <vt:lpstr>11</vt:lpstr>
      <vt:lpstr>12-14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Chayaporn Srilap (TH)</cp:lastModifiedBy>
  <cp:revision/>
  <cp:lastPrinted>2026-08-13T16:37:51Z</cp:lastPrinted>
  <dcterms:created xsi:type="dcterms:W3CDTF">2019-03-13T03:27:22Z</dcterms:created>
  <dcterms:modified xsi:type="dcterms:W3CDTF">2026-08-13T16:39:01Z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0x010100188CE4642721DF46A4FC29B1C0C6B736</vt:lpwstr>
  </property>
  <property fmtid="{D5CDD505-2E9C-101B-9397-08002B2CF9AE}" pid="5" name="MediaServiceImageTags">
    <vt:lpwstr/>
  </property>
</Properties>
</file>