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Central Retail Corporation Public Company Limited\Central Retail Corporation_Q2'Jun26\"/>
    </mc:Choice>
  </mc:AlternateContent>
  <xr:revisionPtr revIDLastSave="0" documentId="13_ncr:1_{A951E105-25AD-466A-9423-9D9F4A73A200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Eng 2-4" sheetId="21" r:id="rId1"/>
    <sheet name="Eng 5-6" sheetId="16" r:id="rId2"/>
    <sheet name="Eng 7-8" sheetId="22" r:id="rId3"/>
    <sheet name="9" sheetId="17" r:id="rId4"/>
    <sheet name="10" sheetId="18" r:id="rId5"/>
    <sheet name="11-13" sheetId="20" r:id="rId6"/>
  </sheets>
  <definedNames>
    <definedName name="_xlnm._FilterDatabase" localSheetId="0" hidden="1">'Eng 2-4'!$A$1:$L$180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0" i="21" l="1"/>
  <c r="M108" i="16" l="1"/>
  <c r="K108" i="16"/>
  <c r="I108" i="16"/>
  <c r="M117" i="16"/>
  <c r="K117" i="16"/>
  <c r="I117" i="16"/>
  <c r="U28" i="18" l="1"/>
  <c r="U27" i="18"/>
  <c r="S29" i="18"/>
  <c r="U29" i="18" s="1"/>
  <c r="I110" i="22" l="1"/>
  <c r="G110" i="22"/>
  <c r="G117" i="16"/>
  <c r="G108" i="16"/>
  <c r="I16" i="20"/>
  <c r="Y38" i="17"/>
  <c r="AA38" i="17" s="1"/>
  <c r="AE38" i="17" s="1"/>
  <c r="K16" i="20"/>
  <c r="G16" i="20"/>
  <c r="M16" i="20"/>
  <c r="G119" i="22"/>
  <c r="I119" i="22"/>
  <c r="K119" i="22"/>
  <c r="M119" i="22"/>
  <c r="K110" i="22"/>
  <c r="M110" i="22"/>
  <c r="S17" i="18"/>
  <c r="U17" i="18" s="1"/>
  <c r="Y20" i="17"/>
  <c r="AA20" i="17" s="1"/>
  <c r="A3" i="20"/>
  <c r="A3" i="17"/>
  <c r="M96" i="22"/>
  <c r="K96" i="22"/>
  <c r="I96" i="22"/>
  <c r="G96" i="22"/>
  <c r="M83" i="22"/>
  <c r="K83" i="22"/>
  <c r="I83" i="22"/>
  <c r="G83" i="22"/>
  <c r="A64" i="22"/>
  <c r="A61" i="22"/>
  <c r="A128" i="22" s="1"/>
  <c r="M36" i="22"/>
  <c r="K36" i="22"/>
  <c r="I36" i="22"/>
  <c r="G36" i="22"/>
  <c r="M25" i="22"/>
  <c r="K25" i="22"/>
  <c r="I25" i="22"/>
  <c r="G25" i="22"/>
  <c r="A1" i="22"/>
  <c r="A62" i="22" s="1"/>
  <c r="M99" i="20"/>
  <c r="K99" i="20"/>
  <c r="G99" i="20"/>
  <c r="I99" i="20"/>
  <c r="Y26" i="17"/>
  <c r="AA26" i="17" s="1"/>
  <c r="Y22" i="17"/>
  <c r="AA22" i="17" s="1"/>
  <c r="AE22" i="17" s="1"/>
  <c r="Y23" i="17"/>
  <c r="AA23" i="17" s="1"/>
  <c r="Y24" i="17"/>
  <c r="AA24" i="17" s="1"/>
  <c r="Y17" i="17"/>
  <c r="G38" i="22" l="1"/>
  <c r="G43" i="22" s="1"/>
  <c r="G46" i="22" s="1"/>
  <c r="G50" i="22" s="1"/>
  <c r="I38" i="22"/>
  <c r="I43" i="22" s="1"/>
  <c r="I46" i="22" s="1"/>
  <c r="I50" i="22" s="1"/>
  <c r="I99" i="22"/>
  <c r="K38" i="22"/>
  <c r="K43" i="22" s="1"/>
  <c r="K46" i="22" s="1"/>
  <c r="K50" i="22" s="1"/>
  <c r="M99" i="22"/>
  <c r="K99" i="22"/>
  <c r="M38" i="22"/>
  <c r="M43" i="22" s="1"/>
  <c r="M46" i="22" s="1"/>
  <c r="M50" i="22" s="1"/>
  <c r="G99" i="22"/>
  <c r="M41" i="20"/>
  <c r="K41" i="20"/>
  <c r="I41" i="20"/>
  <c r="G41" i="20"/>
  <c r="Y41" i="17"/>
  <c r="AA41" i="17" s="1"/>
  <c r="AE41" i="17" s="1"/>
  <c r="Y39" i="17"/>
  <c r="AA39" i="17" s="1"/>
  <c r="AE39" i="17" s="1"/>
  <c r="Y37" i="17"/>
  <c r="AA37" i="17" s="1"/>
  <c r="AE37" i="17" s="1"/>
  <c r="Y36" i="17"/>
  <c r="AA36" i="17" s="1"/>
  <c r="AE36" i="17" s="1"/>
  <c r="Y34" i="17"/>
  <c r="AA34" i="17" s="1"/>
  <c r="AC43" i="17"/>
  <c r="W43" i="17"/>
  <c r="U43" i="17"/>
  <c r="S43" i="17"/>
  <c r="Q43" i="17"/>
  <c r="O43" i="17"/>
  <c r="M43" i="17"/>
  <c r="K43" i="17"/>
  <c r="I43" i="17"/>
  <c r="G43" i="17"/>
  <c r="E43" i="17"/>
  <c r="I102" i="22" l="1"/>
  <c r="G102" i="22"/>
  <c r="M102" i="22"/>
  <c r="K102" i="22"/>
  <c r="Y43" i="17"/>
  <c r="AE34" i="17"/>
  <c r="AE43" i="17" s="1"/>
  <c r="AA43" i="17"/>
  <c r="A60" i="16"/>
  <c r="A128" i="16" s="1"/>
  <c r="A1" i="16"/>
  <c r="G82" i="16"/>
  <c r="I82" i="16"/>
  <c r="L157" i="21" l="1"/>
  <c r="L160" i="21" s="1"/>
  <c r="J157" i="21"/>
  <c r="J160" i="21" s="1"/>
  <c r="H157" i="21"/>
  <c r="H160" i="21" s="1"/>
  <c r="F157" i="21"/>
  <c r="F160" i="21" s="1"/>
  <c r="A123" i="21"/>
  <c r="A122" i="21"/>
  <c r="A121" i="21"/>
  <c r="A120" i="21"/>
  <c r="L104" i="21"/>
  <c r="J104" i="21"/>
  <c r="H104" i="21"/>
  <c r="F104" i="21"/>
  <c r="L91" i="21"/>
  <c r="J91" i="21"/>
  <c r="H91" i="21"/>
  <c r="F91" i="21"/>
  <c r="A63" i="21"/>
  <c r="A62" i="21"/>
  <c r="A61" i="21"/>
  <c r="L48" i="21"/>
  <c r="J48" i="21"/>
  <c r="H48" i="21"/>
  <c r="F48" i="21"/>
  <c r="L29" i="21"/>
  <c r="J29" i="21"/>
  <c r="H29" i="21"/>
  <c r="F29" i="21"/>
  <c r="H106" i="21" l="1"/>
  <c r="H162" i="21" s="1"/>
  <c r="L50" i="21"/>
  <c r="L106" i="21"/>
  <c r="L162" i="21" s="1"/>
  <c r="H50" i="21"/>
  <c r="F106" i="21"/>
  <c r="F162" i="21" s="1"/>
  <c r="F50" i="21"/>
  <c r="J106" i="21"/>
  <c r="J162" i="21" s="1"/>
  <c r="J50" i="21"/>
  <c r="S19" i="18"/>
  <c r="U19" i="18" s="1"/>
  <c r="S18" i="18"/>
  <c r="U18" i="18" s="1"/>
  <c r="U14" i="18"/>
  <c r="AE24" i="17"/>
  <c r="AA17" i="17"/>
  <c r="E28" i="17"/>
  <c r="G28" i="17"/>
  <c r="I28" i="17"/>
  <c r="K28" i="17"/>
  <c r="M28" i="17"/>
  <c r="O28" i="17"/>
  <c r="Q28" i="17"/>
  <c r="S28" i="17"/>
  <c r="U28" i="17"/>
  <c r="W28" i="17"/>
  <c r="AC28" i="17"/>
  <c r="AE26" i="17"/>
  <c r="AE20" i="17"/>
  <c r="AE23" i="17" l="1"/>
  <c r="Y28" i="17"/>
  <c r="AE17" i="17"/>
  <c r="AA28" i="17" l="1"/>
  <c r="AE28" i="17"/>
  <c r="I115" i="20"/>
  <c r="M115" i="20" l="1"/>
  <c r="M55" i="20"/>
  <c r="M58" i="20" s="1"/>
  <c r="I55" i="20"/>
  <c r="I58" i="20" s="1"/>
  <c r="I141" i="20" s="1"/>
  <c r="M94" i="16"/>
  <c r="M82" i="16"/>
  <c r="I94" i="16"/>
  <c r="M36" i="16"/>
  <c r="M25" i="16"/>
  <c r="I36" i="16"/>
  <c r="I25" i="16"/>
  <c r="K115" i="20"/>
  <c r="G115" i="20"/>
  <c r="M141" i="20" l="1"/>
  <c r="M146" i="20" s="1"/>
  <c r="I38" i="16"/>
  <c r="I43" i="16" s="1"/>
  <c r="I97" i="16"/>
  <c r="M97" i="16"/>
  <c r="M38" i="16"/>
  <c r="M43" i="16" s="1"/>
  <c r="M46" i="16" s="1"/>
  <c r="M50" i="16" s="1"/>
  <c r="I146" i="20"/>
  <c r="K94" i="16"/>
  <c r="K82" i="16"/>
  <c r="I46" i="16" l="1"/>
  <c r="I50" i="16" s="1"/>
  <c r="I100" i="16" s="1"/>
  <c r="M100" i="16"/>
  <c r="K97" i="16"/>
  <c r="K36" i="16" l="1"/>
  <c r="K25" i="16"/>
  <c r="G94" i="16"/>
  <c r="G36" i="16"/>
  <c r="G25" i="16"/>
  <c r="A132" i="20"/>
  <c r="A67" i="20"/>
  <c r="K55" i="20"/>
  <c r="K58" i="20" s="1"/>
  <c r="K141" i="20" s="1"/>
  <c r="G55" i="20"/>
  <c r="G58" i="20" s="1"/>
  <c r="G141" i="20" s="1"/>
  <c r="A133" i="20"/>
  <c r="A68" i="20"/>
  <c r="Q31" i="18"/>
  <c r="O31" i="18"/>
  <c r="M31" i="18"/>
  <c r="K31" i="18"/>
  <c r="I31" i="18"/>
  <c r="G31" i="18"/>
  <c r="Q21" i="18"/>
  <c r="O21" i="18"/>
  <c r="M21" i="18"/>
  <c r="K21" i="18"/>
  <c r="I21" i="18"/>
  <c r="G21" i="18"/>
  <c r="S21" i="18"/>
  <c r="U21" i="18"/>
  <c r="A3" i="18"/>
  <c r="A63" i="16"/>
  <c r="K146" i="20" l="1"/>
  <c r="K38" i="16"/>
  <c r="K43" i="16" s="1"/>
  <c r="K46" i="16" s="1"/>
  <c r="K50" i="16" s="1"/>
  <c r="A61" i="16"/>
  <c r="A1" i="17" s="1"/>
  <c r="A1" i="18" s="1"/>
  <c r="A1" i="20" s="1"/>
  <c r="A131" i="20" s="1"/>
  <c r="A57" i="17"/>
  <c r="A40" i="18" s="1"/>
  <c r="A65" i="20" s="1"/>
  <c r="A196" i="20" s="1"/>
  <c r="G38" i="16"/>
  <c r="G43" i="16" s="1"/>
  <c r="U31" i="18"/>
  <c r="S31" i="18"/>
  <c r="G97" i="16"/>
  <c r="G146" i="20"/>
  <c r="G46" i="16" l="1"/>
  <c r="G50" i="16" s="1"/>
  <c r="G100" i="16" s="1"/>
  <c r="A130" i="20"/>
  <c r="A66" i="20"/>
  <c r="K100" i="16"/>
</calcChain>
</file>

<file path=xl/sharedStrings.xml><?xml version="1.0" encoding="utf-8"?>
<sst xmlns="http://schemas.openxmlformats.org/spreadsheetml/2006/main" count="588" uniqueCount="320">
  <si>
    <t>Central Retail Corporation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</si>
  <si>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</si>
  <si>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</si>
  <si>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</si>
  <si>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</si>
  <si>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</si>
  <si>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</si>
  <si>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</si>
  <si>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</si>
  <si>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</si>
  <si>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</si>
  <si>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</si>
  <si>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</si>
  <si>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Other current financial assets</t>
  </si>
  <si>
    <t>Trade receivables, net</t>
  </si>
  <si>
    <t>Other current receivables</t>
  </si>
  <si>
    <t>Inventories, net</t>
  </si>
  <si>
    <t>Derivative assets</t>
  </si>
  <si>
    <t>Other current assets</t>
  </si>
  <si>
    <t xml:space="preserve">Total current assets </t>
  </si>
  <si>
    <t>Non-current assets</t>
  </si>
  <si>
    <t>Investments in subsidiaries, net</t>
  </si>
  <si>
    <t>Investments in associates</t>
  </si>
  <si>
    <t>Investments in joint ventures</t>
  </si>
  <si>
    <t>Other non-current financial assets</t>
  </si>
  <si>
    <t>Finance lease receivables, net</t>
  </si>
  <si>
    <t>Investment properties, net</t>
  </si>
  <si>
    <t>Right-of-use assets, net</t>
  </si>
  <si>
    <t>Intangible assets, net</t>
  </si>
  <si>
    <t>Non-current derivative assets</t>
  </si>
  <si>
    <t>Other non-current assets</t>
  </si>
  <si>
    <t xml:space="preserve">Total non-current assets </t>
  </si>
  <si>
    <t>Total assets</t>
  </si>
  <si>
    <t>The accompanying condensed notes to the interim financial information are an integral part of this interim financial information.</t>
  </si>
  <si>
    <t>Liabilities and equity</t>
  </si>
  <si>
    <t>Current liabilities</t>
  </si>
  <si>
    <t>Bank overdrafts and short-term loans</t>
  </si>
  <si>
    <t>Trade payables</t>
  </si>
  <si>
    <t>Other current payables</t>
  </si>
  <si>
    <t>Derivative liabilities</t>
  </si>
  <si>
    <t>Current portion of long-term loans</t>
  </si>
  <si>
    <t>from financial institutions, net</t>
  </si>
  <si>
    <t>Corporate income tax payable</t>
  </si>
  <si>
    <t xml:space="preserve">Total current liabilities </t>
  </si>
  <si>
    <t>Non-current liabilities</t>
  </si>
  <si>
    <t>Long-term loans from</t>
  </si>
  <si>
    <t>financial institutions, net</t>
  </si>
  <si>
    <t>Lease liabilities, net</t>
  </si>
  <si>
    <t xml:space="preserve">Debentures, net </t>
  </si>
  <si>
    <t>Deferred tax liabilities</t>
  </si>
  <si>
    <t>Employee benefit obligations</t>
  </si>
  <si>
    <t>Unearned lease income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</si>
  <si>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</si>
  <si>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</si>
  <si>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</si>
  <si>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</si>
  <si>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</si>
  <si>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</si>
  <si>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6,320 million ordinary shares, </t>
  </si>
  <si>
    <t>Issued and paid-up share capital</t>
  </si>
  <si>
    <t xml:space="preserve">6,031 million ordinary shares, </t>
  </si>
  <si>
    <t>Share premium</t>
  </si>
  <si>
    <t xml:space="preserve">   Premium on ordinary shares</t>
  </si>
  <si>
    <t xml:space="preserve">   Premium on treasury shares</t>
  </si>
  <si>
    <t>Discount from restructuring of business</t>
  </si>
  <si>
    <t>under common control</t>
  </si>
  <si>
    <t xml:space="preserve">Retained earnings </t>
  </si>
  <si>
    <t xml:space="preserve">   Appropriated</t>
  </si>
  <si>
    <t xml:space="preserve">   Unappropriated </t>
  </si>
  <si>
    <t>Discount from changes in shareholding</t>
  </si>
  <si>
    <t>interest of non-controlling interests</t>
  </si>
  <si>
    <t>Other components of equity</t>
  </si>
  <si>
    <t>of the parent</t>
  </si>
  <si>
    <t>Total equity</t>
  </si>
  <si>
    <t>Statement of Comprehensive Income</t>
  </si>
  <si>
    <t xml:space="preserve"> </t>
  </si>
  <si>
    <t>Revenues</t>
  </si>
  <si>
    <t>Revenue from sales of goods</t>
  </si>
  <si>
    <t xml:space="preserve">     (Gross revenue </t>
  </si>
  <si>
    <t>Revenue from rental services</t>
  </si>
  <si>
    <t>Revenue from rendering services</t>
  </si>
  <si>
    <t>Interest income</t>
  </si>
  <si>
    <t xml:space="preserve">Other income </t>
  </si>
  <si>
    <t>Expenses</t>
  </si>
  <si>
    <t>Costs of sales of goods</t>
  </si>
  <si>
    <t>Costs of rental and rendering services</t>
  </si>
  <si>
    <t>Selling expenses</t>
  </si>
  <si>
    <t xml:space="preserve">Administrative expenses  </t>
  </si>
  <si>
    <t>Total expenses</t>
  </si>
  <si>
    <t>Profit from operations</t>
  </si>
  <si>
    <t>Finance costs</t>
  </si>
  <si>
    <t>Share of profit from associates</t>
  </si>
  <si>
    <t>and joint ventures, net</t>
  </si>
  <si>
    <t>Profit for the period</t>
  </si>
  <si>
    <t>Other comprehensive income (expense)</t>
  </si>
  <si>
    <t>subsequently to profit or loss</t>
  </si>
  <si>
    <t>Currency translation differences</t>
  </si>
  <si>
    <t>in equity instruments measured at fair value</t>
  </si>
  <si>
    <t xml:space="preserve">Other comprehensive income (expense) </t>
  </si>
  <si>
    <t>for the period, net of tax</t>
  </si>
  <si>
    <t xml:space="preserve">Total comprehensive income </t>
  </si>
  <si>
    <t xml:space="preserve">(expense) for the period </t>
  </si>
  <si>
    <t>Owners of the parent</t>
  </si>
  <si>
    <t>Non-controlling interests</t>
  </si>
  <si>
    <t>Total comprehensive income (expense)</t>
  </si>
  <si>
    <t>attributable to:</t>
  </si>
  <si>
    <t>Statement of Changes in Equity</t>
  </si>
  <si>
    <t>Consolidated financial information</t>
  </si>
  <si>
    <t>Attributable to the owners of the parent</t>
  </si>
  <si>
    <t>Discount</t>
  </si>
  <si>
    <t>Retained earnings</t>
  </si>
  <si>
    <t>from changes</t>
  </si>
  <si>
    <t>Discount from</t>
  </si>
  <si>
    <t>in shareholding</t>
  </si>
  <si>
    <t>Issued and</t>
  </si>
  <si>
    <t>restructuring of</t>
  </si>
  <si>
    <t>interest of</t>
  </si>
  <si>
    <t>Currency</t>
  </si>
  <si>
    <t>Change in fair value</t>
  </si>
  <si>
    <t>Total other</t>
  </si>
  <si>
    <t xml:space="preserve"> paid-up</t>
  </si>
  <si>
    <t>Premium on</t>
  </si>
  <si>
    <t>business under</t>
  </si>
  <si>
    <t>non-controlling</t>
  </si>
  <si>
    <t>translation</t>
  </si>
  <si>
    <t>of investment in</t>
  </si>
  <si>
    <t xml:space="preserve">Remeasurements of </t>
  </si>
  <si>
    <t>components</t>
  </si>
  <si>
    <t>Total owners</t>
  </si>
  <si>
    <t>Non-controlling</t>
  </si>
  <si>
    <t>Total</t>
  </si>
  <si>
    <t>share capital</t>
  </si>
  <si>
    <t>ordinary shares</t>
  </si>
  <si>
    <t>treasury shares</t>
  </si>
  <si>
    <t>common control</t>
  </si>
  <si>
    <t>reserve</t>
  </si>
  <si>
    <t>Unappropriated</t>
  </si>
  <si>
    <t>interests</t>
  </si>
  <si>
    <t>differences</t>
  </si>
  <si>
    <t>equity instruments</t>
  </si>
  <si>
    <t>employee benefits</t>
  </si>
  <si>
    <t>of equity</t>
  </si>
  <si>
    <t xml:space="preserve"> equity</t>
  </si>
  <si>
    <t>Changes in equity for the period</t>
  </si>
  <si>
    <t>Acquisition of non-controlling interests</t>
  </si>
  <si>
    <t xml:space="preserve">   from business combination</t>
  </si>
  <si>
    <t xml:space="preserve">   for the period</t>
  </si>
  <si>
    <t>Opening balance as at 1 January 2025</t>
  </si>
  <si>
    <t>Separate financial information</t>
  </si>
  <si>
    <t>Other component of equity</t>
  </si>
  <si>
    <t xml:space="preserve">Total other </t>
  </si>
  <si>
    <t>Legal reserve</t>
  </si>
  <si>
    <t>equity</t>
  </si>
  <si>
    <t>Other comprehensive expense for the period</t>
  </si>
  <si>
    <t xml:space="preserve">Statement of Cash Flows </t>
  </si>
  <si>
    <t>Cash flows from operating activities</t>
  </si>
  <si>
    <t>Income tax expense (income)</t>
  </si>
  <si>
    <t>Depreciation and amortisation</t>
  </si>
  <si>
    <t>(Reversal of) expected credit losses</t>
  </si>
  <si>
    <t xml:space="preserve">Share of profits from associates </t>
  </si>
  <si>
    <t xml:space="preserve">   and joint ventures, net</t>
  </si>
  <si>
    <t>Losses on decreasing value of inventories</t>
  </si>
  <si>
    <t xml:space="preserve">(Gains) losses on disposal of property, </t>
  </si>
  <si>
    <t xml:space="preserve">   plant and equipment, right-of-use assets</t>
  </si>
  <si>
    <t xml:space="preserve">   and intangible assets</t>
  </si>
  <si>
    <t>Realised unearned lease income</t>
  </si>
  <si>
    <t>Cash flows before changes in operating assets</t>
  </si>
  <si>
    <t>and liabilities</t>
  </si>
  <si>
    <t>Changes in operating assets and liabilities:</t>
  </si>
  <si>
    <t>Trade receivables</t>
  </si>
  <si>
    <t>Inventories</t>
  </si>
  <si>
    <t>Finance lease receivables</t>
  </si>
  <si>
    <t>Income tax paid</t>
  </si>
  <si>
    <t>Cash flows from investing activities</t>
  </si>
  <si>
    <t>Payments for purchase of investment properties</t>
  </si>
  <si>
    <t>Proceeds from disposal of intangible assets</t>
  </si>
  <si>
    <t>Payments for purchase of intangible assets</t>
  </si>
  <si>
    <t>Proceeds from short-term loans to related parties</t>
  </si>
  <si>
    <t>Payments for short-term loans to related parties</t>
  </si>
  <si>
    <t xml:space="preserve">Dividends received </t>
  </si>
  <si>
    <t xml:space="preserve">Interest received  </t>
  </si>
  <si>
    <t xml:space="preserve">Net cash used in investing activities  </t>
  </si>
  <si>
    <t>Cash flows from financing activities</t>
  </si>
  <si>
    <t>Proceeds from short-term loans from related parties</t>
  </si>
  <si>
    <t>Payments for short-term loans from related parties</t>
  </si>
  <si>
    <t>Payments for lease liabilities</t>
  </si>
  <si>
    <t>Interest paid</t>
  </si>
  <si>
    <t>Beginning balance</t>
  </si>
  <si>
    <t>Ending balance</t>
  </si>
  <si>
    <t>Supplementary of cash flows information:</t>
  </si>
  <si>
    <t>Transfer from property, plant and equipment</t>
  </si>
  <si>
    <t>Opening balance as at 1 January 2026</t>
  </si>
  <si>
    <t>Loss on remeasurements of employee benefits</t>
  </si>
  <si>
    <t>Other current receivables, net</t>
  </si>
  <si>
    <t>Current portion of finance lease receivables, net</t>
  </si>
  <si>
    <t xml:space="preserve">Property, plant and equipment, net </t>
  </si>
  <si>
    <t>Goodwill, net</t>
  </si>
  <si>
    <t>Deferred tax assets, net</t>
  </si>
  <si>
    <t xml:space="preserve">   from financial institutions</t>
  </si>
  <si>
    <t>Current portion of lease liabilities, net</t>
  </si>
  <si>
    <t>Current portion of debentures, net</t>
  </si>
  <si>
    <t>Short-term loans from related parties</t>
  </si>
  <si>
    <t>Liabilities included with group of assets</t>
  </si>
  <si>
    <t>classified as held for sale</t>
  </si>
  <si>
    <t>Income tax income (expense)</t>
  </si>
  <si>
    <t>Total revenues</t>
  </si>
  <si>
    <t xml:space="preserve">Income tax relating to items that will be reclassified </t>
  </si>
  <si>
    <t xml:space="preserve">Total items that will be reclassified subsequently </t>
  </si>
  <si>
    <t>to profit or loss</t>
  </si>
  <si>
    <t xml:space="preserve">Items that will not be reclassified subsequently </t>
  </si>
  <si>
    <t xml:space="preserve">Total Items that will not be reclassified subsequently </t>
  </si>
  <si>
    <t>Items that will be reclassified subsequently</t>
  </si>
  <si>
    <t>(Reversal of) impairment loss</t>
  </si>
  <si>
    <t>Total liabilities and equity</t>
  </si>
  <si>
    <t>Items that will be reclassified subsequently to profit or loss</t>
  </si>
  <si>
    <t>- discontinued operations</t>
  </si>
  <si>
    <t xml:space="preserve">Income tax relating to items that will not be reclassified  </t>
  </si>
  <si>
    <t>- From continuing operations</t>
  </si>
  <si>
    <t>- From discontinued operations</t>
  </si>
  <si>
    <t>Dissolution of investment in subsidiaries</t>
  </si>
  <si>
    <t>From continuing operations</t>
  </si>
  <si>
    <t>From discontinued operations</t>
  </si>
  <si>
    <t>Unrealised losses (gains) on derivative</t>
  </si>
  <si>
    <t>Cumulative effect of the changes in equity</t>
  </si>
  <si>
    <t>10 - 13</t>
  </si>
  <si>
    <t>Unrealised losses on foreign exchange</t>
  </si>
  <si>
    <t>10, 11</t>
  </si>
  <si>
    <t>10, 12</t>
  </si>
  <si>
    <t>Short-term loans to related parties</t>
  </si>
  <si>
    <t xml:space="preserve">Reversal of allowance for impairment loss </t>
  </si>
  <si>
    <t>to investment properties</t>
  </si>
  <si>
    <t xml:space="preserve">Transfer from right-of-use assets </t>
  </si>
  <si>
    <t xml:space="preserve">Group of non-current assets classified </t>
  </si>
  <si>
    <t>as held-for-sale</t>
  </si>
  <si>
    <t>discontinued operations</t>
  </si>
  <si>
    <t>discontinued operations, net of tax</t>
  </si>
  <si>
    <t>at par value of Baht 1 per share</t>
  </si>
  <si>
    <t>Equity attributable to owners of the parent</t>
  </si>
  <si>
    <t>Items that will not be reclassified subsequently to profit or loss,</t>
  </si>
  <si>
    <t>net of tax - discontinued operations</t>
  </si>
  <si>
    <t>Transfer to retained earnings</t>
  </si>
  <si>
    <t>Appropriated -</t>
  </si>
  <si>
    <t>Legal</t>
  </si>
  <si>
    <r>
      <t>Liabilities and equity</t>
    </r>
    <r>
      <rPr>
        <sz val="10"/>
        <rFont val="Arial"/>
        <family val="2"/>
      </rPr>
      <t xml:space="preserve"> (continued)</t>
    </r>
  </si>
  <si>
    <t>Proceeds from capital reduction of a joint venture</t>
  </si>
  <si>
    <t>Dividend income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</si>
  <si>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</si>
  <si>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</si>
  <si>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</si>
  <si>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</si>
  <si>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</si>
  <si>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</si>
  <si>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Restated</t>
  </si>
  <si>
    <t>Disposal of investment in subsidiaries</t>
  </si>
  <si>
    <t xml:space="preserve">   interests in a subsidiaries</t>
  </si>
  <si>
    <t>Loss on disposal of investment in subsidiaries</t>
  </si>
  <si>
    <t>Profit for the period from continuing operations</t>
  </si>
  <si>
    <t>Profit before income tax</t>
  </si>
  <si>
    <t xml:space="preserve">Profit for the period from </t>
  </si>
  <si>
    <t xml:space="preserve">Profit (loss) on remeasurement of investments </t>
  </si>
  <si>
    <t>Profit attributable to:</t>
  </si>
  <si>
    <t xml:space="preserve">Basic earnings per share </t>
  </si>
  <si>
    <t>Basic earnings per share</t>
  </si>
  <si>
    <t xml:space="preserve">for the period </t>
  </si>
  <si>
    <t>Total comprehensive income</t>
  </si>
  <si>
    <t xml:space="preserve">Profit for the period including </t>
  </si>
  <si>
    <t>Net cash generated from operating activities</t>
  </si>
  <si>
    <t>Proceeds from long-term loan to other party</t>
  </si>
  <si>
    <t>Net increase in cash and cash equivalents</t>
  </si>
  <si>
    <t>Payments for debentures issuance costs</t>
  </si>
  <si>
    <t>Proceeds from issuance of debentures</t>
  </si>
  <si>
    <t>Other comprehensive income</t>
  </si>
  <si>
    <t xml:space="preserve">Net cash generated from (used in) operating activities </t>
  </si>
  <si>
    <t xml:space="preserve">(Gross revenue 2026: Baht 59,000 million </t>
  </si>
  <si>
    <t>and 2025: Baht 57,622 million)</t>
  </si>
  <si>
    <t>(Gross revenue 2026: Baht 650 million</t>
  </si>
  <si>
    <r>
      <t>and 2025: Baht 653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million)</t>
    </r>
  </si>
  <si>
    <t>(Gross revenue 2026: Baht 66,270 million</t>
  </si>
  <si>
    <t xml:space="preserve">(Gross revenue 2026: Baht 124,792 million </t>
  </si>
  <si>
    <t>and 2025: Baht 123,013 million)</t>
  </si>
  <si>
    <t>(Gross revenue 2026: Baht 1,262 million</t>
  </si>
  <si>
    <t>and 2025: Baht 1,273 million)</t>
  </si>
  <si>
    <t>(Gross revenue 2026: Baht 139,275 million</t>
  </si>
  <si>
    <t>6, 15</t>
  </si>
  <si>
    <t>Net cash paid for disposal of subsidiaries</t>
  </si>
  <si>
    <t>and 2025: Baht 64,365 million)</t>
  </si>
  <si>
    <t>and 2025: Baht 136,925 million)</t>
  </si>
  <si>
    <t>Long-term loans to related party</t>
  </si>
  <si>
    <t>Note</t>
  </si>
  <si>
    <t>Dividends payment</t>
  </si>
  <si>
    <t>Adjustments to reconcile profit</t>
  </si>
  <si>
    <t>Payment for increasing in share capital of subsidiaries</t>
  </si>
  <si>
    <t>Proceeds from long-term loan to related party</t>
  </si>
  <si>
    <t>Dividends paid to the Company's shareholders</t>
  </si>
  <si>
    <t>Dividends paid to non-controlling interests</t>
  </si>
  <si>
    <t>Payables for property, plant and equipment</t>
  </si>
  <si>
    <t>Payables for other intangible assets</t>
  </si>
  <si>
    <t>Payables for acquisition of subsidiaries</t>
  </si>
  <si>
    <t>Receivables for disposal of subsidiaries</t>
  </si>
  <si>
    <t>paid-up at Baht 1 per share</t>
  </si>
  <si>
    <t xml:space="preserve">components </t>
  </si>
  <si>
    <t>Other comprehensive income for the period</t>
  </si>
  <si>
    <t>Proceeds from dissolution of an associate</t>
  </si>
  <si>
    <t xml:space="preserve">    on investment in associate</t>
  </si>
  <si>
    <t>Effect of exchange rate on cash and cash equivalents</t>
  </si>
  <si>
    <t>to net cash from operating activities:</t>
  </si>
  <si>
    <t>Payments for acquisition of investment in a joint venture</t>
  </si>
  <si>
    <t>Net cash generated from (used in) financing activities</t>
  </si>
  <si>
    <t>Net cash paid for an acquisition of investment in a subsidiary</t>
  </si>
  <si>
    <t>Payment for dissolution of investment in subsidiary</t>
  </si>
  <si>
    <t>Proceeds from disposal of other current financial assets</t>
  </si>
  <si>
    <t>Payments for acquisition of other current financial assets</t>
  </si>
  <si>
    <t>Proceeds from disposal of other non-current financial assets</t>
  </si>
  <si>
    <t>Payments for acquisition of other non-current financial assets</t>
  </si>
  <si>
    <t>Proceeds from disposal of property, plant and equipment</t>
  </si>
  <si>
    <t>Payments for purchase of property, plant and equipment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</si>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</sst>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7041E]d\ mmmm\ yyyy;@"/>
    <numFmt numFmtId="172" formatCode="#,##0;\(#,##0\);&quot;-&quot;;@"/>
    <numFmt numFmtId="173" formatCode="General\ "/>
    <numFmt numFmtId="174" formatCode="#,##0.0;\(#,##0.0\)"/>
    <numFmt numFmtId="175" formatCode="#,##0.00;\(#,##0.00\);\-"/>
    <numFmt numFmtId="176" formatCode="\ #,##0;\(#,##0\);\-"/>
    <numFmt numFmtId="177" formatCode="_(* #,##0_);_(* \(#,##0\);_(* &quot;-&quot;??_);_(@_)"/>
    <numFmt numFmtId="178" formatCode="_(* #,##0_);_(* \(#,##0\);_(* &quot;-&quot;_);_(@_)"/>
  </numFmts>
  <fonts count="6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1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.5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b/>
      <sz val="9.5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6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7" applyNumberFormat="0" applyAlignment="0" applyProtection="0"/>
    <xf numFmtId="0" fontId="11" fillId="28" borderId="8" applyNumberFormat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5" fillId="29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>
      <protection locked="0"/>
    </xf>
    <xf numFmtId="0" fontId="7" fillId="0" borderId="0"/>
    <xf numFmtId="0" fontId="7" fillId="0" borderId="0"/>
    <xf numFmtId="0" fontId="12" fillId="0" borderId="0"/>
    <xf numFmtId="0" fontId="3" fillId="0" borderId="0"/>
    <xf numFmtId="0" fontId="4" fillId="0" borderId="0"/>
    <xf numFmtId="0" fontId="4" fillId="0" borderId="0"/>
    <xf numFmtId="0" fontId="7" fillId="32" borderId="13" applyNumberFormat="0" applyFont="0" applyAlignment="0" applyProtection="0"/>
    <xf numFmtId="0" fontId="26" fillId="27" borderId="14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4" fillId="0" borderId="0"/>
    <xf numFmtId="0" fontId="2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2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45" fillId="33" borderId="0">
      <alignment horizontal="right"/>
    </xf>
    <xf numFmtId="0" fontId="43" fillId="33" borderId="16"/>
    <xf numFmtId="0" fontId="44" fillId="33" borderId="0">
      <alignment horizontal="right"/>
    </xf>
    <xf numFmtId="0" fontId="43" fillId="0" borderId="0" applyBorder="0">
      <alignment horizontal="centerContinuous"/>
    </xf>
    <xf numFmtId="0" fontId="42" fillId="0" borderId="0" applyBorder="0">
      <alignment horizontal="centerContinuous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169" fontId="6" fillId="0" borderId="0" applyFont="0" applyFill="0" applyBorder="0" applyAlignment="0" applyProtection="0"/>
    <xf numFmtId="0" fontId="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>
      <protection locked="0"/>
    </xf>
    <xf numFmtId="0" fontId="3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>
      <alignment wrapText="1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0" fontId="37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3" fillId="0" borderId="0"/>
    <xf numFmtId="165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0" fontId="49" fillId="0" borderId="0"/>
    <xf numFmtId="165" fontId="50" fillId="0" borderId="0" applyFill="0" applyBorder="0" applyAlignment="0" applyProtection="0"/>
    <xf numFmtId="165" fontId="50" fillId="0" borderId="0" applyFill="0" applyBorder="0" applyAlignment="0" applyProtection="0"/>
    <xf numFmtId="0" fontId="34" fillId="0" borderId="0"/>
    <xf numFmtId="0" fontId="51" fillId="0" borderId="0"/>
  </cellStyleXfs>
  <cellXfs count="347">
    <xf numFmtId="0" fontId="0" fillId="0" borderId="0" xfId="0"/>
    <xf numFmtId="49" fontId="52" fillId="0" borderId="0" xfId="657" applyNumberFormat="1" applyFont="1" applyFill="1" applyAlignment="1">
      <alignment horizontal="right" vertical="center"/>
    </xf>
    <xf numFmtId="165" fontId="52" fillId="0" borderId="0" xfId="657" applyFont="1" applyFill="1" applyBorder="1" applyAlignment="1">
      <alignment vertical="center"/>
    </xf>
    <xf numFmtId="165" fontId="52" fillId="0" borderId="0" xfId="657" applyFont="1" applyFill="1" applyBorder="1" applyAlignment="1">
      <alignment horizontal="center" vertical="center"/>
    </xf>
    <xf numFmtId="49" fontId="52" fillId="0" borderId="0" xfId="657" applyNumberFormat="1" applyFont="1" applyFill="1" applyBorder="1" applyAlignment="1">
      <alignment vertical="center"/>
    </xf>
    <xf numFmtId="49" fontId="52" fillId="0" borderId="0" xfId="657" quotePrefix="1" applyNumberFormat="1" applyFont="1" applyFill="1" applyAlignment="1">
      <alignment horizontal="right" vertical="center"/>
    </xf>
    <xf numFmtId="0" fontId="52" fillId="0" borderId="0" xfId="657" quotePrefix="1" applyNumberFormat="1" applyFont="1" applyFill="1" applyAlignment="1">
      <alignment horizontal="right" vertical="center"/>
    </xf>
    <xf numFmtId="172" fontId="6" fillId="0" borderId="0" xfId="28" applyNumberFormat="1" applyFont="1" applyFill="1" applyAlignment="1">
      <alignment horizontal="right" vertical="center"/>
    </xf>
    <xf numFmtId="172" fontId="6" fillId="0" borderId="3" xfId="28" applyNumberFormat="1" applyFont="1" applyFill="1" applyBorder="1" applyAlignment="1">
      <alignment horizontal="right" vertical="center"/>
    </xf>
    <xf numFmtId="172" fontId="6" fillId="0" borderId="0" xfId="28" applyNumberFormat="1" applyFont="1" applyFill="1" applyBorder="1" applyAlignment="1">
      <alignment horizontal="right" vertical="center"/>
    </xf>
    <xf numFmtId="172" fontId="6" fillId="0" borderId="0" xfId="28" applyNumberFormat="1" applyFont="1" applyFill="1" applyAlignment="1">
      <alignment vertical="center"/>
    </xf>
    <xf numFmtId="172" fontId="6" fillId="0" borderId="0" xfId="28" applyNumberFormat="1" applyFont="1" applyFill="1" applyBorder="1" applyAlignment="1">
      <alignment vertical="center"/>
    </xf>
    <xf numFmtId="172" fontId="6" fillId="0" borderId="5" xfId="28" applyNumberFormat="1" applyFont="1" applyFill="1" applyBorder="1" applyAlignment="1">
      <alignment horizontal="right" vertical="center"/>
    </xf>
    <xf numFmtId="172" fontId="52" fillId="0" borderId="0" xfId="63" applyNumberFormat="1" applyFont="1" applyFill="1" applyAlignment="1">
      <alignment vertical="center"/>
    </xf>
    <xf numFmtId="0" fontId="52" fillId="0" borderId="0" xfId="63" applyNumberFormat="1" applyFont="1" applyFill="1" applyAlignment="1">
      <alignment vertical="center"/>
    </xf>
    <xf numFmtId="168" fontId="6" fillId="0" borderId="0" xfId="63" applyNumberFormat="1" applyFont="1" applyFill="1" applyAlignment="1">
      <alignment vertical="center"/>
    </xf>
    <xf numFmtId="172" fontId="52" fillId="0" borderId="3" xfId="63" applyNumberFormat="1" applyFont="1" applyFill="1" applyBorder="1" applyAlignment="1">
      <alignment vertical="center"/>
    </xf>
    <xf numFmtId="49" fontId="52" fillId="0" borderId="3" xfId="63" applyNumberFormat="1" applyFont="1" applyFill="1" applyBorder="1" applyAlignment="1">
      <alignment vertical="center"/>
    </xf>
    <xf numFmtId="172" fontId="52" fillId="0" borderId="0" xfId="63" applyNumberFormat="1" applyFont="1" applyFill="1" applyBorder="1" applyAlignment="1">
      <alignment vertical="center"/>
    </xf>
    <xf numFmtId="49" fontId="52" fillId="0" borderId="0" xfId="63" applyNumberFormat="1" applyFont="1" applyFill="1" applyBorder="1" applyAlignment="1">
      <alignment vertical="center"/>
    </xf>
    <xf numFmtId="172" fontId="6" fillId="0" borderId="0" xfId="63" applyNumberFormat="1" applyFont="1" applyFill="1" applyAlignment="1">
      <alignment vertical="center"/>
    </xf>
    <xf numFmtId="167" fontId="6" fillId="0" borderId="0" xfId="63" applyNumberFormat="1" applyFont="1" applyFill="1" applyAlignment="1">
      <alignment horizontal="right" vertical="center"/>
    </xf>
    <xf numFmtId="172" fontId="6" fillId="0" borderId="0" xfId="63" applyNumberFormat="1" applyFont="1" applyFill="1" applyAlignment="1">
      <alignment horizontal="right" vertical="center"/>
    </xf>
    <xf numFmtId="49" fontId="52" fillId="0" borderId="0" xfId="63" quotePrefix="1" applyNumberFormat="1" applyFont="1" applyFill="1" applyAlignment="1">
      <alignment vertical="center"/>
    </xf>
    <xf numFmtId="172" fontId="6" fillId="0" borderId="3" xfId="63" applyNumberFormat="1" applyFont="1" applyFill="1" applyBorder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168" fontId="6" fillId="0" borderId="3" xfId="63" applyNumberFormat="1" applyFont="1" applyFill="1" applyBorder="1" applyAlignment="1">
      <alignment vertical="center"/>
    </xf>
    <xf numFmtId="0" fontId="54" fillId="0" borderId="0" xfId="63" applyNumberFormat="1" applyFont="1" applyFill="1" applyAlignment="1">
      <alignment vertical="center"/>
    </xf>
    <xf numFmtId="0" fontId="55" fillId="0" borderId="0" xfId="63" applyNumberFormat="1" applyFont="1" applyFill="1" applyAlignment="1">
      <alignment vertical="center"/>
    </xf>
    <xf numFmtId="172" fontId="55" fillId="0" borderId="0" xfId="63" applyNumberFormat="1" applyFont="1" applyFill="1" applyAlignment="1">
      <alignment vertical="center"/>
    </xf>
    <xf numFmtId="172" fontId="55" fillId="0" borderId="0" xfId="63" applyNumberFormat="1" applyFont="1" applyFill="1" applyAlignment="1">
      <alignment horizontal="center" vertical="center"/>
    </xf>
    <xf numFmtId="0" fontId="55" fillId="0" borderId="0" xfId="63" applyNumberFormat="1" applyFont="1" applyFill="1" applyAlignment="1">
      <alignment horizontal="center" vertical="center"/>
    </xf>
    <xf numFmtId="172" fontId="54" fillId="0" borderId="0" xfId="63" applyNumberFormat="1" applyFont="1" applyFill="1" applyAlignment="1">
      <alignment vertical="center"/>
    </xf>
    <xf numFmtId="0" fontId="55" fillId="0" borderId="17" xfId="63" applyNumberFormat="1" applyFont="1" applyFill="1" applyBorder="1" applyAlignment="1">
      <alignment vertical="center"/>
    </xf>
    <xf numFmtId="0" fontId="55" fillId="0" borderId="0" xfId="580" applyNumberFormat="1" applyFont="1" applyFill="1" applyAlignment="1">
      <alignment horizontal="right" vertical="center"/>
    </xf>
    <xf numFmtId="0" fontId="55" fillId="0" borderId="0" xfId="63" applyNumberFormat="1" applyFont="1" applyFill="1" applyBorder="1" applyAlignment="1">
      <alignment vertical="center"/>
    </xf>
    <xf numFmtId="165" fontId="54" fillId="0" borderId="0" xfId="63" applyFont="1" applyFill="1" applyAlignment="1">
      <alignment vertical="center"/>
    </xf>
    <xf numFmtId="172" fontId="55" fillId="0" borderId="0" xfId="63" applyNumberFormat="1" applyFont="1" applyFill="1" applyAlignment="1">
      <alignment horizontal="right" vertical="center"/>
    </xf>
    <xf numFmtId="172" fontId="55" fillId="0" borderId="0" xfId="63" quotePrefix="1" applyNumberFormat="1" applyFont="1" applyFill="1" applyAlignment="1">
      <alignment horizontal="right" vertical="center"/>
    </xf>
    <xf numFmtId="0" fontId="54" fillId="0" borderId="0" xfId="63" applyNumberFormat="1" applyFont="1" applyFill="1" applyBorder="1" applyAlignment="1">
      <alignment vertical="center"/>
    </xf>
    <xf numFmtId="0" fontId="55" fillId="0" borderId="0" xfId="580" applyNumberFormat="1" applyFont="1" applyFill="1" applyBorder="1" applyAlignment="1">
      <alignment horizontal="right" vertical="center"/>
    </xf>
    <xf numFmtId="49" fontId="55" fillId="0" borderId="0" xfId="63" applyNumberFormat="1" applyFont="1" applyFill="1" applyAlignment="1">
      <alignment horizontal="left" vertical="center"/>
    </xf>
    <xf numFmtId="167" fontId="54" fillId="0" borderId="0" xfId="63" applyNumberFormat="1" applyFont="1" applyFill="1" applyAlignment="1">
      <alignment horizontal="right" vertical="center"/>
    </xf>
    <xf numFmtId="172" fontId="54" fillId="0" borderId="0" xfId="63" applyNumberFormat="1" applyFont="1" applyFill="1" applyAlignment="1">
      <alignment horizontal="right" vertical="center"/>
    </xf>
    <xf numFmtId="168" fontId="54" fillId="0" borderId="0" xfId="63" applyNumberFormat="1" applyFont="1" applyFill="1" applyAlignment="1">
      <alignment vertical="center"/>
    </xf>
    <xf numFmtId="167" fontId="54" fillId="0" borderId="0" xfId="63" applyNumberFormat="1" applyFont="1" applyFill="1" applyAlignment="1">
      <alignment vertical="center"/>
    </xf>
    <xf numFmtId="49" fontId="54" fillId="0" borderId="0" xfId="63" applyNumberFormat="1" applyFont="1" applyFill="1" applyAlignment="1">
      <alignment horizontal="left" vertical="center"/>
    </xf>
    <xf numFmtId="0" fontId="54" fillId="0" borderId="0" xfId="63" applyNumberFormat="1" applyFont="1" applyFill="1" applyAlignment="1">
      <alignment horizontal="left" vertical="center"/>
    </xf>
    <xf numFmtId="172" fontId="54" fillId="0" borderId="5" xfId="63" applyNumberFormat="1" applyFont="1" applyFill="1" applyBorder="1" applyAlignment="1">
      <alignment vertical="center"/>
    </xf>
    <xf numFmtId="49" fontId="55" fillId="0" borderId="0" xfId="63" quotePrefix="1" applyNumberFormat="1" applyFont="1" applyFill="1" applyAlignment="1">
      <alignment vertical="center"/>
    </xf>
    <xf numFmtId="172" fontId="54" fillId="0" borderId="0" xfId="63" applyNumberFormat="1" applyFont="1" applyFill="1" applyBorder="1" applyAlignment="1">
      <alignment vertical="center"/>
    </xf>
    <xf numFmtId="167" fontId="54" fillId="0" borderId="0" xfId="63" applyNumberFormat="1" applyFont="1" applyFill="1" applyBorder="1" applyAlignment="1">
      <alignment horizontal="right" vertical="center"/>
    </xf>
    <xf numFmtId="172" fontId="54" fillId="0" borderId="3" xfId="63" applyNumberFormat="1" applyFont="1" applyFill="1" applyBorder="1" applyAlignment="1">
      <alignment vertical="center"/>
    </xf>
    <xf numFmtId="167" fontId="55" fillId="0" borderId="0" xfId="63" applyNumberFormat="1" applyFont="1" applyFill="1" applyAlignment="1">
      <alignment vertical="center"/>
    </xf>
    <xf numFmtId="49" fontId="52" fillId="0" borderId="0" xfId="659" applyNumberFormat="1" applyFont="1" applyFill="1" applyAlignment="1">
      <alignment horizontal="right" vertical="center"/>
    </xf>
    <xf numFmtId="49" fontId="52" fillId="0" borderId="0" xfId="659" applyNumberFormat="1" applyFont="1" applyFill="1" applyBorder="1" applyAlignment="1">
      <alignment vertical="center"/>
    </xf>
    <xf numFmtId="49" fontId="52" fillId="0" borderId="0" xfId="659" applyNumberFormat="1" applyFont="1" applyFill="1" applyBorder="1" applyAlignment="1">
      <alignment horizontal="center" vertical="center"/>
    </xf>
    <xf numFmtId="167" fontId="52" fillId="0" borderId="0" xfId="63" applyNumberFormat="1" applyFont="1" applyFill="1" applyBorder="1" applyAlignment="1">
      <alignment horizontal="center" vertical="center"/>
    </xf>
    <xf numFmtId="177" fontId="6" fillId="0" borderId="0" xfId="28" applyNumberFormat="1" applyFont="1" applyFill="1" applyBorder="1" applyAlignment="1">
      <alignment vertical="center"/>
    </xf>
    <xf numFmtId="167" fontId="6" fillId="0" borderId="0" xfId="63" quotePrefix="1" applyNumberFormat="1" applyFont="1" applyFill="1" applyBorder="1" applyAlignment="1">
      <alignment horizontal="center" vertical="center"/>
    </xf>
    <xf numFmtId="167" fontId="6" fillId="0" borderId="0" xfId="63" applyNumberFormat="1" applyFont="1" applyFill="1" applyBorder="1" applyAlignment="1">
      <alignment horizontal="center" vertical="center"/>
    </xf>
    <xf numFmtId="177" fontId="6" fillId="0" borderId="3" xfId="28" applyNumberFormat="1" applyFont="1" applyFill="1" applyBorder="1" applyAlignment="1">
      <alignment vertical="center"/>
    </xf>
    <xf numFmtId="177" fontId="6" fillId="0" borderId="0" xfId="28" applyNumberFormat="1" applyFont="1" applyFill="1" applyAlignment="1">
      <alignment vertical="center"/>
    </xf>
    <xf numFmtId="167" fontId="6" fillId="0" borderId="3" xfId="28" applyNumberFormat="1" applyFont="1" applyFill="1" applyBorder="1" applyAlignment="1">
      <alignment vertical="center"/>
    </xf>
    <xf numFmtId="172" fontId="6" fillId="0" borderId="0" xfId="35" applyNumberFormat="1" applyFont="1" applyFill="1" applyBorder="1" applyAlignment="1">
      <alignment vertical="center"/>
    </xf>
    <xf numFmtId="172" fontId="6" fillId="0" borderId="3" xfId="28" applyNumberFormat="1" applyFont="1" applyFill="1" applyBorder="1" applyAlignment="1">
      <alignment vertical="center"/>
    </xf>
    <xf numFmtId="166" fontId="52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6" fontId="6" fillId="0" borderId="0" xfId="113" applyNumberFormat="1" applyFont="1" applyAlignment="1">
      <alignment horizontal="right" vertical="center"/>
    </xf>
    <xf numFmtId="167" fontId="6" fillId="0" borderId="0" xfId="113" applyNumberFormat="1" applyFont="1" applyAlignment="1">
      <alignment horizontal="left" vertical="center"/>
    </xf>
    <xf numFmtId="172" fontId="52" fillId="0" borderId="0" xfId="113" applyNumberFormat="1" applyFont="1" applyAlignment="1">
      <alignment horizontal="right" vertical="center"/>
    </xf>
    <xf numFmtId="172" fontId="6" fillId="0" borderId="0" xfId="113" applyNumberFormat="1" applyFont="1" applyAlignment="1">
      <alignment horizontal="left" vertical="center"/>
    </xf>
    <xf numFmtId="172" fontId="52" fillId="0" borderId="0" xfId="80" applyNumberFormat="1" applyFont="1" applyAlignment="1">
      <alignment horizontal="right" vertical="center"/>
    </xf>
    <xf numFmtId="166" fontId="6" fillId="0" borderId="0" xfId="113" applyNumberFormat="1" applyFont="1" applyAlignment="1">
      <alignment vertical="center"/>
    </xf>
    <xf numFmtId="166" fontId="52" fillId="0" borderId="0" xfId="0" applyNumberFormat="1" applyFont="1" applyAlignment="1">
      <alignment horizontal="left" vertical="center"/>
    </xf>
    <xf numFmtId="172" fontId="6" fillId="0" borderId="0" xfId="113" applyNumberFormat="1" applyFont="1" applyAlignment="1">
      <alignment horizontal="right" vertical="center"/>
    </xf>
    <xf numFmtId="166" fontId="52" fillId="0" borderId="2" xfId="113" applyNumberFormat="1" applyFont="1" applyBorder="1" applyAlignment="1">
      <alignment horizontal="left" vertical="center"/>
    </xf>
    <xf numFmtId="172" fontId="52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66" fontId="6" fillId="0" borderId="0" xfId="113" applyNumberFormat="1" applyFont="1" applyAlignment="1">
      <alignment horizontal="left" vertical="center"/>
    </xf>
    <xf numFmtId="172" fontId="52" fillId="0" borderId="3" xfId="0" applyNumberFormat="1" applyFont="1" applyBorder="1" applyAlignment="1">
      <alignment horizontal="right" vertical="center"/>
    </xf>
    <xf numFmtId="166" fontId="52" fillId="0" borderId="0" xfId="113" applyNumberFormat="1" applyFont="1" applyAlignment="1">
      <alignment horizontal="center" vertical="center"/>
    </xf>
    <xf numFmtId="166" fontId="52" fillId="0" borderId="0" xfId="113" applyNumberFormat="1" applyFont="1" applyAlignment="1">
      <alignment horizontal="right" vertical="center"/>
    </xf>
    <xf numFmtId="167" fontId="52" fillId="0" borderId="0" xfId="113" applyNumberFormat="1" applyFont="1" applyAlignment="1">
      <alignment horizontal="left" vertical="center"/>
    </xf>
    <xf numFmtId="166" fontId="52" fillId="0" borderId="3" xfId="0" applyNumberFormat="1" applyFont="1" applyBorder="1" applyAlignment="1">
      <alignment horizontal="center" vertical="center"/>
    </xf>
    <xf numFmtId="172" fontId="52" fillId="0" borderId="0" xfId="0" applyNumberFormat="1" applyFont="1" applyAlignment="1">
      <alignment vertical="center"/>
    </xf>
    <xf numFmtId="172" fontId="52" fillId="0" borderId="0" xfId="0" applyNumberFormat="1" applyFont="1" applyAlignment="1">
      <alignment horizontal="center" vertical="center"/>
    </xf>
    <xf numFmtId="172" fontId="52" fillId="0" borderId="0" xfId="83" applyNumberFormat="1" applyFont="1" applyAlignment="1">
      <alignment vertical="center"/>
    </xf>
    <xf numFmtId="172" fontId="52" fillId="0" borderId="0" xfId="113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172" fontId="6" fillId="0" borderId="0" xfId="80" applyNumberFormat="1" applyFont="1" applyAlignment="1">
      <alignment horizontal="right" vertical="center"/>
    </xf>
    <xf numFmtId="172" fontId="6" fillId="0" borderId="0" xfId="83" applyNumberFormat="1" applyFont="1" applyAlignment="1">
      <alignment vertical="center"/>
    </xf>
    <xf numFmtId="172" fontId="6" fillId="0" borderId="3" xfId="80" applyNumberFormat="1" applyFont="1" applyBorder="1" applyAlignment="1">
      <alignment horizontal="right" vertical="center"/>
    </xf>
    <xf numFmtId="172" fontId="6" fillId="0" borderId="0" xfId="80" applyNumberFormat="1" applyFont="1" applyAlignment="1">
      <alignment vertical="center"/>
    </xf>
    <xf numFmtId="172" fontId="6" fillId="0" borderId="0" xfId="113" applyNumberFormat="1" applyFont="1" applyAlignment="1">
      <alignment vertical="center"/>
    </xf>
    <xf numFmtId="166" fontId="6" fillId="0" borderId="0" xfId="8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8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8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172" fontId="6" fillId="0" borderId="3" xfId="80" applyNumberFormat="1" applyFont="1" applyBorder="1" applyAlignment="1">
      <alignment vertical="center"/>
    </xf>
    <xf numFmtId="172" fontId="52" fillId="0" borderId="0" xfId="80" applyNumberFormat="1" applyFont="1" applyAlignment="1">
      <alignment vertical="center"/>
    </xf>
    <xf numFmtId="166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center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left" vertical="center"/>
    </xf>
    <xf numFmtId="172" fontId="6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left" vertical="center"/>
    </xf>
    <xf numFmtId="166" fontId="6" fillId="0" borderId="2" xfId="113" applyNumberFormat="1" applyFont="1" applyBorder="1" applyAlignment="1">
      <alignment horizontal="center" vertical="center"/>
    </xf>
    <xf numFmtId="166" fontId="6" fillId="0" borderId="2" xfId="113" applyNumberFormat="1" applyFont="1" applyBorder="1" applyAlignment="1">
      <alignment horizontal="right" vertical="center"/>
    </xf>
    <xf numFmtId="167" fontId="6" fillId="0" borderId="2" xfId="113" applyNumberFormat="1" applyFont="1" applyBorder="1" applyAlignment="1">
      <alignment horizontal="left" vertical="center"/>
    </xf>
    <xf numFmtId="172" fontId="6" fillId="0" borderId="2" xfId="113" applyNumberFormat="1" applyFont="1" applyBorder="1" applyAlignment="1">
      <alignment horizontal="right" vertical="center"/>
    </xf>
    <xf numFmtId="172" fontId="6" fillId="0" borderId="2" xfId="113" applyNumberFormat="1" applyFont="1" applyBorder="1" applyAlignment="1">
      <alignment horizontal="left" vertical="center"/>
    </xf>
    <xf numFmtId="167" fontId="6" fillId="0" borderId="0" xfId="113" applyNumberFormat="1" applyFont="1" applyAlignment="1">
      <alignment vertical="center"/>
    </xf>
    <xf numFmtId="174" fontId="6" fillId="0" borderId="0" xfId="113" quotePrefix="1" applyNumberFormat="1" applyFont="1" applyAlignment="1">
      <alignment horizontal="center" vertical="center"/>
    </xf>
    <xf numFmtId="167" fontId="6" fillId="0" borderId="0" xfId="113" applyNumberFormat="1" applyFont="1" applyAlignment="1">
      <alignment horizontal="right" vertical="center"/>
    </xf>
    <xf numFmtId="174" fontId="6" fillId="0" borderId="0" xfId="113" applyNumberFormat="1" applyFont="1" applyAlignment="1">
      <alignment horizontal="center" vertical="center"/>
    </xf>
    <xf numFmtId="166" fontId="52" fillId="0" borderId="3" xfId="113" applyNumberFormat="1" applyFont="1" applyBorder="1" applyAlignment="1">
      <alignment horizontal="center" vertical="center"/>
    </xf>
    <xf numFmtId="166" fontId="52" fillId="0" borderId="3" xfId="113" applyNumberFormat="1" applyFont="1" applyBorder="1" applyAlignment="1">
      <alignment horizontal="right" vertical="center"/>
    </xf>
    <xf numFmtId="167" fontId="52" fillId="0" borderId="3" xfId="113" applyNumberFormat="1" applyFont="1" applyBorder="1" applyAlignment="1">
      <alignment horizontal="left" vertical="center"/>
    </xf>
    <xf numFmtId="172" fontId="52" fillId="0" borderId="3" xfId="113" applyNumberFormat="1" applyFont="1" applyBorder="1" applyAlignment="1">
      <alignment horizontal="right" vertical="center"/>
    </xf>
    <xf numFmtId="172" fontId="52" fillId="0" borderId="3" xfId="113" applyNumberFormat="1" applyFont="1" applyBorder="1" applyAlignment="1">
      <alignment horizontal="left" vertical="center"/>
    </xf>
    <xf numFmtId="166" fontId="52" fillId="0" borderId="3" xfId="113" applyNumberFormat="1" applyFont="1" applyBorder="1" applyAlignment="1">
      <alignment horizontal="left" vertical="center"/>
    </xf>
    <xf numFmtId="172" fontId="6" fillId="0" borderId="0" xfId="0" applyNumberFormat="1" applyFont="1" applyAlignment="1">
      <alignment vertical="center"/>
    </xf>
    <xf numFmtId="0" fontId="52" fillId="0" borderId="0" xfId="80" applyFont="1" applyAlignment="1">
      <alignment vertical="center"/>
    </xf>
    <xf numFmtId="167" fontId="52" fillId="0" borderId="0" xfId="80" applyNumberFormat="1" applyFont="1" applyAlignment="1">
      <alignment horizontal="right" vertical="center"/>
    </xf>
    <xf numFmtId="0" fontId="6" fillId="0" borderId="0" xfId="80" applyFont="1" applyAlignment="1">
      <alignment horizontal="center" vertical="center"/>
    </xf>
    <xf numFmtId="0" fontId="52" fillId="0" borderId="2" xfId="80" applyFont="1" applyBorder="1" applyAlignment="1">
      <alignment vertical="center"/>
    </xf>
    <xf numFmtId="0" fontId="52" fillId="0" borderId="2" xfId="80" applyFont="1" applyBorder="1" applyAlignment="1">
      <alignment horizontal="center" vertical="center"/>
    </xf>
    <xf numFmtId="0" fontId="52" fillId="0" borderId="0" xfId="80" applyFont="1" applyAlignment="1">
      <alignment horizontal="center" vertical="center"/>
    </xf>
    <xf numFmtId="166" fontId="6" fillId="0" borderId="0" xfId="80" applyNumberFormat="1" applyFont="1" applyAlignment="1">
      <alignment vertical="center"/>
    </xf>
    <xf numFmtId="176" fontId="52" fillId="0" borderId="3" xfId="0" applyNumberFormat="1" applyFont="1" applyBorder="1" applyAlignment="1">
      <alignment horizontal="right" vertical="center"/>
    </xf>
    <xf numFmtId="167" fontId="52" fillId="0" borderId="0" xfId="83" applyNumberFormat="1" applyFont="1" applyAlignment="1">
      <alignment vertical="center"/>
    </xf>
    <xf numFmtId="167" fontId="6" fillId="0" borderId="0" xfId="80" applyNumberFormat="1" applyFont="1" applyAlignment="1">
      <alignment vertical="center"/>
    </xf>
    <xf numFmtId="166" fontId="6" fillId="0" borderId="2" xfId="80" applyNumberFormat="1" applyFont="1" applyBorder="1" applyAlignment="1">
      <alignment vertical="center"/>
    </xf>
    <xf numFmtId="0" fontId="52" fillId="0" borderId="3" xfId="80" applyFont="1" applyBorder="1" applyAlignment="1">
      <alignment vertical="center"/>
    </xf>
    <xf numFmtId="0" fontId="6" fillId="0" borderId="3" xfId="80" applyFont="1" applyBorder="1" applyAlignment="1">
      <alignment vertical="center"/>
    </xf>
    <xf numFmtId="0" fontId="54" fillId="0" borderId="0" xfId="80" applyFont="1" applyAlignment="1">
      <alignment vertical="center"/>
    </xf>
    <xf numFmtId="0" fontId="55" fillId="0" borderId="0" xfId="0" applyFont="1" applyAlignment="1">
      <alignment horizontal="right" vertical="center"/>
    </xf>
    <xf numFmtId="0" fontId="54" fillId="0" borderId="0" xfId="656" applyFont="1" applyAlignment="1">
      <alignment vertical="center"/>
    </xf>
    <xf numFmtId="0" fontId="55" fillId="0" borderId="0" xfId="656" applyFont="1" applyAlignment="1">
      <alignment horizontal="right" vertical="center"/>
    </xf>
    <xf numFmtId="0" fontId="55" fillId="0" borderId="0" xfId="660" applyFont="1" applyAlignment="1">
      <alignment horizontal="right" vertical="center"/>
    </xf>
    <xf numFmtId="0" fontId="55" fillId="0" borderId="0" xfId="80" applyFont="1" applyAlignment="1">
      <alignment horizontal="center" vertical="center"/>
    </xf>
    <xf numFmtId="176" fontId="55" fillId="0" borderId="3" xfId="0" applyNumberFormat="1" applyFont="1" applyBorder="1" applyAlignment="1">
      <alignment horizontal="right" vertical="center"/>
    </xf>
    <xf numFmtId="172" fontId="55" fillId="0" borderId="0" xfId="80" applyNumberFormat="1" applyFont="1" applyAlignment="1">
      <alignment horizontal="right" vertical="center"/>
    </xf>
    <xf numFmtId="172" fontId="54" fillId="0" borderId="0" xfId="80" applyNumberFormat="1" applyFont="1" applyAlignment="1">
      <alignment horizontal="right" vertical="center"/>
    </xf>
    <xf numFmtId="167" fontId="54" fillId="0" borderId="0" xfId="80" applyNumberFormat="1" applyFont="1" applyAlignment="1">
      <alignment horizontal="right" vertical="center"/>
    </xf>
    <xf numFmtId="166" fontId="55" fillId="0" borderId="0" xfId="660" applyNumberFormat="1" applyFont="1" applyAlignment="1">
      <alignment horizontal="left" vertical="center"/>
    </xf>
    <xf numFmtId="172" fontId="54" fillId="0" borderId="0" xfId="80" applyNumberFormat="1" applyFont="1" applyAlignment="1">
      <alignment vertical="center"/>
    </xf>
    <xf numFmtId="167" fontId="54" fillId="0" borderId="0" xfId="80" applyNumberFormat="1" applyFont="1" applyAlignment="1">
      <alignment vertical="center"/>
    </xf>
    <xf numFmtId="0" fontId="54" fillId="0" borderId="0" xfId="80" applyFont="1" applyAlignment="1">
      <alignment horizontal="center" vertical="center"/>
    </xf>
    <xf numFmtId="172" fontId="54" fillId="0" borderId="3" xfId="80" applyNumberFormat="1" applyFont="1" applyBorder="1" applyAlignment="1">
      <alignment horizontal="right" vertical="center"/>
    </xf>
    <xf numFmtId="172" fontId="54" fillId="0" borderId="17" xfId="80" applyNumberFormat="1" applyFont="1" applyBorder="1" applyAlignment="1">
      <alignment vertical="center"/>
    </xf>
    <xf numFmtId="167" fontId="6" fillId="0" borderId="0" xfId="35" applyNumberFormat="1" applyFont="1" applyFill="1" applyAlignment="1">
      <alignment vertical="center"/>
    </xf>
    <xf numFmtId="167" fontId="6" fillId="0" borderId="3" xfId="35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3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35" applyNumberFormat="1" applyFont="1" applyFill="1" applyBorder="1" applyAlignment="1">
      <alignment vertical="center"/>
    </xf>
    <xf numFmtId="167" fontId="6" fillId="0" borderId="5" xfId="63" applyNumberFormat="1" applyFont="1" applyFill="1" applyBorder="1" applyAlignment="1">
      <alignment vertical="center"/>
    </xf>
    <xf numFmtId="167" fontId="52" fillId="0" borderId="3" xfId="659" quotePrefix="1" applyNumberFormat="1" applyFont="1" applyFill="1" applyBorder="1" applyAlignment="1">
      <alignment horizontal="right" vertical="center"/>
    </xf>
    <xf numFmtId="165" fontId="52" fillId="0" borderId="0" xfId="659" applyFont="1" applyFill="1" applyBorder="1" applyAlignment="1">
      <alignment vertical="center"/>
    </xf>
    <xf numFmtId="165" fontId="52" fillId="0" borderId="0" xfId="659" applyFont="1" applyFill="1" applyBorder="1" applyAlignment="1">
      <alignment horizontal="center" vertical="center"/>
    </xf>
    <xf numFmtId="172" fontId="52" fillId="0" borderId="0" xfId="28" applyNumberFormat="1" applyFont="1" applyFill="1" applyBorder="1" applyAlignment="1">
      <alignment vertical="center"/>
    </xf>
    <xf numFmtId="172" fontId="52" fillId="0" borderId="0" xfId="28" applyNumberFormat="1" applyFont="1" applyFill="1" applyAlignment="1">
      <alignment vertical="center"/>
    </xf>
    <xf numFmtId="173" fontId="52" fillId="0" borderId="0" xfId="28" applyNumberFormat="1" applyFont="1" applyFill="1" applyAlignment="1">
      <alignment vertical="center"/>
    </xf>
    <xf numFmtId="0" fontId="52" fillId="0" borderId="0" xfId="28" applyNumberFormat="1" applyFont="1" applyFill="1" applyAlignment="1">
      <alignment vertical="center"/>
    </xf>
    <xf numFmtId="0" fontId="6" fillId="0" borderId="0" xfId="28" applyNumberFormat="1" applyFont="1" applyFill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67" fontId="52" fillId="0" borderId="0" xfId="28" applyNumberFormat="1" applyFont="1" applyFill="1" applyBorder="1" applyAlignment="1">
      <alignment vertical="center"/>
    </xf>
    <xf numFmtId="167" fontId="6" fillId="0" borderId="5" xfId="28" applyNumberFormat="1" applyFont="1" applyFill="1" applyBorder="1" applyAlignment="1">
      <alignment vertical="center"/>
    </xf>
    <xf numFmtId="167" fontId="6" fillId="0" borderId="0" xfId="35" applyNumberFormat="1" applyFont="1" applyFill="1" applyBorder="1" applyAlignment="1">
      <alignment horizontal="right" vertical="center"/>
    </xf>
    <xf numFmtId="167" fontId="6" fillId="0" borderId="18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center" wrapText="1"/>
    </xf>
    <xf numFmtId="175" fontId="6" fillId="0" borderId="0" xfId="28" applyNumberFormat="1" applyFont="1" applyFill="1" applyBorder="1" applyAlignment="1">
      <alignment vertical="center" wrapText="1"/>
    </xf>
    <xf numFmtId="175" fontId="6" fillId="0" borderId="0" xfId="28" applyNumberFormat="1" applyFont="1" applyFill="1" applyBorder="1" applyAlignment="1">
      <alignment horizontal="right" vertical="center"/>
    </xf>
    <xf numFmtId="165" fontId="6" fillId="0" borderId="0" xfId="28" applyFont="1" applyFill="1" applyAlignment="1">
      <alignment horizontal="right" vertical="center"/>
    </xf>
    <xf numFmtId="175" fontId="6" fillId="0" borderId="0" xfId="35" applyNumberFormat="1" applyFont="1" applyFill="1" applyAlignment="1">
      <alignment vertical="center"/>
    </xf>
    <xf numFmtId="165" fontId="57" fillId="0" borderId="0" xfId="28" applyFont="1" applyFill="1" applyBorder="1" applyAlignment="1">
      <alignment horizontal="right" vertical="center"/>
    </xf>
    <xf numFmtId="165" fontId="57" fillId="0" borderId="0" xfId="28" applyFont="1" applyFill="1" applyAlignment="1">
      <alignment horizontal="right" vertical="center"/>
    </xf>
    <xf numFmtId="175" fontId="6" fillId="0" borderId="5" xfId="28" applyNumberFormat="1" applyFont="1" applyFill="1" applyBorder="1" applyAlignment="1">
      <alignment vertical="center"/>
    </xf>
    <xf numFmtId="175" fontId="6" fillId="0" borderId="5" xfId="35" applyNumberFormat="1" applyFont="1" applyFill="1" applyBorder="1" applyAlignment="1">
      <alignment vertical="center"/>
    </xf>
    <xf numFmtId="175" fontId="6" fillId="0" borderId="0" xfId="28" applyNumberFormat="1" applyFont="1" applyFill="1" applyBorder="1" applyAlignment="1">
      <alignment vertical="center"/>
    </xf>
    <xf numFmtId="175" fontId="6" fillId="0" borderId="0" xfId="35" applyNumberFormat="1" applyFont="1" applyFill="1" applyBorder="1" applyAlignment="1">
      <alignment vertical="center"/>
    </xf>
    <xf numFmtId="167" fontId="52" fillId="0" borderId="0" xfId="80" applyNumberFormat="1" applyFont="1" applyAlignment="1">
      <alignment vertical="center"/>
    </xf>
    <xf numFmtId="166" fontId="52" fillId="0" borderId="0" xfId="655" applyNumberFormat="1" applyFont="1" applyAlignment="1">
      <alignment vertical="center"/>
    </xf>
    <xf numFmtId="166" fontId="52" fillId="0" borderId="3" xfId="658" applyNumberFormat="1" applyFont="1" applyBorder="1" applyAlignment="1">
      <alignment vertical="center"/>
    </xf>
    <xf numFmtId="166" fontId="52" fillId="0" borderId="3" xfId="655" applyNumberFormat="1" applyFont="1" applyBorder="1" applyAlignment="1">
      <alignment vertical="center"/>
    </xf>
    <xf numFmtId="167" fontId="52" fillId="0" borderId="2" xfId="8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52" fillId="0" borderId="0" xfId="0" applyNumberFormat="1" applyFont="1" applyAlignment="1">
      <alignment horizontal="right" vertical="center"/>
    </xf>
    <xf numFmtId="0" fontId="6" fillId="0" borderId="0" xfId="655" applyFont="1" applyAlignment="1">
      <alignment horizontal="center" vertical="center"/>
    </xf>
    <xf numFmtId="166" fontId="52" fillId="0" borderId="0" xfId="655" applyNumberFormat="1" applyFont="1" applyAlignment="1">
      <alignment horizontal="center" vertical="center"/>
    </xf>
    <xf numFmtId="0" fontId="52" fillId="0" borderId="3" xfId="655" applyFont="1" applyBorder="1" applyAlignment="1">
      <alignment horizontal="center" vertical="center"/>
    </xf>
    <xf numFmtId="165" fontId="52" fillId="0" borderId="0" xfId="0" applyNumberFormat="1" applyFont="1" applyAlignment="1">
      <alignment vertical="center"/>
    </xf>
    <xf numFmtId="165" fontId="52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166" fontId="52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6" fontId="6" fillId="0" borderId="0" xfId="80" applyNumberFormat="1" applyFont="1" applyAlignment="1">
      <alignment horizontal="center" vertical="center"/>
    </xf>
    <xf numFmtId="167" fontId="6" fillId="0" borderId="0" xfId="80" applyNumberFormat="1" applyFont="1" applyAlignment="1">
      <alignment horizontal="center" vertical="center"/>
    </xf>
    <xf numFmtId="167" fontId="6" fillId="0" borderId="0" xfId="80" applyNumberFormat="1" applyFont="1" applyAlignment="1">
      <alignment horizontal="right" vertical="center"/>
    </xf>
    <xf numFmtId="0" fontId="56" fillId="0" borderId="3" xfId="80" applyFont="1" applyBorder="1" applyAlignment="1">
      <alignment vertical="center"/>
    </xf>
    <xf numFmtId="166" fontId="6" fillId="0" borderId="3" xfId="112" applyNumberFormat="1" applyFont="1" applyBorder="1" applyAlignment="1">
      <alignment vertical="center"/>
    </xf>
    <xf numFmtId="166" fontId="6" fillId="0" borderId="3" xfId="112" applyNumberFormat="1" applyFont="1" applyBorder="1" applyAlignment="1">
      <alignment horizontal="center" vertical="center"/>
    </xf>
    <xf numFmtId="166" fontId="6" fillId="0" borderId="3" xfId="112" applyNumberFormat="1" applyFont="1" applyBorder="1" applyAlignment="1">
      <alignment horizontal="right" vertical="center"/>
    </xf>
    <xf numFmtId="167" fontId="6" fillId="0" borderId="3" xfId="112" applyNumberFormat="1" applyFont="1" applyBorder="1" applyAlignment="1">
      <alignment vertical="center"/>
    </xf>
    <xf numFmtId="167" fontId="6" fillId="0" borderId="3" xfId="112" applyNumberFormat="1" applyFont="1" applyBorder="1" applyAlignment="1">
      <alignment horizontal="right" vertical="center"/>
    </xf>
    <xf numFmtId="166" fontId="6" fillId="0" borderId="0" xfId="112" applyNumberFormat="1" applyFont="1" applyAlignment="1">
      <alignment vertical="center"/>
    </xf>
    <xf numFmtId="175" fontId="6" fillId="0" borderId="0" xfId="80" applyNumberFormat="1" applyFont="1" applyAlignment="1">
      <alignment vertical="center"/>
    </xf>
    <xf numFmtId="175" fontId="52" fillId="0" borderId="0" xfId="83" applyNumberFormat="1" applyFont="1" applyAlignment="1">
      <alignment vertical="center"/>
    </xf>
    <xf numFmtId="175" fontId="52" fillId="0" borderId="0" xfId="8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vertical="center"/>
    </xf>
    <xf numFmtId="172" fontId="6" fillId="0" borderId="3" xfId="0" applyNumberFormat="1" applyFont="1" applyBorder="1" applyAlignment="1">
      <alignment vertical="center"/>
    </xf>
    <xf numFmtId="166" fontId="52" fillId="0" borderId="0" xfId="80" applyNumberFormat="1" applyFont="1" applyAlignment="1">
      <alignment vertical="center"/>
    </xf>
    <xf numFmtId="166" fontId="6" fillId="0" borderId="0" xfId="664" applyNumberFormat="1" applyFont="1" applyAlignment="1">
      <alignment vertical="center"/>
    </xf>
    <xf numFmtId="166" fontId="52" fillId="0" borderId="0" xfId="655" applyNumberFormat="1" applyFont="1" applyAlignment="1">
      <alignment horizontal="left" vertical="center"/>
    </xf>
    <xf numFmtId="166" fontId="6" fillId="0" borderId="0" xfId="655" applyNumberFormat="1" applyFont="1" applyAlignment="1">
      <alignment horizontal="left" vertical="center"/>
    </xf>
    <xf numFmtId="167" fontId="6" fillId="0" borderId="0" xfId="83" applyNumberFormat="1" applyFont="1" applyAlignment="1">
      <alignment vertical="center"/>
    </xf>
    <xf numFmtId="175" fontId="6" fillId="0" borderId="0" xfId="83" applyNumberFormat="1" applyFont="1" applyAlignment="1">
      <alignment vertical="center"/>
    </xf>
    <xf numFmtId="166" fontId="57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167" fontId="57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66" fontId="58" fillId="0" borderId="0" xfId="0" applyNumberFormat="1" applyFont="1" applyAlignment="1">
      <alignment vertical="center"/>
    </xf>
    <xf numFmtId="166" fontId="57" fillId="0" borderId="0" xfId="0" quotePrefix="1" applyNumberFormat="1" applyFont="1" applyAlignment="1">
      <alignment vertical="center"/>
    </xf>
    <xf numFmtId="0" fontId="56" fillId="0" borderId="2" xfId="80" applyFont="1" applyBorder="1" applyAlignment="1">
      <alignment vertical="center"/>
    </xf>
    <xf numFmtId="0" fontId="6" fillId="0" borderId="2" xfId="80" applyFont="1" applyBorder="1" applyAlignment="1">
      <alignment horizontal="justify" vertical="center"/>
    </xf>
    <xf numFmtId="166" fontId="6" fillId="0" borderId="3" xfId="80" applyNumberFormat="1" applyFont="1" applyBorder="1" applyAlignment="1">
      <alignment vertical="center"/>
    </xf>
    <xf numFmtId="167" fontId="6" fillId="0" borderId="2" xfId="80" applyNumberFormat="1" applyFont="1" applyBorder="1" applyAlignment="1">
      <alignment horizontal="justify" vertical="center"/>
    </xf>
    <xf numFmtId="166" fontId="52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horizontal="center" vertical="center"/>
    </xf>
    <xf numFmtId="172" fontId="6" fillId="0" borderId="0" xfId="83" applyNumberFormat="1" applyFont="1" applyAlignment="1">
      <alignment horizontal="right" vertical="center"/>
    </xf>
    <xf numFmtId="166" fontId="52" fillId="0" borderId="3" xfId="0" applyNumberFormat="1" applyFont="1" applyBorder="1" applyAlignment="1">
      <alignment vertical="center"/>
    </xf>
    <xf numFmtId="166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vertical="center"/>
    </xf>
    <xf numFmtId="172" fontId="6" fillId="0" borderId="2" xfId="83" applyNumberFormat="1" applyFont="1" applyBorder="1" applyAlignment="1">
      <alignment horizontal="right" vertical="center"/>
    </xf>
    <xf numFmtId="0" fontId="52" fillId="0" borderId="0" xfId="0" applyFont="1" applyAlignment="1">
      <alignment horizontal="center" vertical="center"/>
    </xf>
    <xf numFmtId="166" fontId="52" fillId="0" borderId="0" xfId="0" applyNumberFormat="1" applyFont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176" fontId="52" fillId="0" borderId="0" xfId="0" applyNumberFormat="1" applyFont="1" applyAlignment="1">
      <alignment horizontal="right" vertical="center"/>
    </xf>
    <xf numFmtId="174" fontId="6" fillId="0" borderId="0" xfId="80" applyNumberFormat="1" applyFont="1" applyAlignment="1">
      <alignment horizontal="center" vertical="center"/>
    </xf>
    <xf numFmtId="0" fontId="52" fillId="0" borderId="0" xfId="0" applyFont="1" applyAlignment="1">
      <alignment vertical="center" wrapText="1"/>
    </xf>
    <xf numFmtId="166" fontId="6" fillId="0" borderId="2" xfId="83" applyNumberFormat="1" applyFont="1" applyBorder="1" applyAlignment="1">
      <alignment horizontal="center" vertical="center"/>
    </xf>
    <xf numFmtId="166" fontId="52" fillId="0" borderId="2" xfId="83" applyNumberFormat="1" applyFont="1" applyBorder="1" applyAlignment="1">
      <alignment vertical="center"/>
    </xf>
    <xf numFmtId="166" fontId="52" fillId="0" borderId="0" xfId="80" applyNumberFormat="1" applyFont="1" applyAlignment="1">
      <alignment horizontal="left" vertical="center"/>
    </xf>
    <xf numFmtId="174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2" xfId="80" applyNumberFormat="1" applyFont="1" applyBorder="1" applyAlignment="1">
      <alignment horizontal="center" vertical="center"/>
    </xf>
    <xf numFmtId="172" fontId="6" fillId="0" borderId="2" xfId="80" applyNumberFormat="1" applyFont="1" applyBorder="1" applyAlignment="1">
      <alignment vertical="center"/>
    </xf>
    <xf numFmtId="172" fontId="52" fillId="0" borderId="2" xfId="80" applyNumberFormat="1" applyFont="1" applyBorder="1" applyAlignment="1">
      <alignment horizontal="right" vertical="center"/>
    </xf>
    <xf numFmtId="0" fontId="53" fillId="0" borderId="0" xfId="0" applyFont="1" applyAlignment="1">
      <alignment horizontal="left" vertical="center" wrapText="1"/>
    </xf>
    <xf numFmtId="167" fontId="6" fillId="0" borderId="19" xfId="0" applyNumberFormat="1" applyFont="1" applyBorder="1" applyAlignment="1">
      <alignment horizontal="right" vertical="center"/>
    </xf>
    <xf numFmtId="0" fontId="53" fillId="0" borderId="0" xfId="0" applyFont="1" applyAlignment="1">
      <alignment vertical="center" wrapText="1"/>
    </xf>
    <xf numFmtId="166" fontId="6" fillId="0" borderId="0" xfId="80" quotePrefix="1" applyNumberFormat="1" applyFont="1" applyAlignment="1">
      <alignment vertical="center"/>
    </xf>
    <xf numFmtId="177" fontId="6" fillId="0" borderId="3" xfId="35" applyNumberFormat="1" applyFont="1" applyFill="1" applyBorder="1" applyAlignment="1">
      <alignment vertical="center"/>
    </xf>
    <xf numFmtId="177" fontId="6" fillId="0" borderId="0" xfId="35" applyNumberFormat="1" applyFont="1" applyFill="1" applyAlignment="1">
      <alignment vertical="center"/>
    </xf>
    <xf numFmtId="177" fontId="6" fillId="0" borderId="0" xfId="0" applyNumberFormat="1" applyFont="1" applyAlignment="1">
      <alignment vertical="center"/>
    </xf>
    <xf numFmtId="177" fontId="6" fillId="0" borderId="0" xfId="83" applyNumberFormat="1" applyFont="1" applyAlignment="1">
      <alignment vertical="center"/>
    </xf>
    <xf numFmtId="172" fontId="6" fillId="0" borderId="0" xfId="35" applyNumberFormat="1" applyFont="1" applyFill="1" applyAlignment="1">
      <alignment vertical="center"/>
    </xf>
    <xf numFmtId="165" fontId="6" fillId="0" borderId="0" xfId="35" applyFont="1" applyFill="1" applyAlignment="1">
      <alignment vertical="center"/>
    </xf>
    <xf numFmtId="172" fontId="6" fillId="0" borderId="5" xfId="452" applyNumberFormat="1" applyBorder="1" applyAlignment="1">
      <alignment vertical="center"/>
    </xf>
    <xf numFmtId="165" fontId="6" fillId="0" borderId="0" xfId="28" applyFont="1" applyAlignment="1">
      <alignment vertical="center"/>
    </xf>
    <xf numFmtId="172" fontId="6" fillId="0" borderId="3" xfId="35" applyNumberFormat="1" applyFont="1" applyFill="1" applyBorder="1" applyAlignment="1">
      <alignment vertical="center"/>
    </xf>
    <xf numFmtId="167" fontId="52" fillId="0" borderId="0" xfId="0" applyNumberFormat="1" applyFont="1" applyAlignment="1">
      <alignment horizontal="right" vertical="center"/>
    </xf>
    <xf numFmtId="175" fontId="6" fillId="0" borderId="3" xfId="35" applyNumberFormat="1" applyFont="1" applyFill="1" applyBorder="1" applyAlignment="1">
      <alignment vertical="center"/>
    </xf>
    <xf numFmtId="176" fontId="55" fillId="0" borderId="3" xfId="0" applyNumberFormat="1" applyFont="1" applyBorder="1" applyAlignment="1">
      <alignment horizontal="center" vertical="center"/>
    </xf>
    <xf numFmtId="0" fontId="60" fillId="0" borderId="0" xfId="80" applyFont="1" applyAlignment="1">
      <alignment vertical="center"/>
    </xf>
    <xf numFmtId="0" fontId="56" fillId="0" borderId="0" xfId="80" applyFont="1" applyAlignment="1">
      <alignment vertical="center"/>
    </xf>
    <xf numFmtId="0" fontId="56" fillId="0" borderId="0" xfId="80" applyFont="1" applyAlignment="1">
      <alignment horizontal="right" vertical="center"/>
    </xf>
    <xf numFmtId="167" fontId="60" fillId="0" borderId="0" xfId="80" applyNumberFormat="1" applyFont="1" applyAlignment="1">
      <alignment horizontal="right" vertical="center"/>
    </xf>
    <xf numFmtId="166" fontId="60" fillId="0" borderId="0" xfId="660" applyNumberFormat="1" applyFont="1" applyAlignment="1">
      <alignment horizontal="left" vertical="center"/>
    </xf>
    <xf numFmtId="0" fontId="56" fillId="0" borderId="0" xfId="80" applyFont="1" applyAlignment="1">
      <alignment horizontal="center" vertical="center"/>
    </xf>
    <xf numFmtId="49" fontId="60" fillId="0" borderId="2" xfId="80" applyNumberFormat="1" applyFont="1" applyBorder="1" applyAlignment="1">
      <alignment vertical="center"/>
    </xf>
    <xf numFmtId="0" fontId="60" fillId="0" borderId="2" xfId="80" applyFont="1" applyBorder="1" applyAlignment="1">
      <alignment vertical="center"/>
    </xf>
    <xf numFmtId="0" fontId="60" fillId="0" borderId="2" xfId="80" applyFont="1" applyBorder="1" applyAlignment="1">
      <alignment horizontal="center" vertical="center"/>
    </xf>
    <xf numFmtId="0" fontId="56" fillId="0" borderId="2" xfId="80" applyFont="1" applyBorder="1" applyAlignment="1">
      <alignment horizontal="right" vertical="center"/>
    </xf>
    <xf numFmtId="0" fontId="60" fillId="0" borderId="0" xfId="80" applyFont="1" applyAlignment="1">
      <alignment horizontal="center" vertical="center"/>
    </xf>
    <xf numFmtId="0" fontId="60" fillId="0" borderId="0" xfId="80" applyFont="1" applyAlignment="1">
      <alignment horizontal="right" vertical="center"/>
    </xf>
    <xf numFmtId="166" fontId="56" fillId="0" borderId="0" xfId="80" applyNumberFormat="1" applyFont="1" applyAlignment="1">
      <alignment vertical="center"/>
    </xf>
    <xf numFmtId="166" fontId="60" fillId="0" borderId="0" xfId="80" applyNumberFormat="1" applyFont="1" applyAlignment="1">
      <alignment horizontal="center" vertical="center"/>
    </xf>
    <xf numFmtId="167" fontId="60" fillId="0" borderId="0" xfId="660" applyNumberFormat="1" applyFont="1" applyAlignment="1">
      <alignment horizontal="right" vertical="center"/>
    </xf>
    <xf numFmtId="166" fontId="60" fillId="0" borderId="0" xfId="80" applyNumberFormat="1" applyFont="1" applyAlignment="1">
      <alignment horizontal="right" vertical="center"/>
    </xf>
    <xf numFmtId="166" fontId="56" fillId="0" borderId="0" xfId="660" applyNumberFormat="1" applyFont="1" applyAlignment="1">
      <alignment horizontal="left" vertical="center"/>
    </xf>
    <xf numFmtId="0" fontId="60" fillId="0" borderId="0" xfId="63" applyNumberFormat="1" applyFont="1" applyFill="1" applyBorder="1" applyAlignment="1">
      <alignment horizontal="right" vertical="center"/>
    </xf>
    <xf numFmtId="172" fontId="60" fillId="0" borderId="0" xfId="63" applyNumberFormat="1" applyFont="1" applyFill="1" applyAlignment="1">
      <alignment horizontal="right" vertical="center"/>
    </xf>
    <xf numFmtId="0" fontId="60" fillId="0" borderId="0" xfId="63" applyNumberFormat="1" applyFont="1" applyFill="1" applyAlignment="1">
      <alignment horizontal="right" vertical="center"/>
    </xf>
    <xf numFmtId="167" fontId="60" fillId="0" borderId="0" xfId="656" applyNumberFormat="1" applyFont="1" applyAlignment="1">
      <alignment horizontal="right" vertical="center"/>
    </xf>
    <xf numFmtId="172" fontId="60" fillId="0" borderId="0" xfId="63" quotePrefix="1" applyNumberFormat="1" applyFont="1" applyFill="1" applyAlignment="1">
      <alignment horizontal="right" vertical="center"/>
    </xf>
    <xf numFmtId="43" fontId="60" fillId="0" borderId="0" xfId="580" applyFont="1" applyFill="1" applyAlignment="1">
      <alignment horizontal="right" vertical="center"/>
    </xf>
    <xf numFmtId="167" fontId="60" fillId="0" borderId="0" xfId="580" applyNumberFormat="1" applyFont="1" applyFill="1" applyAlignment="1">
      <alignment horizontal="right" vertical="center"/>
    </xf>
    <xf numFmtId="176" fontId="60" fillId="0" borderId="3" xfId="0" applyNumberFormat="1" applyFont="1" applyBorder="1" applyAlignment="1">
      <alignment horizontal="center" vertical="center"/>
    </xf>
    <xf numFmtId="176" fontId="60" fillId="0" borderId="3" xfId="0" applyNumberFormat="1" applyFont="1" applyBorder="1" applyAlignment="1">
      <alignment horizontal="right" vertical="center"/>
    </xf>
    <xf numFmtId="167" fontId="60" fillId="0" borderId="0" xfId="83" applyNumberFormat="1" applyFont="1" applyAlignment="1">
      <alignment vertical="center"/>
    </xf>
    <xf numFmtId="43" fontId="60" fillId="0" borderId="0" xfId="580" applyFont="1" applyFill="1" applyBorder="1" applyAlignment="1">
      <alignment horizontal="right" vertical="center" wrapText="1"/>
    </xf>
    <xf numFmtId="166" fontId="60" fillId="0" borderId="0" xfId="660" applyNumberFormat="1" applyFont="1" applyAlignment="1">
      <alignment horizontal="right" vertical="center"/>
    </xf>
    <xf numFmtId="172" fontId="60" fillId="0" borderId="0" xfId="80" applyNumberFormat="1" applyFont="1" applyAlignment="1">
      <alignment horizontal="right" vertical="center"/>
    </xf>
    <xf numFmtId="167" fontId="56" fillId="0" borderId="0" xfId="80" applyNumberFormat="1" applyFont="1" applyAlignment="1">
      <alignment vertical="center"/>
    </xf>
    <xf numFmtId="167" fontId="56" fillId="0" borderId="0" xfId="63" applyNumberFormat="1" applyFont="1" applyFill="1" applyBorder="1" applyAlignment="1">
      <alignment horizontal="right" vertical="center"/>
    </xf>
    <xf numFmtId="167" fontId="56" fillId="0" borderId="0" xfId="114" applyNumberFormat="1" applyFont="1" applyAlignment="1">
      <alignment vertical="center"/>
    </xf>
    <xf numFmtId="0" fontId="56" fillId="0" borderId="0" xfId="656" applyFont="1" applyAlignment="1">
      <alignment vertical="center"/>
    </xf>
    <xf numFmtId="172" fontId="56" fillId="0" borderId="0" xfId="80" applyNumberFormat="1" applyFont="1" applyAlignment="1">
      <alignment vertical="center"/>
    </xf>
    <xf numFmtId="167" fontId="56" fillId="0" borderId="0" xfId="63" applyNumberFormat="1" applyFont="1" applyFill="1" applyAlignment="1">
      <alignment vertical="center"/>
    </xf>
    <xf numFmtId="168" fontId="56" fillId="0" borderId="0" xfId="63" applyNumberFormat="1" applyFont="1" applyFill="1" applyAlignment="1">
      <alignment vertical="center"/>
    </xf>
    <xf numFmtId="49" fontId="56" fillId="0" borderId="0" xfId="63" applyNumberFormat="1" applyFont="1" applyFill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6" fillId="0" borderId="0" xfId="656" quotePrefix="1" applyFont="1" applyAlignment="1">
      <alignment vertical="center"/>
    </xf>
    <xf numFmtId="167" fontId="56" fillId="0" borderId="0" xfId="63" applyNumberFormat="1" applyFont="1" applyFill="1" applyAlignment="1">
      <alignment horizontal="right" vertical="center"/>
    </xf>
    <xf numFmtId="167" fontId="56" fillId="0" borderId="2" xfId="63" applyNumberFormat="1" applyFont="1" applyFill="1" applyBorder="1" applyAlignment="1">
      <alignment horizontal="right" vertical="center"/>
    </xf>
    <xf numFmtId="167" fontId="56" fillId="0" borderId="3" xfId="114" applyNumberFormat="1" applyFont="1" applyBorder="1" applyAlignment="1">
      <alignment vertical="center"/>
    </xf>
    <xf numFmtId="167" fontId="56" fillId="0" borderId="4" xfId="80" applyNumberFormat="1" applyFont="1" applyBorder="1" applyAlignment="1">
      <alignment vertical="center"/>
    </xf>
    <xf numFmtId="167" fontId="56" fillId="0" borderId="0" xfId="63" applyNumberFormat="1" applyFont="1" applyFill="1" applyBorder="1" applyAlignment="1">
      <alignment vertical="center"/>
    </xf>
    <xf numFmtId="167" fontId="56" fillId="0" borderId="2" xfId="63" applyNumberFormat="1" applyFont="1" applyFill="1" applyBorder="1" applyAlignment="1">
      <alignment vertical="center"/>
    </xf>
    <xf numFmtId="0" fontId="56" fillId="0" borderId="2" xfId="80" applyFont="1" applyBorder="1" applyAlignment="1">
      <alignment horizontal="center" vertical="center"/>
    </xf>
    <xf numFmtId="166" fontId="56" fillId="0" borderId="2" xfId="80" applyNumberFormat="1" applyFont="1" applyBorder="1" applyAlignment="1">
      <alignment vertical="center"/>
    </xf>
    <xf numFmtId="167" fontId="56" fillId="0" borderId="2" xfId="80" applyNumberFormat="1" applyFont="1" applyBorder="1" applyAlignment="1">
      <alignment vertical="center"/>
    </xf>
    <xf numFmtId="172" fontId="6" fillId="0" borderId="0" xfId="35" applyNumberFormat="1" applyFont="1" applyFill="1" applyAlignment="1">
      <alignment horizontal="right" vertical="center"/>
    </xf>
    <xf numFmtId="172" fontId="6" fillId="0" borderId="3" xfId="35" applyNumberFormat="1" applyFont="1" applyFill="1" applyBorder="1" applyAlignment="1">
      <alignment horizontal="right" vertical="center"/>
    </xf>
    <xf numFmtId="172" fontId="52" fillId="0" borderId="0" xfId="0" applyNumberFormat="1" applyFont="1" applyAlignment="1">
      <alignment horizontal="right" vertical="center"/>
    </xf>
    <xf numFmtId="172" fontId="52" fillId="0" borderId="3" xfId="0" applyNumberFormat="1" applyFont="1" applyBorder="1" applyAlignment="1">
      <alignment horizontal="right" vertical="center"/>
    </xf>
    <xf numFmtId="166" fontId="52" fillId="0" borderId="2" xfId="113" applyNumberFormat="1" applyFont="1" applyBorder="1" applyAlignment="1">
      <alignment horizontal="left" vertical="center"/>
    </xf>
    <xf numFmtId="167" fontId="52" fillId="0" borderId="0" xfId="0" applyNumberFormat="1" applyFont="1" applyAlignment="1">
      <alignment horizontal="right" vertical="center"/>
    </xf>
    <xf numFmtId="167" fontId="52" fillId="0" borderId="3" xfId="0" applyNumberFormat="1" applyFont="1" applyBorder="1" applyAlignment="1">
      <alignment horizontal="right" vertical="center"/>
    </xf>
    <xf numFmtId="166" fontId="52" fillId="0" borderId="0" xfId="80" applyNumberFormat="1" applyFont="1" applyAlignment="1">
      <alignment horizontal="left" vertical="center"/>
    </xf>
    <xf numFmtId="0" fontId="55" fillId="0" borderId="3" xfId="63" applyNumberFormat="1" applyFont="1" applyFill="1" applyBorder="1" applyAlignment="1">
      <alignment horizontal="right" vertical="center"/>
    </xf>
    <xf numFmtId="0" fontId="55" fillId="0" borderId="6" xfId="63" applyNumberFormat="1" applyFont="1" applyFill="1" applyBorder="1" applyAlignment="1">
      <alignment horizontal="center" vertical="center"/>
    </xf>
    <xf numFmtId="167" fontId="55" fillId="0" borderId="3" xfId="580" applyNumberFormat="1" applyFont="1" applyFill="1" applyBorder="1" applyAlignment="1">
      <alignment horizontal="center" vertical="center"/>
    </xf>
    <xf numFmtId="0" fontId="55" fillId="0" borderId="3" xfId="656" applyFont="1" applyBorder="1" applyAlignment="1">
      <alignment horizontal="center" vertical="center"/>
    </xf>
    <xf numFmtId="0" fontId="60" fillId="0" borderId="3" xfId="80" applyFont="1" applyBorder="1" applyAlignment="1">
      <alignment horizontal="right" vertical="center"/>
    </xf>
    <xf numFmtId="166" fontId="60" fillId="0" borderId="3" xfId="660" applyNumberFormat="1" applyFont="1" applyBorder="1" applyAlignment="1">
      <alignment horizontal="center" vertical="center"/>
    </xf>
    <xf numFmtId="43" fontId="60" fillId="0" borderId="6" xfId="580" applyFont="1" applyFill="1" applyBorder="1" applyAlignment="1">
      <alignment horizontal="center" vertical="center"/>
    </xf>
    <xf numFmtId="166" fontId="60" fillId="0" borderId="6" xfId="660" applyNumberFormat="1" applyFont="1" applyBorder="1" applyAlignment="1">
      <alignment horizontal="center" vertical="center"/>
    </xf>
    <xf numFmtId="165" fontId="57" fillId="0" borderId="0" xfId="28" applyFont="1" applyAlignment="1">
      <alignment vertical="center"/>
    </xf>
    <xf numFmtId="165" fontId="6" fillId="0" borderId="0" xfId="28" applyFont="1" applyFill="1" applyAlignment="1">
      <alignment vertical="center"/>
    </xf>
    <xf numFmtId="165" fontId="54" fillId="0" borderId="0" xfId="28" applyFont="1" applyFill="1" applyAlignment="1">
      <alignment vertical="center"/>
    </xf>
    <xf numFmtId="165" fontId="56" fillId="0" borderId="0" xfId="28" applyFont="1" applyAlignment="1">
      <alignment vertical="center"/>
    </xf>
    <xf numFmtId="165" fontId="56" fillId="0" borderId="0" xfId="28" applyFont="1" applyFill="1" applyAlignment="1">
      <alignment vertical="center"/>
    </xf>
  </cellXfs>
  <cellStyles count="665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1" xfId="661" xr:uid="{157EEA23-C2A5-4665-96B5-1E8669A5ADF5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19 2 2" xfId="657" xr:uid="{057E7C57-834F-40F6-8FB3-DB77A3EC70CE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276" xfId="662" xr:uid="{899B0638-06EF-47DA-B258-C8A497D3A39D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omma_EGCO_June10 TE" xfId="659" xr:uid="{1D517840-E92E-4D43-9331-7BAD9506BD4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" xfId="660" xr:uid="{D3D7B0F0-4E39-43FF-94EE-FB72FEC7D05F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63" xr:uid="{00775C52-EC0A-4736-93E2-4D6CCA2BA3EB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71" xfId="664" xr:uid="{1E404B14-C923-47B1-B367-C943C7F38EC3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rmal_Sheet1" xfId="658" xr:uid="{091C7FB4-231F-4F0D-A31D-A0116C7F3F8B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F5050"/>
      <color rgb="FFFABCD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F1E54-6521-4CB7-A4F7-6EB48C39FAE5}">
  <sheetPr>
    <tabColor theme="9" tint="0.59999389629810485"/>
  </sheetPr>
  <dimension ref="A1:W180"/>
  <sheetViews>
    <sheetView tabSelected="1" topLeftCell="A86" zoomScaleNormal="100" zoomScaleSheetLayoutView="100" workbookViewId="0">
      <selection activeCell="P106" sqref="P106"/>
    </sheetView>
  </sheetViews>
  <sheetFormatPr defaultColWidth="9.42578125" defaultRowHeight="16.350000000000001" customHeight="1"/>
  <cols>
    <col min="1" max="2" width="1.85546875" style="239" customWidth="1"/>
    <col min="3" max="3" width="37.5703125" style="239" customWidth="1"/>
    <col min="4" max="4" width="6.85546875" style="240" customWidth="1"/>
    <col min="5" max="5" width="0.5703125" style="239" customWidth="1"/>
    <col min="6" max="6" width="15.42578125" style="91" customWidth="1"/>
    <col min="7" max="7" width="0.5703125" style="91" customWidth="1"/>
    <col min="8" max="8" width="15.42578125" style="91" customWidth="1"/>
    <col min="9" max="9" width="0.5703125" style="241" customWidth="1"/>
    <col min="10" max="10" width="15.42578125" style="91" customWidth="1"/>
    <col min="11" max="11" width="0.5703125" style="91" customWidth="1"/>
    <col min="12" max="12" width="15.42578125" style="91" customWidth="1"/>
    <col min="13" max="16" width="9.42578125" style="239"/>
    <col min="17" max="17" width="18.7109375" style="272" bestFit="1" customWidth="1"/>
    <col min="18" max="18" width="9.42578125" style="272"/>
    <col min="19" max="19" width="18.7109375" style="272" bestFit="1" customWidth="1"/>
    <col min="20" max="20" width="9.42578125" style="272"/>
    <col min="21" max="21" width="18.7109375" style="272" bestFit="1" customWidth="1"/>
    <col min="22" max="22" width="9.42578125" style="272"/>
    <col min="23" max="23" width="18.7109375" style="272" bestFit="1" customWidth="1"/>
    <col min="24" max="16384" width="9.42578125" style="239"/>
  </cols>
  <sheetData>
    <row r="1" spans="1:12" ht="16.5" customHeight="1">
      <c r="A1" s="221" t="s">
        <v>0</v>
      </c>
      <c r="B1" s="238"/>
    </row>
    <row r="2" spans="1:12" ht="16.5" customHeight="1">
      <c r="A2" s="200" t="s">
        <v>1</v>
      </c>
      <c r="B2" s="200"/>
      <c r="C2" s="200"/>
      <c r="D2" s="200"/>
    </row>
    <row r="3" spans="1:12" ht="16.5" customHeight="1">
      <c r="A3" s="190" t="s">
        <v>246</v>
      </c>
      <c r="B3" s="242"/>
      <c r="C3" s="242"/>
      <c r="D3" s="242"/>
      <c r="E3" s="243"/>
      <c r="F3" s="244"/>
      <c r="G3" s="244"/>
      <c r="H3" s="244"/>
      <c r="I3" s="245"/>
      <c r="J3" s="244"/>
      <c r="K3" s="244"/>
      <c r="L3" s="244"/>
    </row>
    <row r="4" spans="1:12" ht="16.5" customHeight="1">
      <c r="A4" s="238"/>
      <c r="B4" s="238"/>
    </row>
    <row r="5" spans="1:12" ht="16.5" customHeight="1">
      <c r="A5" s="238"/>
      <c r="B5" s="238"/>
    </row>
    <row r="6" spans="1:12" ht="16.5" customHeight="1">
      <c r="A6" s="238"/>
      <c r="B6" s="238"/>
      <c r="D6" s="202"/>
      <c r="E6" s="203"/>
      <c r="F6" s="331" t="s">
        <v>2</v>
      </c>
      <c r="G6" s="331"/>
      <c r="H6" s="331"/>
      <c r="I6" s="192"/>
      <c r="J6" s="331" t="s">
        <v>3</v>
      </c>
      <c r="K6" s="331"/>
      <c r="L6" s="331"/>
    </row>
    <row r="7" spans="1:12" ht="16.5" customHeight="1">
      <c r="A7" s="238"/>
      <c r="B7" s="238"/>
      <c r="D7" s="246"/>
      <c r="E7" s="247"/>
      <c r="F7" s="332" t="s">
        <v>4</v>
      </c>
      <c r="G7" s="332"/>
      <c r="H7" s="332"/>
      <c r="I7" s="193"/>
      <c r="J7" s="332" t="s">
        <v>4</v>
      </c>
      <c r="K7" s="332"/>
      <c r="L7" s="332"/>
    </row>
    <row r="8" spans="1:12" ht="16.5" customHeight="1">
      <c r="A8" s="238"/>
      <c r="B8" s="238"/>
      <c r="D8" s="246"/>
      <c r="E8" s="247"/>
      <c r="F8" s="1" t="s">
        <v>5</v>
      </c>
      <c r="G8" s="2"/>
      <c r="H8" s="1" t="s">
        <v>6</v>
      </c>
      <c r="I8" s="3"/>
      <c r="J8" s="1" t="s">
        <v>5</v>
      </c>
      <c r="K8" s="4"/>
      <c r="L8" s="5" t="s">
        <v>6</v>
      </c>
    </row>
    <row r="9" spans="1:12" ht="16.5" customHeight="1">
      <c r="D9" s="246"/>
      <c r="E9" s="247"/>
      <c r="F9" s="5" t="s">
        <v>247</v>
      </c>
      <c r="G9" s="2"/>
      <c r="H9" s="1" t="s">
        <v>7</v>
      </c>
      <c r="I9" s="3"/>
      <c r="J9" s="5" t="s">
        <v>247</v>
      </c>
      <c r="K9" s="2"/>
      <c r="L9" s="1" t="s">
        <v>7</v>
      </c>
    </row>
    <row r="10" spans="1:12" ht="16.5" customHeight="1">
      <c r="D10" s="202"/>
      <c r="E10" s="247"/>
      <c r="F10" s="6">
        <v>2026</v>
      </c>
      <c r="G10" s="2"/>
      <c r="H10" s="6">
        <v>2025</v>
      </c>
      <c r="I10" s="3"/>
      <c r="J10" s="6">
        <v>2026</v>
      </c>
      <c r="K10" s="2"/>
      <c r="L10" s="6">
        <v>2025</v>
      </c>
    </row>
    <row r="11" spans="1:12" ht="16.5" customHeight="1">
      <c r="A11" s="221"/>
      <c r="B11" s="133"/>
      <c r="C11" s="133"/>
      <c r="D11" s="248" t="s">
        <v>8</v>
      </c>
      <c r="E11" s="247"/>
      <c r="F11" s="134" t="s">
        <v>9</v>
      </c>
      <c r="G11" s="197"/>
      <c r="H11" s="134" t="s">
        <v>9</v>
      </c>
      <c r="I11" s="198"/>
      <c r="J11" s="134" t="s">
        <v>9</v>
      </c>
      <c r="K11" s="197"/>
      <c r="L11" s="134" t="s">
        <v>9</v>
      </c>
    </row>
    <row r="12" spans="1:12" ht="16.5" customHeight="1">
      <c r="A12" s="221"/>
      <c r="B12" s="133"/>
      <c r="C12" s="133"/>
      <c r="D12" s="246"/>
      <c r="E12" s="247"/>
      <c r="F12" s="249"/>
      <c r="G12" s="197"/>
      <c r="H12" s="249"/>
      <c r="I12" s="198"/>
      <c r="J12" s="249"/>
      <c r="K12" s="197"/>
      <c r="L12" s="249"/>
    </row>
    <row r="13" spans="1:12" ht="16.5" customHeight="1">
      <c r="A13" s="199" t="s">
        <v>10</v>
      </c>
      <c r="B13" s="133"/>
      <c r="C13" s="133"/>
      <c r="D13" s="206"/>
      <c r="E13" s="133"/>
      <c r="F13" s="93"/>
      <c r="G13" s="93"/>
      <c r="H13" s="93"/>
      <c r="I13" s="90"/>
      <c r="J13" s="93"/>
      <c r="K13" s="93"/>
      <c r="L13" s="93"/>
    </row>
    <row r="14" spans="1:12" ht="16.5" customHeight="1">
      <c r="A14" s="100"/>
      <c r="B14" s="133"/>
      <c r="C14" s="133"/>
      <c r="D14" s="206"/>
      <c r="E14" s="133"/>
      <c r="F14" s="93"/>
      <c r="G14" s="93"/>
      <c r="H14" s="93"/>
      <c r="I14" s="90"/>
      <c r="J14" s="93"/>
      <c r="K14" s="93"/>
      <c r="L14" s="93"/>
    </row>
    <row r="15" spans="1:12" ht="16.5" customHeight="1">
      <c r="A15" s="199" t="s">
        <v>11</v>
      </c>
      <c r="B15" s="133"/>
      <c r="C15" s="133"/>
      <c r="D15" s="206"/>
      <c r="E15" s="133"/>
      <c r="F15" s="93"/>
      <c r="G15" s="93"/>
      <c r="H15" s="93"/>
      <c r="I15" s="90"/>
      <c r="J15" s="93"/>
      <c r="K15" s="93"/>
      <c r="L15" s="93"/>
    </row>
    <row r="16" spans="1:12" ht="16.5" customHeight="1">
      <c r="A16" s="221"/>
      <c r="B16" s="133"/>
      <c r="C16" s="133"/>
      <c r="D16" s="206"/>
      <c r="E16" s="133"/>
      <c r="F16" s="93"/>
      <c r="G16" s="93"/>
      <c r="H16" s="93"/>
      <c r="I16" s="90"/>
      <c r="J16" s="93"/>
      <c r="K16" s="93"/>
      <c r="L16" s="93"/>
    </row>
    <row r="17" spans="1:12" ht="16.5" customHeight="1">
      <c r="A17" s="201" t="s">
        <v>12</v>
      </c>
      <c r="B17" s="200"/>
      <c r="C17" s="201"/>
      <c r="D17" s="201"/>
      <c r="E17" s="133"/>
      <c r="F17" s="93">
        <v>12945632164</v>
      </c>
      <c r="G17" s="93"/>
      <c r="H17" s="204">
        <v>9796904101</v>
      </c>
      <c r="I17" s="201"/>
      <c r="J17" s="204">
        <v>4027023808</v>
      </c>
      <c r="K17" s="203"/>
      <c r="L17" s="204">
        <v>1247146215</v>
      </c>
    </row>
    <row r="18" spans="1:12" ht="16.5" customHeight="1">
      <c r="A18" s="201" t="s">
        <v>13</v>
      </c>
      <c r="B18" s="201"/>
      <c r="C18" s="201"/>
      <c r="D18" s="201"/>
      <c r="E18" s="133"/>
      <c r="F18" s="93">
        <v>298703683</v>
      </c>
      <c r="G18" s="93"/>
      <c r="H18" s="204">
        <v>98264603</v>
      </c>
      <c r="I18" s="204"/>
      <c r="J18" s="204">
        <v>0</v>
      </c>
      <c r="K18" s="204"/>
      <c r="L18" s="204">
        <v>0</v>
      </c>
    </row>
    <row r="19" spans="1:12" ht="16.5" customHeight="1">
      <c r="A19" s="201" t="s">
        <v>14</v>
      </c>
      <c r="B19" s="201"/>
      <c r="C19" s="201"/>
      <c r="D19" s="206">
        <v>7</v>
      </c>
      <c r="E19" s="133"/>
      <c r="F19" s="93">
        <v>3187513336</v>
      </c>
      <c r="G19" s="93"/>
      <c r="H19" s="204">
        <v>3836865347</v>
      </c>
      <c r="I19" s="204"/>
      <c r="J19" s="204">
        <v>638285643</v>
      </c>
      <c r="K19" s="204"/>
      <c r="L19" s="204">
        <v>635437645</v>
      </c>
    </row>
    <row r="20" spans="1:12" ht="16.5" customHeight="1">
      <c r="A20" s="201" t="s">
        <v>193</v>
      </c>
      <c r="B20" s="201"/>
      <c r="C20" s="201"/>
      <c r="D20" s="201"/>
      <c r="E20" s="133"/>
      <c r="F20" s="93">
        <v>9081426426</v>
      </c>
      <c r="G20" s="93"/>
      <c r="H20" s="204">
        <v>10050550046</v>
      </c>
      <c r="I20" s="204"/>
      <c r="J20" s="204">
        <v>490256207</v>
      </c>
      <c r="K20" s="204"/>
      <c r="L20" s="204">
        <v>613290472</v>
      </c>
    </row>
    <row r="21" spans="1:12" ht="16.5" customHeight="1">
      <c r="A21" s="201" t="s">
        <v>194</v>
      </c>
      <c r="B21" s="201"/>
      <c r="C21" s="201"/>
      <c r="D21" s="250">
        <v>17.5</v>
      </c>
      <c r="E21" s="133"/>
      <c r="F21" s="93">
        <v>35307195</v>
      </c>
      <c r="G21" s="93"/>
      <c r="H21" s="204">
        <v>34730192</v>
      </c>
      <c r="I21" s="204"/>
      <c r="J21" s="204">
        <v>0</v>
      </c>
      <c r="K21" s="204"/>
      <c r="L21" s="204">
        <v>0</v>
      </c>
    </row>
    <row r="22" spans="1:12" ht="16.5" customHeight="1">
      <c r="A22" s="201" t="s">
        <v>228</v>
      </c>
      <c r="B22" s="201"/>
      <c r="C22" s="201"/>
      <c r="D22" s="250">
        <v>17.3</v>
      </c>
      <c r="E22" s="133"/>
      <c r="F22" s="7">
        <v>10000000</v>
      </c>
      <c r="G22" s="78"/>
      <c r="H22" s="204">
        <v>95500000</v>
      </c>
      <c r="I22" s="204"/>
      <c r="J22" s="204">
        <v>37068286859</v>
      </c>
      <c r="K22" s="204"/>
      <c r="L22" s="204">
        <v>34063083717</v>
      </c>
    </row>
    <row r="23" spans="1:12" ht="16.5" customHeight="1">
      <c r="A23" s="201" t="s">
        <v>16</v>
      </c>
      <c r="B23" s="201"/>
      <c r="C23" s="201"/>
      <c r="D23" s="206">
        <v>8</v>
      </c>
      <c r="E23" s="133"/>
      <c r="F23" s="7">
        <v>42293556473</v>
      </c>
      <c r="G23" s="78"/>
      <c r="H23" s="204">
        <v>43454722926</v>
      </c>
      <c r="I23" s="204"/>
      <c r="J23" s="204">
        <v>0</v>
      </c>
      <c r="K23" s="204"/>
      <c r="L23" s="204">
        <v>0</v>
      </c>
    </row>
    <row r="24" spans="1:12" ht="16.5" customHeight="1">
      <c r="A24" s="201" t="s">
        <v>17</v>
      </c>
      <c r="B24" s="201"/>
      <c r="C24" s="201"/>
      <c r="D24" s="203">
        <v>6</v>
      </c>
      <c r="E24" s="133"/>
      <c r="F24" s="7">
        <v>36278915</v>
      </c>
      <c r="G24" s="78"/>
      <c r="H24" s="204">
        <v>13492022</v>
      </c>
      <c r="I24" s="204"/>
      <c r="J24" s="204">
        <v>16974353</v>
      </c>
      <c r="K24" s="204"/>
      <c r="L24" s="204">
        <v>10887847</v>
      </c>
    </row>
    <row r="25" spans="1:12" ht="16.5" customHeight="1">
      <c r="A25" s="201" t="s">
        <v>18</v>
      </c>
      <c r="B25" s="201"/>
      <c r="C25" s="201"/>
      <c r="D25" s="201"/>
      <c r="E25" s="133"/>
      <c r="F25" s="7">
        <v>287155405</v>
      </c>
      <c r="G25" s="78"/>
      <c r="H25" s="204">
        <v>539999353</v>
      </c>
      <c r="I25" s="204"/>
      <c r="J25" s="204">
        <v>0</v>
      </c>
      <c r="K25" s="204"/>
      <c r="L25" s="204">
        <v>0</v>
      </c>
    </row>
    <row r="26" spans="1:12" ht="16.5" customHeight="1">
      <c r="A26" s="201" t="s">
        <v>232</v>
      </c>
      <c r="B26" s="201"/>
      <c r="C26" s="201"/>
      <c r="D26" s="201"/>
      <c r="E26" s="133"/>
      <c r="F26" s="7"/>
      <c r="G26" s="78"/>
      <c r="H26" s="204"/>
      <c r="I26" s="204"/>
      <c r="J26" s="204"/>
      <c r="K26" s="204"/>
      <c r="L26" s="204"/>
    </row>
    <row r="27" spans="1:12" ht="16.5" customHeight="1">
      <c r="B27" s="201" t="s">
        <v>233</v>
      </c>
      <c r="C27" s="201"/>
      <c r="D27" s="203">
        <v>9</v>
      </c>
      <c r="E27" s="133"/>
      <c r="F27" s="8">
        <v>0</v>
      </c>
      <c r="G27" s="78"/>
      <c r="H27" s="205">
        <v>2373177240</v>
      </c>
      <c r="I27" s="204"/>
      <c r="J27" s="205">
        <v>0</v>
      </c>
      <c r="K27" s="201"/>
      <c r="L27" s="205">
        <v>0</v>
      </c>
    </row>
    <row r="28" spans="1:12" ht="16.5" customHeight="1">
      <c r="A28" s="100"/>
      <c r="B28" s="133"/>
      <c r="C28" s="133"/>
      <c r="D28" s="206"/>
      <c r="E28" s="133"/>
      <c r="F28" s="9"/>
      <c r="G28" s="78"/>
      <c r="H28" s="9"/>
      <c r="I28" s="78"/>
      <c r="J28" s="9"/>
      <c r="K28" s="78"/>
      <c r="L28" s="9"/>
    </row>
    <row r="29" spans="1:12" ht="16.5" customHeight="1">
      <c r="A29" s="199" t="s">
        <v>19</v>
      </c>
      <c r="B29" s="199"/>
      <c r="C29" s="199"/>
      <c r="D29" s="206"/>
      <c r="E29" s="133"/>
      <c r="F29" s="8">
        <f>SUM(F17:F27)</f>
        <v>68175573597</v>
      </c>
      <c r="G29" s="9"/>
      <c r="H29" s="8">
        <f>SUM(H17:H27)</f>
        <v>70294205830</v>
      </c>
      <c r="I29" s="9"/>
      <c r="J29" s="8">
        <f>SUM(J17:J27)</f>
        <v>42240826870</v>
      </c>
      <c r="K29" s="9"/>
      <c r="L29" s="8">
        <f>SUM(L17:L27)</f>
        <v>36569845896</v>
      </c>
    </row>
    <row r="30" spans="1:12" ht="16.5" customHeight="1">
      <c r="A30" s="100"/>
      <c r="B30" s="133"/>
      <c r="C30" s="133"/>
      <c r="D30" s="206"/>
      <c r="E30" s="133"/>
      <c r="F30" s="10"/>
      <c r="G30" s="11"/>
      <c r="H30" s="10"/>
      <c r="I30" s="11"/>
      <c r="J30" s="10"/>
      <c r="K30" s="11"/>
      <c r="L30" s="10"/>
    </row>
    <row r="31" spans="1:12" ht="16.5" customHeight="1">
      <c r="A31" s="221" t="s">
        <v>20</v>
      </c>
      <c r="B31" s="133"/>
      <c r="C31" s="133"/>
      <c r="E31" s="133"/>
      <c r="F31" s="93"/>
      <c r="G31" s="93"/>
      <c r="H31" s="93"/>
      <c r="I31" s="90"/>
      <c r="J31" s="93"/>
      <c r="K31" s="93"/>
      <c r="L31" s="93"/>
    </row>
    <row r="32" spans="1:12" ht="16.5" customHeight="1">
      <c r="A32" s="221"/>
      <c r="B32" s="133"/>
      <c r="C32" s="133"/>
      <c r="E32" s="133"/>
      <c r="F32" s="93"/>
      <c r="G32" s="93"/>
      <c r="H32" s="93"/>
      <c r="I32" s="90"/>
      <c r="J32" s="93"/>
      <c r="K32" s="93"/>
      <c r="L32" s="93"/>
    </row>
    <row r="33" spans="1:12" ht="16.5" customHeight="1">
      <c r="A33" s="201" t="s">
        <v>21</v>
      </c>
      <c r="B33" s="201"/>
      <c r="C33" s="201"/>
      <c r="D33" s="206">
        <v>9</v>
      </c>
      <c r="E33" s="133"/>
      <c r="F33" s="93">
        <v>0</v>
      </c>
      <c r="G33" s="93"/>
      <c r="H33" s="204">
        <v>0</v>
      </c>
      <c r="I33" s="204"/>
      <c r="J33" s="204">
        <v>141975397257</v>
      </c>
      <c r="K33" s="201"/>
      <c r="L33" s="204">
        <v>134275397257</v>
      </c>
    </row>
    <row r="34" spans="1:12" ht="16.5" customHeight="1">
      <c r="A34" s="201" t="s">
        <v>22</v>
      </c>
      <c r="B34" s="201"/>
      <c r="C34" s="201"/>
      <c r="D34" s="206">
        <v>9</v>
      </c>
      <c r="E34" s="133"/>
      <c r="F34" s="93">
        <v>622499847</v>
      </c>
      <c r="G34" s="93"/>
      <c r="H34" s="204">
        <v>692769249</v>
      </c>
      <c r="I34" s="204"/>
      <c r="J34" s="204">
        <v>52501000</v>
      </c>
      <c r="K34" s="201"/>
      <c r="L34" s="204">
        <v>52501000</v>
      </c>
    </row>
    <row r="35" spans="1:12" ht="16.5" customHeight="1">
      <c r="A35" s="201" t="s">
        <v>23</v>
      </c>
      <c r="B35" s="201"/>
      <c r="C35" s="201"/>
      <c r="D35" s="206">
        <v>9</v>
      </c>
      <c r="E35" s="133"/>
      <c r="F35" s="93">
        <v>1365116183</v>
      </c>
      <c r="G35" s="93"/>
      <c r="H35" s="204">
        <v>730557265</v>
      </c>
      <c r="I35" s="204"/>
      <c r="J35" s="204">
        <v>0</v>
      </c>
      <c r="K35" s="201"/>
      <c r="L35" s="204">
        <v>0</v>
      </c>
    </row>
    <row r="36" spans="1:12" ht="16.5" customHeight="1">
      <c r="A36" s="201" t="s">
        <v>24</v>
      </c>
      <c r="B36" s="201"/>
      <c r="C36" s="201"/>
      <c r="D36" s="206">
        <v>6</v>
      </c>
      <c r="E36" s="133"/>
      <c r="F36" s="93">
        <v>3410422355</v>
      </c>
      <c r="G36" s="93"/>
      <c r="H36" s="204">
        <v>3317225422</v>
      </c>
      <c r="I36" s="204"/>
      <c r="J36" s="204">
        <v>15949968</v>
      </c>
      <c r="K36" s="201"/>
      <c r="L36" s="204">
        <v>15318051</v>
      </c>
    </row>
    <row r="37" spans="1:12" ht="16.5" customHeight="1">
      <c r="A37" s="201" t="s">
        <v>25</v>
      </c>
      <c r="B37" s="201"/>
      <c r="C37" s="201"/>
      <c r="D37" s="250">
        <v>17.5</v>
      </c>
      <c r="E37" s="133"/>
      <c r="F37" s="93">
        <v>2259537550</v>
      </c>
      <c r="G37" s="93"/>
      <c r="H37" s="204">
        <v>2227612144</v>
      </c>
      <c r="I37" s="204"/>
      <c r="J37" s="204">
        <v>0</v>
      </c>
      <c r="K37" s="204"/>
      <c r="L37" s="204">
        <v>0</v>
      </c>
    </row>
    <row r="38" spans="1:12" ht="16.5" customHeight="1">
      <c r="A38" s="201" t="s">
        <v>287</v>
      </c>
      <c r="B38" s="201"/>
      <c r="C38" s="201"/>
      <c r="D38" s="250">
        <v>17.399999999999999</v>
      </c>
      <c r="E38" s="133"/>
      <c r="F38" s="93">
        <v>0</v>
      </c>
      <c r="G38" s="93"/>
      <c r="H38" s="204">
        <v>0</v>
      </c>
      <c r="I38" s="204"/>
      <c r="J38" s="204">
        <v>222790000</v>
      </c>
      <c r="K38" s="204"/>
      <c r="L38" s="204">
        <v>1984476000</v>
      </c>
    </row>
    <row r="39" spans="1:12" ht="16.5" customHeight="1">
      <c r="A39" s="201" t="s">
        <v>26</v>
      </c>
      <c r="B39" s="201"/>
      <c r="C39" s="201"/>
      <c r="D39" s="206">
        <v>10</v>
      </c>
      <c r="E39" s="133"/>
      <c r="F39" s="93">
        <v>19134540522</v>
      </c>
      <c r="G39" s="93"/>
      <c r="H39" s="204">
        <v>18710318891</v>
      </c>
      <c r="I39" s="204"/>
      <c r="J39" s="204">
        <v>0</v>
      </c>
      <c r="K39" s="204"/>
      <c r="L39" s="204">
        <v>0</v>
      </c>
    </row>
    <row r="40" spans="1:12" ht="16.5" customHeight="1">
      <c r="A40" s="201" t="s">
        <v>195</v>
      </c>
      <c r="B40" s="201"/>
      <c r="C40" s="201"/>
      <c r="D40" s="206">
        <v>11</v>
      </c>
      <c r="E40" s="133"/>
      <c r="F40" s="93">
        <v>63664884866</v>
      </c>
      <c r="G40" s="93"/>
      <c r="H40" s="204">
        <v>65121085692</v>
      </c>
      <c r="I40" s="204"/>
      <c r="J40" s="204">
        <v>14036996</v>
      </c>
      <c r="K40" s="201"/>
      <c r="L40" s="204">
        <v>16701552</v>
      </c>
    </row>
    <row r="41" spans="1:12" ht="16.5" customHeight="1">
      <c r="A41" s="201" t="s">
        <v>27</v>
      </c>
      <c r="B41" s="201"/>
      <c r="C41" s="201"/>
      <c r="D41" s="206">
        <v>12</v>
      </c>
      <c r="E41" s="133"/>
      <c r="F41" s="93">
        <v>45463145503</v>
      </c>
      <c r="G41" s="93"/>
      <c r="H41" s="204">
        <v>44352789698</v>
      </c>
      <c r="I41" s="204"/>
      <c r="J41" s="204">
        <v>245880641</v>
      </c>
      <c r="K41" s="201"/>
      <c r="L41" s="204">
        <v>232867773</v>
      </c>
    </row>
    <row r="42" spans="1:12" ht="16.5" customHeight="1">
      <c r="A42" s="201" t="s">
        <v>196</v>
      </c>
      <c r="B42" s="201"/>
      <c r="C42" s="201"/>
      <c r="D42" s="201"/>
      <c r="E42" s="133"/>
      <c r="F42" s="93">
        <v>25989572575</v>
      </c>
      <c r="G42" s="93"/>
      <c r="H42" s="204">
        <v>25048834335</v>
      </c>
      <c r="I42" s="204"/>
      <c r="J42" s="204">
        <v>0</v>
      </c>
      <c r="K42" s="201"/>
      <c r="L42" s="204">
        <v>0</v>
      </c>
    </row>
    <row r="43" spans="1:12" ht="16.5" customHeight="1">
      <c r="A43" s="201" t="s">
        <v>28</v>
      </c>
      <c r="B43" s="201"/>
      <c r="C43" s="201"/>
      <c r="D43" s="206">
        <v>13</v>
      </c>
      <c r="E43" s="133"/>
      <c r="F43" s="7">
        <v>5314759475</v>
      </c>
      <c r="G43" s="9"/>
      <c r="H43" s="204">
        <v>5571285102</v>
      </c>
      <c r="I43" s="204"/>
      <c r="J43" s="204">
        <v>227532253</v>
      </c>
      <c r="K43" s="201"/>
      <c r="L43" s="204">
        <v>239366974</v>
      </c>
    </row>
    <row r="44" spans="1:12" ht="16.5" customHeight="1">
      <c r="A44" s="201" t="s">
        <v>197</v>
      </c>
      <c r="B44" s="201"/>
      <c r="C44" s="201"/>
      <c r="D44" s="201"/>
      <c r="E44" s="133"/>
      <c r="F44" s="7">
        <v>3185732772</v>
      </c>
      <c r="G44" s="9"/>
      <c r="H44" s="204">
        <v>3156201143</v>
      </c>
      <c r="I44" s="204"/>
      <c r="J44" s="204">
        <v>40168486</v>
      </c>
      <c r="K44" s="201"/>
      <c r="L44" s="204">
        <v>35892656</v>
      </c>
    </row>
    <row r="45" spans="1:12" ht="16.5" customHeight="1">
      <c r="A45" s="201" t="s">
        <v>29</v>
      </c>
      <c r="B45" s="201"/>
      <c r="C45" s="201"/>
      <c r="D45" s="206">
        <v>6</v>
      </c>
      <c r="E45" s="133"/>
      <c r="F45" s="7">
        <v>0</v>
      </c>
      <c r="G45" s="9"/>
      <c r="H45" s="204">
        <v>10887847</v>
      </c>
      <c r="I45" s="204"/>
      <c r="J45" s="204">
        <v>0</v>
      </c>
      <c r="K45" s="201"/>
      <c r="L45" s="204">
        <v>10887847</v>
      </c>
    </row>
    <row r="46" spans="1:12" ht="16.5" customHeight="1">
      <c r="A46" s="201" t="s">
        <v>30</v>
      </c>
      <c r="B46" s="201"/>
      <c r="C46" s="201"/>
      <c r="D46" s="201"/>
      <c r="E46" s="133"/>
      <c r="F46" s="8">
        <v>7353898851</v>
      </c>
      <c r="G46" s="9"/>
      <c r="H46" s="205">
        <v>7614729138</v>
      </c>
      <c r="I46" s="204"/>
      <c r="J46" s="205">
        <v>185358184</v>
      </c>
      <c r="K46" s="201"/>
      <c r="L46" s="205">
        <v>225914554</v>
      </c>
    </row>
    <row r="47" spans="1:12" ht="16.5" customHeight="1">
      <c r="A47" s="100"/>
      <c r="B47" s="133"/>
      <c r="C47" s="133"/>
      <c r="D47" s="206"/>
      <c r="E47" s="133"/>
      <c r="F47" s="9"/>
      <c r="G47" s="9"/>
      <c r="H47" s="9"/>
      <c r="I47" s="9"/>
      <c r="J47" s="9"/>
      <c r="K47" s="9"/>
      <c r="L47" s="9"/>
    </row>
    <row r="48" spans="1:12" ht="16.5" customHeight="1">
      <c r="A48" s="102" t="s">
        <v>31</v>
      </c>
      <c r="B48" s="133"/>
      <c r="C48" s="133"/>
      <c r="D48" s="206"/>
      <c r="E48" s="133"/>
      <c r="F48" s="8">
        <f>SUM(F33:F46)</f>
        <v>177764110499</v>
      </c>
      <c r="G48" s="9"/>
      <c r="H48" s="8">
        <f>SUM(H33:H46)</f>
        <v>176554295926</v>
      </c>
      <c r="I48" s="9"/>
      <c r="J48" s="8">
        <f>SUM(J33:J46)</f>
        <v>142979614785</v>
      </c>
      <c r="K48" s="9"/>
      <c r="L48" s="8">
        <f>SUM(L33:L46)</f>
        <v>137089323664</v>
      </c>
    </row>
    <row r="49" spans="1:12" ht="16.5" customHeight="1">
      <c r="A49" s="251"/>
      <c r="B49" s="133"/>
      <c r="C49" s="133"/>
      <c r="D49" s="206"/>
      <c r="E49" s="133"/>
      <c r="F49" s="78"/>
      <c r="G49" s="78"/>
      <c r="H49" s="78"/>
      <c r="I49" s="78"/>
      <c r="J49" s="78"/>
      <c r="K49" s="78"/>
      <c r="L49" s="78"/>
    </row>
    <row r="50" spans="1:12" ht="16.5" customHeight="1" thickBot="1">
      <c r="A50" s="102" t="s">
        <v>32</v>
      </c>
      <c r="B50" s="133"/>
      <c r="C50" s="133"/>
      <c r="E50" s="133"/>
      <c r="F50" s="12">
        <f>F29+F48</f>
        <v>245939684096</v>
      </c>
      <c r="G50" s="9"/>
      <c r="H50" s="12">
        <f>H29+H48</f>
        <v>246848501756</v>
      </c>
      <c r="I50" s="9"/>
      <c r="J50" s="12">
        <f>J29+J48</f>
        <v>185220441655</v>
      </c>
      <c r="K50" s="9"/>
      <c r="L50" s="12">
        <f>L29+L48</f>
        <v>173659169560</v>
      </c>
    </row>
    <row r="51" spans="1:12" ht="16.350000000000001" customHeight="1" thickTop="1">
      <c r="A51" s="100"/>
      <c r="B51" s="133"/>
      <c r="C51" s="133"/>
      <c r="D51" s="206"/>
      <c r="E51" s="133"/>
      <c r="F51" s="10"/>
      <c r="G51" s="11"/>
      <c r="H51" s="10"/>
      <c r="I51" s="11"/>
      <c r="J51" s="10"/>
      <c r="K51" s="11"/>
      <c r="L51" s="10"/>
    </row>
    <row r="52" spans="1:12" ht="16.350000000000001" customHeight="1">
      <c r="A52" s="100"/>
      <c r="B52" s="133"/>
      <c r="C52" s="133"/>
      <c r="D52" s="206"/>
      <c r="E52" s="133"/>
      <c r="F52" s="10"/>
      <c r="G52" s="11"/>
      <c r="H52" s="10"/>
      <c r="I52" s="11"/>
      <c r="J52" s="10"/>
      <c r="K52" s="11"/>
      <c r="L52" s="10"/>
    </row>
    <row r="53" spans="1:12" ht="16.350000000000001" customHeight="1">
      <c r="A53" s="100"/>
      <c r="B53" s="133"/>
      <c r="C53" s="133"/>
      <c r="D53" s="206"/>
      <c r="E53" s="133"/>
      <c r="F53" s="10"/>
      <c r="G53" s="11"/>
      <c r="H53" s="10"/>
      <c r="I53" s="11"/>
      <c r="J53" s="10"/>
      <c r="K53" s="11"/>
      <c r="L53" s="10"/>
    </row>
    <row r="54" spans="1:12" ht="16.350000000000001" customHeight="1">
      <c r="A54" s="100"/>
      <c r="B54" s="133"/>
      <c r="C54" s="133"/>
      <c r="D54" s="206"/>
      <c r="E54" s="133"/>
      <c r="F54" s="10"/>
      <c r="G54" s="11"/>
      <c r="H54" s="10"/>
      <c r="I54" s="11"/>
      <c r="J54" s="10"/>
      <c r="K54" s="11"/>
      <c r="L54" s="10"/>
    </row>
    <row r="55" spans="1:12" ht="16.350000000000001" customHeight="1">
      <c r="A55" s="100"/>
      <c r="B55" s="133"/>
      <c r="C55" s="133"/>
      <c r="D55" s="206"/>
      <c r="E55" s="133"/>
      <c r="F55" s="10"/>
      <c r="G55" s="11"/>
      <c r="H55" s="10"/>
      <c r="I55" s="11"/>
      <c r="J55" s="10"/>
      <c r="K55" s="11"/>
      <c r="L55" s="10"/>
    </row>
    <row r="56" spans="1:12" ht="16.350000000000001" customHeight="1">
      <c r="A56" s="100"/>
      <c r="B56" s="133"/>
      <c r="C56" s="133"/>
      <c r="D56" s="206"/>
      <c r="E56" s="133"/>
      <c r="F56" s="10"/>
      <c r="G56" s="11"/>
      <c r="H56" s="10"/>
      <c r="I56" s="11"/>
      <c r="J56" s="10"/>
      <c r="K56" s="11"/>
      <c r="L56" s="10"/>
    </row>
    <row r="57" spans="1:12" ht="16.350000000000001" customHeight="1">
      <c r="A57" s="100"/>
      <c r="B57" s="133"/>
      <c r="C57" s="133"/>
      <c r="D57" s="206"/>
      <c r="E57" s="133"/>
      <c r="F57" s="10"/>
      <c r="G57" s="11"/>
      <c r="H57" s="10"/>
      <c r="I57" s="11"/>
      <c r="J57" s="10"/>
      <c r="K57" s="11"/>
      <c r="L57" s="10"/>
    </row>
    <row r="58" spans="1:12" ht="16.350000000000001" customHeight="1">
      <c r="A58" s="100"/>
      <c r="B58" s="133"/>
      <c r="C58" s="133"/>
      <c r="D58" s="206"/>
      <c r="E58" s="133"/>
      <c r="F58" s="10"/>
      <c r="G58" s="11"/>
      <c r="H58" s="10"/>
      <c r="I58" s="11"/>
      <c r="J58" s="10"/>
      <c r="K58" s="11"/>
      <c r="L58" s="10"/>
    </row>
    <row r="59" spans="1:12" ht="18" customHeight="1">
      <c r="A59" s="100"/>
      <c r="B59" s="133"/>
      <c r="C59" s="133"/>
      <c r="D59" s="206"/>
      <c r="E59" s="133"/>
      <c r="F59" s="10"/>
      <c r="G59" s="11"/>
      <c r="H59" s="10"/>
      <c r="I59" s="11"/>
      <c r="J59" s="10"/>
      <c r="K59" s="11"/>
      <c r="L59" s="10"/>
    </row>
    <row r="60" spans="1:12" ht="21.95" customHeight="1">
      <c r="A60" s="243" t="s">
        <v>33</v>
      </c>
      <c r="B60" s="243"/>
      <c r="C60" s="243"/>
      <c r="D60" s="252"/>
      <c r="E60" s="243"/>
      <c r="F60" s="244"/>
      <c r="G60" s="244"/>
      <c r="H60" s="244"/>
      <c r="I60" s="245"/>
      <c r="J60" s="244"/>
      <c r="K60" s="244"/>
      <c r="L60" s="244"/>
    </row>
    <row r="61" spans="1:12" ht="16.5" customHeight="1">
      <c r="A61" s="221" t="str">
        <f>+A1</f>
        <v>Central Retail Corporation Public Company Limited</v>
      </c>
    </row>
    <row r="62" spans="1:12" ht="16.5" customHeight="1">
      <c r="A62" s="238" t="str">
        <f>+A2</f>
        <v>Statement of Financial Position</v>
      </c>
    </row>
    <row r="63" spans="1:12" ht="16.5" customHeight="1">
      <c r="A63" s="253" t="str">
        <f>A3</f>
        <v>As at 30 June 2026</v>
      </c>
      <c r="B63" s="253"/>
      <c r="C63" s="243"/>
      <c r="D63" s="252"/>
      <c r="E63" s="243"/>
      <c r="F63" s="244"/>
      <c r="G63" s="244"/>
      <c r="H63" s="244"/>
      <c r="I63" s="245"/>
      <c r="J63" s="244"/>
      <c r="K63" s="244"/>
      <c r="L63" s="244"/>
    </row>
    <row r="64" spans="1:12" ht="16.5" customHeight="1"/>
    <row r="65" spans="1:12" ht="16.5" customHeight="1"/>
    <row r="66" spans="1:12" ht="16.5" customHeight="1">
      <c r="A66" s="238"/>
      <c r="B66" s="238"/>
      <c r="D66" s="202"/>
      <c r="E66" s="203"/>
      <c r="F66" s="331" t="s">
        <v>2</v>
      </c>
      <c r="G66" s="331"/>
      <c r="H66" s="331"/>
      <c r="I66" s="192"/>
      <c r="J66" s="331" t="s">
        <v>3</v>
      </c>
      <c r="K66" s="331"/>
      <c r="L66" s="331"/>
    </row>
    <row r="67" spans="1:12" ht="16.5" customHeight="1">
      <c r="A67" s="238"/>
      <c r="B67" s="238"/>
      <c r="D67" s="246"/>
      <c r="E67" s="247"/>
      <c r="F67" s="332" t="s">
        <v>4</v>
      </c>
      <c r="G67" s="332"/>
      <c r="H67" s="332"/>
      <c r="I67" s="193"/>
      <c r="J67" s="332" t="s">
        <v>4</v>
      </c>
      <c r="K67" s="332"/>
      <c r="L67" s="332"/>
    </row>
    <row r="68" spans="1:12" ht="16.5" customHeight="1">
      <c r="A68" s="238"/>
      <c r="B68" s="238"/>
      <c r="D68" s="246"/>
      <c r="E68" s="247"/>
      <c r="F68" s="1" t="s">
        <v>5</v>
      </c>
      <c r="G68" s="2"/>
      <c r="H68" s="1" t="s">
        <v>6</v>
      </c>
      <c r="I68" s="3"/>
      <c r="J68" s="1" t="s">
        <v>5</v>
      </c>
      <c r="K68" s="4"/>
      <c r="L68" s="5" t="s">
        <v>6</v>
      </c>
    </row>
    <row r="69" spans="1:12" ht="16.5" customHeight="1">
      <c r="D69" s="246"/>
      <c r="E69" s="247"/>
      <c r="F69" s="5" t="s">
        <v>247</v>
      </c>
      <c r="G69" s="2"/>
      <c r="H69" s="1" t="s">
        <v>7</v>
      </c>
      <c r="I69" s="3"/>
      <c r="J69" s="5" t="s">
        <v>247</v>
      </c>
      <c r="K69" s="2"/>
      <c r="L69" s="1" t="s">
        <v>7</v>
      </c>
    </row>
    <row r="70" spans="1:12" ht="16.5" customHeight="1">
      <c r="D70" s="202"/>
      <c r="E70" s="247"/>
      <c r="F70" s="6">
        <v>2026</v>
      </c>
      <c r="G70" s="2"/>
      <c r="H70" s="6">
        <v>2025</v>
      </c>
      <c r="I70" s="3"/>
      <c r="J70" s="6">
        <v>2026</v>
      </c>
      <c r="K70" s="2"/>
      <c r="L70" s="6">
        <v>2025</v>
      </c>
    </row>
    <row r="71" spans="1:12" ht="16.5" customHeight="1">
      <c r="D71" s="248" t="s">
        <v>8</v>
      </c>
      <c r="E71" s="247"/>
      <c r="F71" s="134" t="s">
        <v>9</v>
      </c>
      <c r="G71" s="197"/>
      <c r="H71" s="134" t="s">
        <v>9</v>
      </c>
      <c r="I71" s="198"/>
      <c r="J71" s="134" t="s">
        <v>9</v>
      </c>
      <c r="K71" s="197"/>
      <c r="L71" s="134" t="s">
        <v>9</v>
      </c>
    </row>
    <row r="72" spans="1:12" ht="16.5" customHeight="1">
      <c r="D72" s="246"/>
      <c r="E72" s="247"/>
      <c r="F72" s="249"/>
      <c r="G72" s="197"/>
      <c r="H72" s="249"/>
      <c r="I72" s="198"/>
      <c r="J72" s="249"/>
      <c r="K72" s="197"/>
      <c r="L72" s="249"/>
    </row>
    <row r="73" spans="1:12" ht="16.5" customHeight="1">
      <c r="A73" s="333" t="s">
        <v>34</v>
      </c>
      <c r="B73" s="333"/>
      <c r="C73" s="333"/>
      <c r="D73" s="206"/>
      <c r="E73" s="133"/>
      <c r="F73" s="93"/>
      <c r="G73" s="93"/>
      <c r="H73" s="93"/>
      <c r="I73" s="72"/>
      <c r="J73" s="93"/>
      <c r="K73" s="93"/>
      <c r="L73" s="93"/>
    </row>
    <row r="74" spans="1:12" ht="16.5" customHeight="1">
      <c r="A74" s="221"/>
      <c r="B74" s="133"/>
      <c r="C74" s="133"/>
      <c r="D74" s="206"/>
      <c r="E74" s="133"/>
      <c r="F74" s="93"/>
      <c r="G74" s="93"/>
      <c r="H74" s="93"/>
      <c r="I74" s="72"/>
      <c r="J74" s="93"/>
      <c r="K74" s="93"/>
      <c r="L74" s="93"/>
    </row>
    <row r="75" spans="1:12" ht="16.5" customHeight="1">
      <c r="A75" s="333" t="s">
        <v>35</v>
      </c>
      <c r="B75" s="333"/>
      <c r="C75" s="333"/>
      <c r="D75" s="206"/>
      <c r="E75" s="133"/>
      <c r="F75" s="93"/>
      <c r="G75" s="93"/>
      <c r="H75" s="93"/>
      <c r="I75" s="90"/>
      <c r="J75" s="93"/>
      <c r="K75" s="93"/>
      <c r="L75" s="93"/>
    </row>
    <row r="76" spans="1:12" ht="16.5" customHeight="1">
      <c r="A76" s="221"/>
      <c r="B76" s="133"/>
      <c r="C76" s="133"/>
      <c r="D76" s="206"/>
      <c r="E76" s="133"/>
      <c r="F76" s="93"/>
      <c r="G76" s="93"/>
      <c r="H76" s="93"/>
      <c r="I76" s="72"/>
      <c r="J76" s="93"/>
      <c r="K76" s="93"/>
      <c r="L76" s="93"/>
    </row>
    <row r="77" spans="1:12" ht="16.5" customHeight="1">
      <c r="A77" s="201" t="s">
        <v>36</v>
      </c>
      <c r="B77" s="201"/>
      <c r="C77" s="201"/>
      <c r="D77" s="201"/>
      <c r="E77" s="133"/>
      <c r="F77" s="93"/>
      <c r="G77" s="93"/>
      <c r="H77" s="93"/>
      <c r="I77" s="72"/>
      <c r="J77" s="93"/>
      <c r="K77" s="93"/>
      <c r="L77" s="93"/>
    </row>
    <row r="78" spans="1:12" ht="16.5" customHeight="1">
      <c r="A78" s="201" t="s">
        <v>198</v>
      </c>
      <c r="B78" s="201"/>
      <c r="C78" s="201"/>
      <c r="D78" s="255">
        <v>14.1</v>
      </c>
      <c r="E78" s="133"/>
      <c r="F78" s="93">
        <v>24547414949</v>
      </c>
      <c r="G78" s="93"/>
      <c r="H78" s="204">
        <v>22373886213</v>
      </c>
      <c r="I78" s="204"/>
      <c r="J78" s="204">
        <v>21300000000</v>
      </c>
      <c r="K78" s="204"/>
      <c r="L78" s="204">
        <v>19200000000</v>
      </c>
    </row>
    <row r="79" spans="1:12" ht="16.5" customHeight="1">
      <c r="A79" s="201" t="s">
        <v>37</v>
      </c>
      <c r="B79" s="201"/>
      <c r="C79" s="201"/>
      <c r="D79" s="201"/>
      <c r="E79" s="133"/>
      <c r="F79" s="91">
        <v>31924041226</v>
      </c>
      <c r="H79" s="204">
        <v>37261193650</v>
      </c>
      <c r="I79" s="204"/>
      <c r="J79" s="204">
        <v>0</v>
      </c>
      <c r="K79" s="204"/>
      <c r="L79" s="204">
        <v>0</v>
      </c>
    </row>
    <row r="80" spans="1:12" ht="16.5" customHeight="1">
      <c r="A80" s="201" t="s">
        <v>38</v>
      </c>
      <c r="B80" s="200"/>
      <c r="C80" s="201"/>
      <c r="D80" s="201"/>
      <c r="E80" s="133"/>
      <c r="F80" s="7">
        <v>14207480445</v>
      </c>
      <c r="G80" s="9"/>
      <c r="H80" s="204">
        <v>15977549300</v>
      </c>
      <c r="I80" s="201"/>
      <c r="J80" s="204">
        <v>375336498</v>
      </c>
      <c r="K80" s="203"/>
      <c r="L80" s="204">
        <v>723417506</v>
      </c>
    </row>
    <row r="81" spans="1:12" ht="16.5" customHeight="1">
      <c r="A81" s="201" t="s">
        <v>39</v>
      </c>
      <c r="B81" s="200"/>
      <c r="C81" s="201"/>
      <c r="D81" s="203">
        <v>6</v>
      </c>
      <c r="E81" s="133"/>
      <c r="F81" s="7">
        <v>83105</v>
      </c>
      <c r="G81" s="9"/>
      <c r="H81" s="204">
        <v>16341039</v>
      </c>
      <c r="I81" s="201"/>
      <c r="J81" s="204">
        <v>0</v>
      </c>
      <c r="K81" s="203"/>
      <c r="L81" s="204">
        <v>0</v>
      </c>
    </row>
    <row r="82" spans="1:12" ht="16.5" customHeight="1">
      <c r="A82" s="201" t="s">
        <v>40</v>
      </c>
      <c r="B82" s="201"/>
      <c r="C82" s="201"/>
      <c r="D82" s="201"/>
      <c r="E82" s="133"/>
      <c r="F82" s="7"/>
      <c r="G82" s="9"/>
      <c r="H82" s="204"/>
      <c r="I82" s="204"/>
      <c r="J82" s="201"/>
      <c r="K82" s="201"/>
      <c r="L82" s="201"/>
    </row>
    <row r="83" spans="1:12" ht="16.5" customHeight="1">
      <c r="A83" s="201"/>
      <c r="B83" s="201" t="s">
        <v>41</v>
      </c>
      <c r="C83" s="201"/>
      <c r="D83" s="255">
        <v>14.2</v>
      </c>
      <c r="E83" s="133"/>
      <c r="F83" s="7">
        <v>11322840578</v>
      </c>
      <c r="G83" s="9"/>
      <c r="H83" s="204">
        <v>16433889161</v>
      </c>
      <c r="I83" s="204"/>
      <c r="J83" s="204">
        <v>11246875000</v>
      </c>
      <c r="K83" s="204"/>
      <c r="L83" s="201">
        <v>16241250000</v>
      </c>
    </row>
    <row r="84" spans="1:12" ht="16.5" customHeight="1">
      <c r="A84" s="201" t="s">
        <v>199</v>
      </c>
      <c r="B84" s="201"/>
      <c r="C84" s="201"/>
      <c r="D84" s="201"/>
      <c r="F84" s="241">
        <v>5476763152</v>
      </c>
      <c r="G84" s="241"/>
      <c r="H84" s="204">
        <v>5190856497</v>
      </c>
      <c r="I84" s="204"/>
      <c r="J84" s="204">
        <v>23690093</v>
      </c>
      <c r="K84" s="204"/>
      <c r="L84" s="204">
        <v>18957828</v>
      </c>
    </row>
    <row r="85" spans="1:12" ht="16.5" customHeight="1">
      <c r="A85" s="201" t="s">
        <v>200</v>
      </c>
      <c r="B85" s="201"/>
      <c r="C85" s="201"/>
      <c r="D85" s="203" t="s">
        <v>283</v>
      </c>
      <c r="E85" s="133"/>
      <c r="F85" s="7">
        <v>5699256408</v>
      </c>
      <c r="G85" s="9"/>
      <c r="H85" s="204">
        <v>5698279043</v>
      </c>
      <c r="I85" s="204"/>
      <c r="J85" s="204">
        <v>5699256408</v>
      </c>
      <c r="K85" s="204"/>
      <c r="L85" s="204">
        <v>5698279043</v>
      </c>
    </row>
    <row r="86" spans="1:12" ht="16.5" customHeight="1">
      <c r="A86" s="201" t="s">
        <v>201</v>
      </c>
      <c r="B86" s="201"/>
      <c r="C86" s="201"/>
      <c r="D86" s="255">
        <v>17.7</v>
      </c>
      <c r="E86" s="133"/>
      <c r="F86" s="7">
        <v>64500000</v>
      </c>
      <c r="G86" s="9"/>
      <c r="H86" s="204">
        <v>64500000</v>
      </c>
      <c r="I86" s="204"/>
      <c r="J86" s="204">
        <v>32664358786</v>
      </c>
      <c r="K86" s="204"/>
      <c r="L86" s="204">
        <v>21175977312</v>
      </c>
    </row>
    <row r="87" spans="1:12" ht="16.5" customHeight="1">
      <c r="A87" s="201" t="s">
        <v>42</v>
      </c>
      <c r="B87" s="201"/>
      <c r="C87" s="201"/>
      <c r="D87" s="201"/>
      <c r="E87" s="133"/>
      <c r="F87" s="7">
        <v>983260481</v>
      </c>
      <c r="G87" s="9"/>
      <c r="H87" s="204">
        <v>2197960549</v>
      </c>
      <c r="I87" s="204"/>
      <c r="J87" s="204">
        <v>0</v>
      </c>
      <c r="K87" s="204"/>
      <c r="L87" s="204">
        <v>1420305263</v>
      </c>
    </row>
    <row r="88" spans="1:12" ht="16.5" customHeight="1">
      <c r="A88" s="201" t="s">
        <v>202</v>
      </c>
      <c r="B88" s="201"/>
      <c r="C88" s="201"/>
      <c r="D88" s="255"/>
      <c r="E88" s="133"/>
      <c r="F88" s="7"/>
      <c r="G88" s="9"/>
      <c r="H88" s="204"/>
      <c r="I88" s="204"/>
      <c r="J88" s="204"/>
      <c r="K88" s="204"/>
      <c r="L88" s="204"/>
    </row>
    <row r="89" spans="1:12" ht="16.5" customHeight="1">
      <c r="A89" s="201"/>
      <c r="B89" s="201" t="s">
        <v>203</v>
      </c>
      <c r="C89" s="201"/>
      <c r="D89" s="203">
        <v>9</v>
      </c>
      <c r="E89" s="133"/>
      <c r="F89" s="8">
        <v>0</v>
      </c>
      <c r="G89" s="9"/>
      <c r="H89" s="205">
        <v>2295286685</v>
      </c>
      <c r="I89" s="204"/>
      <c r="J89" s="205">
        <v>0</v>
      </c>
      <c r="K89" s="256"/>
      <c r="L89" s="205">
        <v>0</v>
      </c>
    </row>
    <row r="90" spans="1:12" ht="16.5" customHeight="1">
      <c r="A90" s="101"/>
      <c r="B90" s="133"/>
      <c r="C90" s="133"/>
      <c r="D90" s="206"/>
      <c r="E90" s="133"/>
      <c r="F90" s="9"/>
      <c r="G90" s="9"/>
      <c r="H90" s="204"/>
      <c r="I90" s="204"/>
      <c r="J90" s="204"/>
      <c r="K90" s="204"/>
      <c r="L90" s="204"/>
    </row>
    <row r="91" spans="1:12" ht="16.5" customHeight="1">
      <c r="A91" s="102" t="s">
        <v>43</v>
      </c>
      <c r="B91" s="133"/>
      <c r="C91" s="133"/>
      <c r="D91" s="206"/>
      <c r="E91" s="133"/>
      <c r="F91" s="8">
        <f>SUM(F78:F89)</f>
        <v>94225640344</v>
      </c>
      <c r="G91" s="9"/>
      <c r="H91" s="8">
        <f>SUM(H78:H89)</f>
        <v>107509742137</v>
      </c>
      <c r="I91" s="9"/>
      <c r="J91" s="8">
        <f>SUM(J78:J89)</f>
        <v>71309516785</v>
      </c>
      <c r="K91" s="9"/>
      <c r="L91" s="8">
        <f>SUM(L78:L89)</f>
        <v>64478186952</v>
      </c>
    </row>
    <row r="92" spans="1:12" ht="16.5" customHeight="1">
      <c r="A92" s="100"/>
      <c r="B92" s="133"/>
      <c r="C92" s="133"/>
      <c r="D92" s="206"/>
      <c r="E92" s="133"/>
      <c r="F92" s="10"/>
      <c r="G92" s="126"/>
      <c r="H92" s="10"/>
      <c r="I92" s="126"/>
      <c r="J92" s="10"/>
      <c r="K92" s="126"/>
      <c r="L92" s="10"/>
    </row>
    <row r="93" spans="1:12" ht="16.5" customHeight="1">
      <c r="A93" s="200" t="s">
        <v>44</v>
      </c>
      <c r="B93" s="133"/>
      <c r="C93" s="133"/>
      <c r="D93" s="206"/>
      <c r="E93" s="133"/>
      <c r="F93" s="126"/>
      <c r="G93" s="126"/>
      <c r="H93" s="126"/>
      <c r="I93" s="126"/>
      <c r="J93" s="126"/>
      <c r="K93" s="126"/>
      <c r="L93" s="126"/>
    </row>
    <row r="94" spans="1:12" ht="16.5" customHeight="1">
      <c r="A94" s="199"/>
      <c r="B94" s="133"/>
      <c r="C94" s="133"/>
      <c r="D94" s="206"/>
      <c r="E94" s="133"/>
      <c r="F94" s="126"/>
      <c r="G94" s="126"/>
      <c r="H94" s="126"/>
      <c r="I94" s="126"/>
      <c r="J94" s="126"/>
      <c r="K94" s="126"/>
      <c r="L94" s="126"/>
    </row>
    <row r="95" spans="1:12" ht="16.5" customHeight="1">
      <c r="A95" s="101" t="s">
        <v>45</v>
      </c>
      <c r="B95" s="133"/>
      <c r="C95" s="133"/>
      <c r="D95" s="250"/>
      <c r="E95" s="133"/>
      <c r="F95" s="10"/>
      <c r="G95" s="11"/>
    </row>
    <row r="96" spans="1:12" ht="16.5" customHeight="1">
      <c r="A96" s="101"/>
      <c r="B96" s="133" t="s">
        <v>46</v>
      </c>
      <c r="C96" s="133"/>
      <c r="D96" s="250">
        <v>14.2</v>
      </c>
      <c r="E96" s="133"/>
      <c r="F96" s="7">
        <v>21233429995</v>
      </c>
      <c r="G96" s="9"/>
      <c r="H96" s="204">
        <v>16746867865</v>
      </c>
      <c r="I96" s="204"/>
      <c r="J96" s="204">
        <v>20998299826</v>
      </c>
      <c r="K96" s="201"/>
      <c r="L96" s="204">
        <v>16248099942</v>
      </c>
    </row>
    <row r="97" spans="1:12" ht="16.5" customHeight="1">
      <c r="A97" s="101" t="s">
        <v>47</v>
      </c>
      <c r="B97" s="133"/>
      <c r="C97" s="133"/>
      <c r="D97" s="250">
        <v>17.8</v>
      </c>
      <c r="E97" s="133"/>
      <c r="F97" s="7">
        <v>32314955115</v>
      </c>
      <c r="G97" s="9"/>
      <c r="H97" s="204">
        <v>31594233365</v>
      </c>
      <c r="I97" s="204"/>
      <c r="J97" s="204">
        <v>125249889</v>
      </c>
      <c r="K97" s="201"/>
      <c r="L97" s="204">
        <v>111648243</v>
      </c>
    </row>
    <row r="98" spans="1:12" ht="16.5" customHeight="1">
      <c r="A98" s="101" t="s">
        <v>48</v>
      </c>
      <c r="B98" s="133"/>
      <c r="C98" s="133"/>
      <c r="D98" s="206" t="s">
        <v>283</v>
      </c>
      <c r="E98" s="133"/>
      <c r="F98" s="7">
        <v>14517005761</v>
      </c>
      <c r="G98" s="9"/>
      <c r="H98" s="204">
        <v>8637069405</v>
      </c>
      <c r="I98" s="204"/>
      <c r="J98" s="204">
        <v>14517005761</v>
      </c>
      <c r="K98" s="201"/>
      <c r="L98" s="204">
        <v>8637069405</v>
      </c>
    </row>
    <row r="99" spans="1:12" ht="16.5" customHeight="1">
      <c r="A99" s="101" t="s">
        <v>49</v>
      </c>
      <c r="B99" s="133"/>
      <c r="C99" s="133"/>
      <c r="D99" s="206"/>
      <c r="E99" s="133"/>
      <c r="F99" s="7">
        <v>1910361369</v>
      </c>
      <c r="G99" s="9"/>
      <c r="H99" s="204">
        <v>1855514819</v>
      </c>
      <c r="I99" s="204"/>
      <c r="J99" s="204">
        <v>0</v>
      </c>
      <c r="K99" s="201"/>
      <c r="L99" s="204">
        <v>0</v>
      </c>
    </row>
    <row r="100" spans="1:12" ht="16.5" customHeight="1">
      <c r="A100" s="101" t="s">
        <v>50</v>
      </c>
      <c r="B100" s="133"/>
      <c r="C100" s="133"/>
      <c r="D100" s="206"/>
      <c r="E100" s="133"/>
      <c r="F100" s="7">
        <v>2551720836</v>
      </c>
      <c r="G100" s="9"/>
      <c r="H100" s="204">
        <v>2610571728</v>
      </c>
      <c r="I100" s="204"/>
      <c r="J100" s="204">
        <v>103708767</v>
      </c>
      <c r="K100" s="201"/>
      <c r="L100" s="201">
        <v>119776394</v>
      </c>
    </row>
    <row r="101" spans="1:12" ht="16.5" customHeight="1">
      <c r="A101" s="101" t="s">
        <v>51</v>
      </c>
      <c r="B101" s="133"/>
      <c r="C101" s="133"/>
      <c r="D101" s="206"/>
      <c r="E101" s="133"/>
      <c r="F101" s="7">
        <v>4800451061</v>
      </c>
      <c r="G101" s="9"/>
      <c r="H101" s="204">
        <v>4878709385</v>
      </c>
      <c r="I101" s="204"/>
      <c r="J101" s="204">
        <v>0</v>
      </c>
      <c r="K101" s="201"/>
      <c r="L101" s="204">
        <v>0</v>
      </c>
    </row>
    <row r="102" spans="1:12" ht="16.5" customHeight="1">
      <c r="A102" s="101" t="s">
        <v>52</v>
      </c>
      <c r="B102" s="133"/>
      <c r="C102" s="133"/>
      <c r="D102" s="206"/>
      <c r="E102" s="133"/>
      <c r="F102" s="8">
        <v>3785163342</v>
      </c>
      <c r="G102" s="9"/>
      <c r="H102" s="205">
        <v>3728607383</v>
      </c>
      <c r="I102" s="204"/>
      <c r="J102" s="205">
        <v>64046447</v>
      </c>
      <c r="K102" s="201"/>
      <c r="L102" s="257">
        <v>69148245</v>
      </c>
    </row>
    <row r="103" spans="1:12" ht="16.5" customHeight="1">
      <c r="A103" s="100"/>
      <c r="B103" s="133"/>
      <c r="C103" s="133"/>
      <c r="D103" s="206"/>
      <c r="E103" s="133"/>
      <c r="F103" s="9"/>
      <c r="G103" s="9"/>
      <c r="H103" s="9"/>
      <c r="I103" s="9"/>
      <c r="J103" s="9"/>
      <c r="K103" s="9"/>
      <c r="L103" s="9"/>
    </row>
    <row r="104" spans="1:12" ht="16.5" customHeight="1">
      <c r="A104" s="200" t="s">
        <v>53</v>
      </c>
      <c r="B104" s="133"/>
      <c r="C104" s="133"/>
      <c r="D104" s="206"/>
      <c r="E104" s="133"/>
      <c r="F104" s="8">
        <f>SUM(F96:F102)</f>
        <v>81113087479</v>
      </c>
      <c r="G104" s="9"/>
      <c r="H104" s="8">
        <f>SUM(H96:H102)</f>
        <v>70051573950</v>
      </c>
      <c r="I104" s="9"/>
      <c r="J104" s="8">
        <f>SUM(J96:J102)</f>
        <v>35808310690</v>
      </c>
      <c r="K104" s="9"/>
      <c r="L104" s="8">
        <f>SUM(L96:L102)</f>
        <v>25185742229</v>
      </c>
    </row>
    <row r="105" spans="1:12" ht="16.5" customHeight="1">
      <c r="A105" s="199"/>
      <c r="B105" s="133"/>
      <c r="C105" s="133"/>
      <c r="D105" s="206"/>
      <c r="E105" s="133"/>
      <c r="F105" s="9"/>
      <c r="G105" s="9"/>
      <c r="H105" s="9"/>
      <c r="I105" s="9"/>
      <c r="J105" s="9"/>
      <c r="K105" s="9"/>
      <c r="L105" s="9"/>
    </row>
    <row r="106" spans="1:12" ht="16.5" customHeight="1">
      <c r="A106" s="199" t="s">
        <v>54</v>
      </c>
      <c r="B106" s="133"/>
      <c r="C106" s="133"/>
      <c r="D106" s="206"/>
      <c r="E106" s="133"/>
      <c r="F106" s="8">
        <f>F104+F91</f>
        <v>175338727823</v>
      </c>
      <c r="G106" s="9"/>
      <c r="H106" s="8">
        <f>H104+H91</f>
        <v>177561316087</v>
      </c>
      <c r="I106" s="9"/>
      <c r="J106" s="8">
        <f>J104+J91</f>
        <v>107117827475</v>
      </c>
      <c r="K106" s="9"/>
      <c r="L106" s="8">
        <f>L104+L91</f>
        <v>89663929181</v>
      </c>
    </row>
    <row r="107" spans="1:12" ht="16.5" customHeight="1">
      <c r="A107" s="221"/>
      <c r="B107" s="133"/>
      <c r="C107" s="133"/>
      <c r="D107" s="206"/>
      <c r="E107" s="133"/>
      <c r="F107" s="93"/>
      <c r="G107" s="93"/>
      <c r="H107" s="93"/>
      <c r="I107" s="72"/>
      <c r="J107" s="93"/>
      <c r="K107" s="93"/>
      <c r="L107" s="93"/>
    </row>
    <row r="108" spans="1:12" ht="16.5" customHeight="1"/>
    <row r="109" spans="1:12" ht="16.5" customHeight="1"/>
    <row r="110" spans="1:12" ht="16.5" customHeight="1"/>
    <row r="111" spans="1:12" ht="18" customHeight="1"/>
    <row r="112" spans="1:12" ht="16.5" customHeight="1"/>
    <row r="113" spans="1:12" ht="16.5" customHeight="1"/>
    <row r="114" spans="1:12" ht="16.5" customHeight="1"/>
    <row r="115" spans="1:12" ht="16.5" customHeight="1"/>
    <row r="116" spans="1:12" ht="16.5" customHeight="1"/>
    <row r="117" spans="1:12" ht="16.5" customHeight="1"/>
    <row r="118" spans="1:12" ht="16.5" customHeight="1"/>
    <row r="119" spans="1:12" ht="16.5" customHeight="1"/>
    <row r="120" spans="1:12" ht="21.95" customHeight="1">
      <c r="A120" s="243" t="str">
        <f>A60</f>
        <v>The accompanying condensed notes to the interim financial information are an integral part of this interim financial information.</v>
      </c>
      <c r="B120" s="137"/>
      <c r="C120" s="137"/>
      <c r="D120" s="258"/>
      <c r="E120" s="137"/>
      <c r="F120" s="259"/>
      <c r="G120" s="259"/>
      <c r="H120" s="259"/>
      <c r="I120" s="260"/>
      <c r="J120" s="259"/>
      <c r="K120" s="259"/>
      <c r="L120" s="259"/>
    </row>
    <row r="121" spans="1:12" ht="16.5" customHeight="1">
      <c r="A121" s="221" t="str">
        <f>+A1</f>
        <v>Central Retail Corporation Public Company Limited</v>
      </c>
      <c r="B121" s="133"/>
      <c r="C121" s="133"/>
      <c r="D121" s="206"/>
      <c r="E121" s="133"/>
      <c r="F121" s="93"/>
      <c r="G121" s="93"/>
      <c r="H121" s="93"/>
      <c r="I121" s="72"/>
      <c r="J121" s="93"/>
      <c r="K121" s="93"/>
      <c r="L121" s="93"/>
    </row>
    <row r="122" spans="1:12" ht="16.5" customHeight="1">
      <c r="A122" s="238" t="str">
        <f>+A2</f>
        <v>Statement of Financial Position</v>
      </c>
      <c r="B122" s="133"/>
      <c r="C122" s="133"/>
      <c r="D122" s="206"/>
      <c r="E122" s="133"/>
      <c r="F122" s="93"/>
      <c r="G122" s="93"/>
      <c r="H122" s="93"/>
      <c r="I122" s="72"/>
      <c r="J122" s="93"/>
      <c r="K122" s="93"/>
      <c r="L122" s="93"/>
    </row>
    <row r="123" spans="1:12" ht="16.5" customHeight="1">
      <c r="A123" s="253" t="str">
        <f>A3</f>
        <v>As at 30 June 2026</v>
      </c>
      <c r="B123" s="253"/>
      <c r="C123" s="243"/>
      <c r="D123" s="252"/>
      <c r="E123" s="243"/>
      <c r="F123" s="244"/>
      <c r="G123" s="244"/>
      <c r="H123" s="244"/>
      <c r="I123" s="245"/>
      <c r="J123" s="244"/>
      <c r="K123" s="244"/>
      <c r="L123" s="244"/>
    </row>
    <row r="124" spans="1:12" ht="16.5" customHeight="1"/>
    <row r="125" spans="1:12" ht="16.5" customHeight="1"/>
    <row r="126" spans="1:12" ht="16.5" customHeight="1">
      <c r="A126" s="238"/>
      <c r="B126" s="238"/>
      <c r="D126" s="202"/>
      <c r="E126" s="203"/>
      <c r="F126" s="331" t="s">
        <v>2</v>
      </c>
      <c r="G126" s="331"/>
      <c r="H126" s="331"/>
      <c r="I126" s="192"/>
      <c r="J126" s="331" t="s">
        <v>3</v>
      </c>
      <c r="K126" s="331"/>
      <c r="L126" s="331"/>
    </row>
    <row r="127" spans="1:12" ht="16.5" customHeight="1">
      <c r="A127" s="238"/>
      <c r="B127" s="238"/>
      <c r="D127" s="246"/>
      <c r="E127" s="247"/>
      <c r="F127" s="332" t="s">
        <v>4</v>
      </c>
      <c r="G127" s="332"/>
      <c r="H127" s="332"/>
      <c r="I127" s="193"/>
      <c r="J127" s="332" t="s">
        <v>4</v>
      </c>
      <c r="K127" s="332"/>
      <c r="L127" s="332"/>
    </row>
    <row r="128" spans="1:12" ht="16.5" customHeight="1">
      <c r="A128" s="238"/>
      <c r="B128" s="238"/>
      <c r="D128" s="246"/>
      <c r="E128" s="247"/>
      <c r="F128" s="1" t="s">
        <v>5</v>
      </c>
      <c r="G128" s="2"/>
      <c r="H128" s="1" t="s">
        <v>6</v>
      </c>
      <c r="I128" s="3"/>
      <c r="J128" s="1" t="s">
        <v>5</v>
      </c>
      <c r="K128" s="4"/>
      <c r="L128" s="5" t="s">
        <v>6</v>
      </c>
    </row>
    <row r="129" spans="1:12" ht="16.5" customHeight="1">
      <c r="D129" s="246"/>
      <c r="E129" s="247"/>
      <c r="F129" s="5" t="s">
        <v>247</v>
      </c>
      <c r="G129" s="2"/>
      <c r="H129" s="1" t="s">
        <v>7</v>
      </c>
      <c r="I129" s="3"/>
      <c r="J129" s="5" t="s">
        <v>247</v>
      </c>
      <c r="K129" s="2"/>
      <c r="L129" s="1" t="s">
        <v>7</v>
      </c>
    </row>
    <row r="130" spans="1:12" ht="16.5" customHeight="1">
      <c r="D130" s="202"/>
      <c r="E130" s="247"/>
      <c r="F130" s="6">
        <v>2026</v>
      </c>
      <c r="G130" s="2"/>
      <c r="H130" s="6">
        <v>2025</v>
      </c>
      <c r="I130" s="3"/>
      <c r="J130" s="6">
        <v>2026</v>
      </c>
      <c r="K130" s="2"/>
      <c r="L130" s="6">
        <v>2025</v>
      </c>
    </row>
    <row r="131" spans="1:12" ht="16.5" customHeight="1">
      <c r="D131" s="202"/>
      <c r="E131" s="247"/>
      <c r="F131" s="134" t="s">
        <v>9</v>
      </c>
      <c r="G131" s="197"/>
      <c r="H131" s="134" t="s">
        <v>9</v>
      </c>
      <c r="I131" s="198"/>
      <c r="J131" s="134" t="s">
        <v>9</v>
      </c>
      <c r="K131" s="197"/>
      <c r="L131" s="134" t="s">
        <v>9</v>
      </c>
    </row>
    <row r="132" spans="1:12" ht="16.5" customHeight="1">
      <c r="B132" s="201"/>
      <c r="C132" s="201"/>
      <c r="D132" s="201"/>
      <c r="E132" s="133"/>
      <c r="F132" s="93"/>
      <c r="G132" s="93"/>
      <c r="H132" s="93"/>
      <c r="I132" s="72"/>
      <c r="J132" s="93"/>
      <c r="K132" s="93"/>
      <c r="L132" s="93"/>
    </row>
    <row r="133" spans="1:12" ht="16.5" customHeight="1">
      <c r="A133" s="200" t="s">
        <v>243</v>
      </c>
      <c r="B133" s="201"/>
      <c r="C133" s="201"/>
      <c r="D133" s="201"/>
      <c r="E133" s="133"/>
      <c r="F133" s="93"/>
      <c r="G133" s="93"/>
      <c r="H133" s="93"/>
      <c r="I133" s="72"/>
      <c r="J133" s="93"/>
      <c r="K133" s="93"/>
      <c r="L133" s="93"/>
    </row>
    <row r="134" spans="1:12" ht="16.5" customHeight="1">
      <c r="A134" s="201"/>
      <c r="B134" s="201"/>
      <c r="C134" s="201"/>
      <c r="D134" s="201"/>
      <c r="E134" s="133"/>
      <c r="F134" s="93"/>
      <c r="G134" s="93"/>
      <c r="H134" s="93"/>
      <c r="I134" s="72"/>
      <c r="J134" s="93"/>
      <c r="K134" s="93"/>
      <c r="L134" s="93"/>
    </row>
    <row r="135" spans="1:12" ht="16.5" customHeight="1">
      <c r="A135" s="200" t="s">
        <v>55</v>
      </c>
      <c r="B135" s="201"/>
      <c r="C135" s="201"/>
      <c r="D135" s="201"/>
      <c r="E135" s="133"/>
      <c r="F135" s="93"/>
      <c r="G135" s="93"/>
      <c r="H135" s="93"/>
      <c r="I135" s="90"/>
      <c r="J135" s="93"/>
      <c r="K135" s="93"/>
      <c r="L135" s="93"/>
    </row>
    <row r="136" spans="1:12" ht="16.5" customHeight="1">
      <c r="A136" s="221"/>
      <c r="B136" s="133"/>
      <c r="C136" s="133"/>
      <c r="E136" s="133"/>
      <c r="F136" s="93"/>
      <c r="G136" s="93"/>
      <c r="H136" s="93"/>
      <c r="I136" s="90"/>
      <c r="J136" s="93"/>
      <c r="K136" s="93"/>
      <c r="L136" s="93"/>
    </row>
    <row r="137" spans="1:12" ht="16.5" customHeight="1">
      <c r="A137" s="101" t="s">
        <v>56</v>
      </c>
      <c r="B137" s="133"/>
      <c r="C137" s="133"/>
      <c r="D137" s="206"/>
      <c r="E137" s="133"/>
      <c r="F137" s="93"/>
      <c r="G137" s="93"/>
      <c r="H137" s="93"/>
      <c r="I137" s="90"/>
      <c r="J137" s="93"/>
      <c r="K137" s="93"/>
      <c r="L137" s="93"/>
    </row>
    <row r="138" spans="1:12" ht="16.5" customHeight="1">
      <c r="A138" s="101"/>
      <c r="B138" s="133" t="s">
        <v>57</v>
      </c>
      <c r="C138" s="133"/>
      <c r="D138" s="206"/>
      <c r="E138" s="133"/>
      <c r="F138" s="93"/>
      <c r="G138" s="93"/>
      <c r="H138" s="93"/>
      <c r="I138" s="90"/>
      <c r="J138" s="93"/>
      <c r="K138" s="93"/>
      <c r="L138" s="93"/>
    </row>
    <row r="139" spans="1:12" ht="16.5" customHeight="1">
      <c r="A139" s="98"/>
      <c r="C139" s="133" t="s">
        <v>58</v>
      </c>
      <c r="D139" s="206"/>
      <c r="E139" s="133"/>
    </row>
    <row r="140" spans="1:12" ht="16.5" customHeight="1" thickBot="1">
      <c r="A140" s="261"/>
      <c r="B140" s="133"/>
      <c r="C140" s="239" t="s">
        <v>236</v>
      </c>
      <c r="D140" s="206"/>
      <c r="E140" s="133"/>
      <c r="F140" s="12">
        <v>6320000000</v>
      </c>
      <c r="G140" s="78"/>
      <c r="H140" s="262">
        <v>6320000000</v>
      </c>
      <c r="I140" s="204"/>
      <c r="J140" s="262">
        <v>6320000000</v>
      </c>
      <c r="K140" s="204"/>
      <c r="L140" s="262">
        <v>6320000000</v>
      </c>
    </row>
    <row r="141" spans="1:12" ht="16.5" customHeight="1" thickTop="1">
      <c r="A141" s="133"/>
      <c r="B141" s="101" t="s">
        <v>59</v>
      </c>
      <c r="C141" s="133"/>
      <c r="D141" s="206"/>
      <c r="E141" s="133"/>
      <c r="F141" s="9"/>
      <c r="G141" s="78"/>
      <c r="H141" s="9"/>
      <c r="I141" s="78"/>
      <c r="J141" s="9"/>
      <c r="K141" s="78"/>
      <c r="L141" s="9"/>
    </row>
    <row r="142" spans="1:12" ht="16.5" customHeight="1">
      <c r="A142" s="101"/>
      <c r="C142" s="133" t="s">
        <v>60</v>
      </c>
      <c r="D142" s="206"/>
      <c r="E142" s="133"/>
      <c r="F142" s="9"/>
      <c r="G142" s="78"/>
      <c r="H142" s="9"/>
      <c r="I142" s="78"/>
      <c r="J142" s="9"/>
      <c r="K142" s="78"/>
      <c r="L142" s="9"/>
    </row>
    <row r="143" spans="1:12" ht="16.5" customHeight="1">
      <c r="A143" s="263"/>
      <c r="B143" s="133"/>
      <c r="C143" s="239" t="s">
        <v>299</v>
      </c>
      <c r="D143" s="206"/>
      <c r="E143" s="133"/>
      <c r="F143" s="9">
        <v>6031000000</v>
      </c>
      <c r="G143" s="78"/>
      <c r="H143" s="204">
        <v>6031000000</v>
      </c>
      <c r="I143" s="204"/>
      <c r="J143" s="204">
        <v>6031000000</v>
      </c>
      <c r="K143" s="204"/>
      <c r="L143" s="204">
        <v>6031000000</v>
      </c>
    </row>
    <row r="144" spans="1:12" ht="16.5" customHeight="1">
      <c r="A144" s="101" t="s">
        <v>61</v>
      </c>
      <c r="B144" s="133"/>
      <c r="C144" s="133"/>
      <c r="D144" s="206"/>
      <c r="E144" s="133"/>
      <c r="F144" s="78"/>
      <c r="G144" s="78"/>
      <c r="H144" s="78"/>
      <c r="I144" s="78"/>
      <c r="J144" s="78"/>
      <c r="K144" s="78"/>
      <c r="L144" s="9"/>
    </row>
    <row r="145" spans="1:12" ht="16.5" customHeight="1">
      <c r="A145" s="101" t="s">
        <v>62</v>
      </c>
      <c r="B145" s="133"/>
      <c r="D145" s="206"/>
      <c r="E145" s="133"/>
      <c r="F145" s="7">
        <v>66761460014</v>
      </c>
      <c r="G145" s="78"/>
      <c r="H145" s="204">
        <v>66761460014</v>
      </c>
      <c r="I145" s="204"/>
      <c r="J145" s="204">
        <v>66761460014</v>
      </c>
      <c r="K145" s="204"/>
      <c r="L145" s="204">
        <v>66761460014</v>
      </c>
    </row>
    <row r="146" spans="1:12" ht="16.5" customHeight="1">
      <c r="A146" s="101" t="s">
        <v>63</v>
      </c>
      <c r="B146" s="133"/>
      <c r="C146" s="133"/>
      <c r="D146" s="206"/>
      <c r="E146" s="133"/>
      <c r="F146" s="7">
        <v>123358563</v>
      </c>
      <c r="G146" s="78"/>
      <c r="H146" s="204">
        <v>123358563</v>
      </c>
      <c r="I146" s="204"/>
      <c r="J146" s="204">
        <v>0</v>
      </c>
      <c r="K146" s="204"/>
      <c r="L146" s="204">
        <v>0</v>
      </c>
    </row>
    <row r="147" spans="1:12" ht="16.5" customHeight="1">
      <c r="A147" s="101" t="s">
        <v>64</v>
      </c>
      <c r="B147" s="133"/>
      <c r="C147" s="133"/>
      <c r="D147" s="206"/>
      <c r="E147" s="133"/>
      <c r="F147" s="78"/>
      <c r="G147" s="78"/>
      <c r="H147" s="78"/>
      <c r="I147" s="78"/>
      <c r="J147" s="78"/>
      <c r="K147" s="78"/>
      <c r="L147" s="78"/>
    </row>
    <row r="148" spans="1:12" ht="16.5" customHeight="1">
      <c r="A148" s="101"/>
      <c r="B148" s="101" t="s">
        <v>65</v>
      </c>
      <c r="C148" s="133"/>
      <c r="D148" s="206"/>
      <c r="E148" s="133"/>
      <c r="F148" s="7">
        <v>-3447833850</v>
      </c>
      <c r="G148" s="78"/>
      <c r="H148" s="204">
        <v>-3447833850</v>
      </c>
      <c r="I148" s="204"/>
      <c r="J148" s="204">
        <v>0</v>
      </c>
      <c r="K148" s="204"/>
      <c r="L148" s="204">
        <v>0</v>
      </c>
    </row>
    <row r="149" spans="1:12" ht="16.5" customHeight="1">
      <c r="A149" s="101" t="s">
        <v>66</v>
      </c>
      <c r="B149" s="133"/>
      <c r="C149" s="133"/>
      <c r="D149" s="206"/>
      <c r="E149" s="133"/>
      <c r="F149" s="78"/>
      <c r="G149" s="78"/>
      <c r="H149" s="78"/>
      <c r="I149" s="78"/>
      <c r="J149" s="78"/>
      <c r="K149" s="78"/>
      <c r="L149" s="78"/>
    </row>
    <row r="150" spans="1:12" ht="16.5" customHeight="1">
      <c r="A150" s="101" t="s">
        <v>67</v>
      </c>
      <c r="B150" s="133"/>
      <c r="C150" s="133"/>
      <c r="D150" s="206"/>
      <c r="E150" s="133"/>
      <c r="F150" s="78"/>
      <c r="G150" s="78"/>
      <c r="H150" s="78"/>
      <c r="I150" s="78"/>
      <c r="J150" s="78"/>
      <c r="K150" s="78"/>
      <c r="L150" s="78"/>
    </row>
    <row r="151" spans="1:12" ht="16.5" customHeight="1">
      <c r="A151" s="101"/>
      <c r="B151" s="133"/>
      <c r="C151" s="264" t="s">
        <v>151</v>
      </c>
      <c r="D151" s="206"/>
      <c r="E151" s="133"/>
      <c r="F151" s="7">
        <v>632000000</v>
      </c>
      <c r="G151" s="78"/>
      <c r="H151" s="204">
        <v>632000000</v>
      </c>
      <c r="I151" s="204"/>
      <c r="J151" s="204">
        <v>632000000</v>
      </c>
      <c r="K151" s="201"/>
      <c r="L151" s="201">
        <v>632000000</v>
      </c>
    </row>
    <row r="152" spans="1:12" ht="16.5" customHeight="1">
      <c r="A152" s="101" t="s">
        <v>68</v>
      </c>
      <c r="B152" s="133"/>
      <c r="C152" s="133"/>
      <c r="D152" s="206"/>
      <c r="E152" s="133"/>
      <c r="F152" s="7">
        <v>21813160841</v>
      </c>
      <c r="G152" s="78"/>
      <c r="H152" s="204">
        <v>23738805332</v>
      </c>
      <c r="I152" s="204"/>
      <c r="J152" s="204">
        <v>4704918107</v>
      </c>
      <c r="K152" s="201"/>
      <c r="L152" s="201">
        <v>10598049840</v>
      </c>
    </row>
    <row r="153" spans="1:12" ht="16.5" customHeight="1">
      <c r="A153" s="100" t="s">
        <v>69</v>
      </c>
      <c r="B153" s="133"/>
      <c r="C153" s="133"/>
      <c r="D153" s="206"/>
      <c r="E153" s="133"/>
      <c r="F153" s="7"/>
      <c r="G153" s="78"/>
      <c r="H153" s="241"/>
      <c r="J153" s="241"/>
      <c r="K153" s="241"/>
      <c r="L153" s="241"/>
    </row>
    <row r="154" spans="1:12" ht="16.5" customHeight="1">
      <c r="A154" s="101"/>
      <c r="B154" s="101" t="s">
        <v>70</v>
      </c>
      <c r="C154" s="133"/>
      <c r="D154" s="206"/>
      <c r="E154" s="133"/>
      <c r="F154" s="7">
        <v>-21815803176</v>
      </c>
      <c r="G154" s="78"/>
      <c r="H154" s="204">
        <v>-21815803176</v>
      </c>
      <c r="I154" s="204"/>
      <c r="J154" s="204">
        <v>0</v>
      </c>
      <c r="K154" s="201"/>
      <c r="L154" s="204">
        <v>0</v>
      </c>
    </row>
    <row r="155" spans="1:12" ht="16.5" customHeight="1">
      <c r="A155" s="101" t="s">
        <v>71</v>
      </c>
      <c r="B155" s="133"/>
      <c r="C155" s="133"/>
      <c r="D155" s="206"/>
      <c r="E155" s="133"/>
      <c r="F155" s="8">
        <v>-3680883165</v>
      </c>
      <c r="G155" s="78"/>
      <c r="H155" s="205">
        <v>-6554398034</v>
      </c>
      <c r="I155" s="204"/>
      <c r="J155" s="205">
        <v>-26763941</v>
      </c>
      <c r="K155" s="204"/>
      <c r="L155" s="205">
        <v>-27269475</v>
      </c>
    </row>
    <row r="156" spans="1:12" ht="16.5" customHeight="1">
      <c r="A156" s="100"/>
      <c r="B156" s="133"/>
      <c r="C156" s="133"/>
      <c r="D156" s="206"/>
      <c r="E156" s="133"/>
      <c r="F156" s="9"/>
      <c r="G156" s="78"/>
      <c r="H156" s="9"/>
      <c r="I156" s="78"/>
      <c r="J156" s="9"/>
      <c r="K156" s="78"/>
      <c r="L156" s="9"/>
    </row>
    <row r="157" spans="1:12" ht="16.5" customHeight="1">
      <c r="A157" s="102" t="s">
        <v>237</v>
      </c>
      <c r="B157" s="102"/>
      <c r="C157" s="101"/>
      <c r="D157" s="206"/>
      <c r="E157" s="133"/>
      <c r="F157" s="9">
        <f>SUM(F143:F155)</f>
        <v>66416459227</v>
      </c>
      <c r="G157" s="78"/>
      <c r="H157" s="9">
        <f>SUM(H143:H155)</f>
        <v>65468588849</v>
      </c>
      <c r="I157" s="78"/>
      <c r="J157" s="9">
        <f>SUM(J143:J155)</f>
        <v>78102614180</v>
      </c>
      <c r="K157" s="78"/>
      <c r="L157" s="9">
        <f>SUM(L143:L155)</f>
        <v>83995240379</v>
      </c>
    </row>
    <row r="158" spans="1:12" ht="16.5" customHeight="1">
      <c r="A158" s="101" t="s">
        <v>103</v>
      </c>
      <c r="B158" s="101"/>
      <c r="C158" s="101"/>
      <c r="D158" s="206"/>
      <c r="E158" s="133"/>
      <c r="F158" s="8">
        <v>4184497046</v>
      </c>
      <c r="G158" s="78"/>
      <c r="H158" s="8">
        <v>3818596820</v>
      </c>
      <c r="I158" s="78"/>
      <c r="J158" s="8">
        <v>0</v>
      </c>
      <c r="K158" s="78"/>
      <c r="L158" s="8">
        <v>0</v>
      </c>
    </row>
    <row r="159" spans="1:12" ht="16.5" customHeight="1">
      <c r="A159" s="100"/>
      <c r="B159" s="133"/>
      <c r="C159" s="133"/>
      <c r="D159" s="206"/>
      <c r="E159" s="133"/>
      <c r="F159" s="9"/>
      <c r="G159" s="78"/>
      <c r="H159" s="9"/>
      <c r="I159" s="78"/>
      <c r="J159" s="9"/>
      <c r="K159" s="78"/>
      <c r="L159" s="9"/>
    </row>
    <row r="160" spans="1:12" ht="16.5" customHeight="1">
      <c r="A160" s="102" t="s">
        <v>73</v>
      </c>
      <c r="B160" s="133"/>
      <c r="C160" s="133"/>
      <c r="D160" s="206"/>
      <c r="E160" s="133"/>
      <c r="F160" s="8">
        <f>SUM(F157:F158)</f>
        <v>70600956273</v>
      </c>
      <c r="G160" s="78"/>
      <c r="H160" s="8">
        <f>SUM(H157:H158)</f>
        <v>69287185669</v>
      </c>
      <c r="I160" s="78"/>
      <c r="J160" s="8">
        <f>SUM(J157:J158)</f>
        <v>78102614180</v>
      </c>
      <c r="K160" s="78"/>
      <c r="L160" s="8">
        <f>SUM(L157:L158)</f>
        <v>83995240379</v>
      </c>
    </row>
    <row r="161" spans="1:12" ht="16.5" customHeight="1">
      <c r="A161" s="102"/>
      <c r="B161" s="133"/>
      <c r="C161" s="133"/>
      <c r="D161" s="206"/>
      <c r="E161" s="133"/>
      <c r="F161" s="78"/>
      <c r="G161" s="78"/>
      <c r="H161" s="78"/>
      <c r="I161" s="78"/>
      <c r="J161" s="78"/>
      <c r="K161" s="78"/>
      <c r="L161" s="78"/>
    </row>
    <row r="162" spans="1:12" ht="16.5" customHeight="1" thickBot="1">
      <c r="A162" s="102" t="s">
        <v>213</v>
      </c>
      <c r="B162" s="133"/>
      <c r="C162" s="133"/>
      <c r="D162" s="206"/>
      <c r="E162" s="133"/>
      <c r="F162" s="12">
        <f>F160+F106</f>
        <v>245939684096</v>
      </c>
      <c r="G162" s="78"/>
      <c r="H162" s="12">
        <f>H160+H106</f>
        <v>246848501756</v>
      </c>
      <c r="I162" s="78"/>
      <c r="J162" s="12">
        <f>J160+J106</f>
        <v>185220441655</v>
      </c>
      <c r="K162" s="78"/>
      <c r="L162" s="12">
        <f>L160+L106</f>
        <v>173659169560</v>
      </c>
    </row>
    <row r="163" spans="1:12" ht="16.5" customHeight="1" thickTop="1">
      <c r="A163" s="221"/>
      <c r="B163" s="133"/>
      <c r="C163" s="133"/>
      <c r="E163" s="133"/>
      <c r="F163" s="93"/>
      <c r="G163" s="93"/>
      <c r="H163" s="93"/>
      <c r="I163" s="72"/>
      <c r="J163" s="93"/>
      <c r="K163" s="93"/>
      <c r="L163" s="93"/>
    </row>
    <row r="164" spans="1:12" ht="16.5" customHeight="1">
      <c r="A164" s="254"/>
      <c r="B164" s="254"/>
      <c r="C164" s="254"/>
      <c r="D164" s="206"/>
      <c r="E164" s="133"/>
      <c r="F164" s="93"/>
      <c r="G164" s="93"/>
      <c r="H164" s="93"/>
      <c r="I164" s="93"/>
      <c r="J164" s="93"/>
      <c r="K164" s="93"/>
      <c r="L164" s="93"/>
    </row>
    <row r="165" spans="1:12" ht="16.5" customHeight="1">
      <c r="A165" s="254"/>
      <c r="B165" s="254"/>
      <c r="C165" s="254"/>
      <c r="D165" s="206"/>
      <c r="E165" s="133"/>
      <c r="F165" s="93"/>
      <c r="G165" s="93"/>
      <c r="H165" s="93"/>
      <c r="I165" s="93"/>
      <c r="J165" s="93"/>
      <c r="K165" s="93"/>
      <c r="L165" s="93"/>
    </row>
    <row r="166" spans="1:12" ht="16.5" customHeight="1">
      <c r="A166" s="254"/>
      <c r="B166" s="254"/>
      <c r="C166" s="254"/>
      <c r="D166" s="206"/>
      <c r="E166" s="133"/>
      <c r="F166" s="93"/>
      <c r="G166" s="93"/>
      <c r="H166" s="93"/>
      <c r="I166" s="93"/>
      <c r="J166" s="93"/>
      <c r="K166" s="93"/>
      <c r="L166" s="93"/>
    </row>
    <row r="167" spans="1:12" ht="16.5" customHeight="1">
      <c r="A167" s="254"/>
      <c r="B167" s="254"/>
      <c r="C167" s="254"/>
      <c r="D167" s="206"/>
      <c r="E167" s="133"/>
      <c r="F167" s="93"/>
      <c r="G167" s="93"/>
      <c r="H167" s="93"/>
      <c r="I167" s="93"/>
      <c r="J167" s="93"/>
      <c r="K167" s="93"/>
      <c r="L167" s="93"/>
    </row>
    <row r="168" spans="1:12" ht="16.5" customHeight="1">
      <c r="A168" s="254"/>
      <c r="B168" s="254"/>
      <c r="C168" s="254"/>
      <c r="D168" s="206"/>
      <c r="E168" s="133"/>
      <c r="F168" s="93"/>
      <c r="G168" s="93"/>
      <c r="H168" s="93"/>
      <c r="I168" s="93"/>
      <c r="J168" s="93"/>
      <c r="K168" s="93"/>
      <c r="L168" s="93"/>
    </row>
    <row r="169" spans="1:12" ht="16.5" customHeight="1">
      <c r="A169" s="254"/>
      <c r="B169" s="254"/>
      <c r="C169" s="254"/>
      <c r="D169" s="206"/>
      <c r="E169" s="133"/>
      <c r="F169" s="93"/>
      <c r="G169" s="93"/>
      <c r="H169" s="93"/>
      <c r="I169" s="93"/>
      <c r="J169" s="93"/>
      <c r="K169" s="93"/>
      <c r="L169" s="93"/>
    </row>
    <row r="170" spans="1:12" ht="16.5" customHeight="1">
      <c r="A170" s="254"/>
      <c r="B170" s="254"/>
      <c r="C170" s="254"/>
      <c r="D170" s="206"/>
      <c r="E170" s="133"/>
      <c r="F170" s="93"/>
      <c r="G170" s="93"/>
      <c r="H170" s="93"/>
      <c r="I170" s="93"/>
      <c r="J170" s="93"/>
      <c r="K170" s="93"/>
      <c r="L170" s="93"/>
    </row>
    <row r="171" spans="1:12" ht="16.5" customHeight="1">
      <c r="A171" s="254"/>
      <c r="B171" s="254"/>
      <c r="C171" s="254"/>
      <c r="D171" s="206"/>
      <c r="E171" s="133"/>
      <c r="F171" s="93"/>
      <c r="G171" s="93"/>
      <c r="H171" s="93"/>
      <c r="I171" s="93"/>
      <c r="J171" s="93"/>
      <c r="K171" s="93"/>
      <c r="L171" s="93"/>
    </row>
    <row r="172" spans="1:12" ht="21.75" customHeight="1">
      <c r="A172" s="254"/>
      <c r="B172" s="254"/>
      <c r="C172" s="254"/>
      <c r="D172" s="206"/>
      <c r="E172" s="133"/>
      <c r="F172" s="93"/>
      <c r="G172" s="93"/>
      <c r="H172" s="93"/>
      <c r="I172" s="93"/>
      <c r="J172" s="93"/>
      <c r="K172" s="93"/>
      <c r="L172" s="93"/>
    </row>
    <row r="173" spans="1:12" ht="16.5" customHeight="1">
      <c r="A173" s="254"/>
      <c r="B173" s="254"/>
      <c r="C173" s="254"/>
      <c r="D173" s="206"/>
      <c r="E173" s="133"/>
      <c r="F173" s="93"/>
      <c r="G173" s="93"/>
      <c r="H173" s="93"/>
      <c r="I173" s="93"/>
      <c r="J173" s="93"/>
      <c r="K173" s="93"/>
      <c r="L173" s="93"/>
    </row>
    <row r="174" spans="1:12" ht="16.5" customHeight="1">
      <c r="A174" s="254"/>
      <c r="B174" s="254"/>
      <c r="C174" s="254"/>
      <c r="D174" s="206"/>
      <c r="E174" s="133"/>
      <c r="F174" s="93"/>
      <c r="G174" s="93"/>
      <c r="H174" s="93"/>
      <c r="I174" s="93"/>
      <c r="J174" s="93"/>
      <c r="K174" s="93"/>
      <c r="L174" s="93"/>
    </row>
    <row r="175" spans="1:12" ht="16.5" customHeight="1">
      <c r="A175" s="254"/>
      <c r="B175" s="254"/>
      <c r="C175" s="254"/>
      <c r="D175" s="206"/>
      <c r="E175" s="133"/>
      <c r="F175" s="93"/>
      <c r="G175" s="93"/>
      <c r="H175" s="93"/>
      <c r="I175" s="93"/>
      <c r="J175" s="93"/>
      <c r="K175" s="93"/>
      <c r="L175" s="93"/>
    </row>
    <row r="176" spans="1:12" ht="16.5" customHeight="1">
      <c r="A176" s="254"/>
      <c r="B176" s="254"/>
      <c r="C176" s="254"/>
      <c r="D176" s="206"/>
      <c r="E176" s="133"/>
      <c r="F176" s="93"/>
      <c r="G176" s="93"/>
      <c r="H176" s="93"/>
      <c r="I176" s="93"/>
      <c r="J176" s="93"/>
      <c r="K176" s="93"/>
      <c r="L176" s="93"/>
    </row>
    <row r="177" spans="1:12" ht="16.5" customHeight="1">
      <c r="A177" s="254"/>
      <c r="B177" s="254"/>
      <c r="C177" s="254"/>
      <c r="D177" s="206"/>
      <c r="E177" s="133"/>
      <c r="F177" s="93"/>
      <c r="G177" s="93"/>
      <c r="H177" s="93"/>
      <c r="I177" s="93"/>
      <c r="J177" s="93"/>
      <c r="K177" s="93"/>
      <c r="L177" s="93"/>
    </row>
    <row r="178" spans="1:12" ht="16.5" customHeight="1">
      <c r="A178" s="254"/>
      <c r="B178" s="254"/>
      <c r="C178" s="254"/>
      <c r="D178" s="206"/>
      <c r="E178" s="133"/>
      <c r="F178" s="93"/>
      <c r="G178" s="93"/>
      <c r="H178" s="93"/>
      <c r="I178" s="93"/>
      <c r="J178" s="93"/>
      <c r="K178" s="93"/>
      <c r="L178" s="93"/>
    </row>
    <row r="179" spans="1:12" ht="12.75" customHeight="1">
      <c r="A179" s="254"/>
      <c r="B179" s="254"/>
      <c r="C179" s="254"/>
      <c r="D179" s="206"/>
      <c r="E179" s="133"/>
      <c r="F179" s="93"/>
      <c r="G179" s="93"/>
      <c r="H179" s="93"/>
      <c r="I179" s="93"/>
      <c r="J179" s="93"/>
      <c r="K179" s="93"/>
      <c r="L179" s="93"/>
    </row>
    <row r="180" spans="1:12" ht="21.95" customHeight="1">
      <c r="A180" s="243" t="str">
        <f>A60</f>
        <v>The accompanying condensed notes to the interim financial information are an integral part of this interim financial information.</v>
      </c>
      <c r="B180" s="243"/>
      <c r="C180" s="243"/>
      <c r="D180" s="252"/>
      <c r="E180" s="243"/>
      <c r="F180" s="244"/>
      <c r="G180" s="244"/>
      <c r="H180" s="244"/>
      <c r="I180" s="245"/>
      <c r="J180" s="244"/>
      <c r="K180" s="244"/>
      <c r="L180" s="244"/>
    </row>
  </sheetData>
  <mergeCells count="14">
    <mergeCell ref="F127:H127"/>
    <mergeCell ref="J127:L127"/>
    <mergeCell ref="F67:H67"/>
    <mergeCell ref="J67:L67"/>
    <mergeCell ref="A73:C73"/>
    <mergeCell ref="A75:C75"/>
    <mergeCell ref="F126:H126"/>
    <mergeCell ref="J126:L126"/>
    <mergeCell ref="F6:H6"/>
    <mergeCell ref="J6:L6"/>
    <mergeCell ref="F7:H7"/>
    <mergeCell ref="J7:L7"/>
    <mergeCell ref="F66:H66"/>
    <mergeCell ref="J66:L66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Y128"/>
  <sheetViews>
    <sheetView topLeftCell="A69" zoomScale="85" zoomScaleNormal="85" zoomScaleSheetLayoutView="90" workbookViewId="0">
      <selection activeCell="D91" sqref="D91"/>
    </sheetView>
  </sheetViews>
  <sheetFormatPr defaultColWidth="9.140625" defaultRowHeight="16.350000000000001" customHeight="1"/>
  <cols>
    <col min="1" max="3" width="1.42578125" style="133" customWidth="1"/>
    <col min="4" max="4" width="42.7109375" style="133" customWidth="1"/>
    <col min="5" max="5" width="6.85546875" style="206" customWidth="1"/>
    <col min="6" max="6" width="0.5703125" style="133" customWidth="1"/>
    <col min="7" max="7" width="14" style="207" customWidth="1"/>
    <col min="8" max="8" width="0.5703125" style="208" customWidth="1"/>
    <col min="9" max="9" width="14" style="207" customWidth="1"/>
    <col min="10" max="10" width="0.5703125" style="136" customWidth="1"/>
    <col min="11" max="11" width="14" style="207" customWidth="1"/>
    <col min="12" max="12" width="0.5703125" style="208" customWidth="1"/>
    <col min="13" max="13" width="14" style="207" customWidth="1"/>
    <col min="14" max="18" width="9.140625" style="133"/>
    <col min="19" max="19" width="18" style="272" bestFit="1" customWidth="1"/>
    <col min="20" max="20" width="9.140625" style="272"/>
    <col min="21" max="21" width="18" style="272" bestFit="1" customWidth="1"/>
    <col min="22" max="22" width="9.140625" style="272"/>
    <col min="23" max="23" width="16.7109375" style="272" bestFit="1" customWidth="1"/>
    <col min="24" max="24" width="9.140625" style="272"/>
    <col min="25" max="25" width="16.7109375" style="272" bestFit="1" customWidth="1"/>
    <col min="26" max="16384" width="9.140625" style="133"/>
  </cols>
  <sheetData>
    <row r="1" spans="1:13" ht="16.5" customHeight="1">
      <c r="A1" s="127" t="str">
        <f>'Eng 2-4'!A1</f>
        <v>Central Retail Corporation Public Company Limited</v>
      </c>
      <c r="B1" s="127"/>
      <c r="C1" s="127"/>
      <c r="D1" s="127"/>
      <c r="E1" s="132"/>
      <c r="F1" s="127"/>
      <c r="G1" s="187"/>
      <c r="H1" s="187"/>
      <c r="I1" s="187"/>
      <c r="J1" s="187"/>
      <c r="K1" s="187"/>
      <c r="L1" s="187"/>
      <c r="M1" s="128" t="s">
        <v>5</v>
      </c>
    </row>
    <row r="2" spans="1:13" ht="16.5" customHeight="1">
      <c r="A2" s="188" t="s">
        <v>74</v>
      </c>
      <c r="B2" s="127"/>
      <c r="C2" s="127"/>
      <c r="D2" s="127"/>
      <c r="E2" s="132"/>
      <c r="F2" s="127"/>
      <c r="G2" s="187"/>
      <c r="H2" s="187"/>
      <c r="I2" s="187"/>
      <c r="J2" s="187"/>
      <c r="K2" s="187"/>
      <c r="L2" s="187"/>
      <c r="M2" s="187"/>
    </row>
    <row r="3" spans="1:13" ht="16.5" customHeight="1">
      <c r="A3" s="189" t="s">
        <v>248</v>
      </c>
      <c r="B3" s="190"/>
      <c r="C3" s="190"/>
      <c r="D3" s="130"/>
      <c r="E3" s="131"/>
      <c r="F3" s="130"/>
      <c r="G3" s="191"/>
      <c r="H3" s="191"/>
      <c r="I3" s="191"/>
      <c r="J3" s="191"/>
      <c r="K3" s="191"/>
      <c r="L3" s="191"/>
      <c r="M3" s="191"/>
    </row>
    <row r="4" spans="1:13" ht="16.5" customHeight="1">
      <c r="A4" s="127"/>
      <c r="B4" s="127"/>
      <c r="C4" s="127"/>
      <c r="D4" s="127"/>
      <c r="E4" s="132"/>
      <c r="F4" s="127"/>
      <c r="G4" s="187"/>
      <c r="H4" s="187"/>
      <c r="I4" s="187"/>
      <c r="J4" s="187"/>
      <c r="K4" s="187"/>
      <c r="L4" s="187"/>
      <c r="M4" s="187"/>
    </row>
    <row r="5" spans="1:13" ht="16.5" customHeight="1">
      <c r="A5" s="127"/>
      <c r="B5" s="127"/>
      <c r="C5" s="127"/>
      <c r="D5" s="127"/>
      <c r="E5" s="132"/>
      <c r="F5" s="127"/>
      <c r="G5" s="187"/>
      <c r="H5" s="187"/>
      <c r="I5" s="187"/>
      <c r="J5" s="187"/>
      <c r="K5" s="187"/>
      <c r="L5" s="187"/>
      <c r="M5" s="187"/>
    </row>
    <row r="6" spans="1:13" ht="16.5" customHeight="1">
      <c r="A6" s="127"/>
      <c r="B6" s="127"/>
      <c r="C6" s="127"/>
      <c r="D6" s="127"/>
      <c r="E6" s="132"/>
      <c r="F6" s="127"/>
      <c r="G6" s="331" t="s">
        <v>2</v>
      </c>
      <c r="H6" s="331"/>
      <c r="I6" s="331"/>
      <c r="J6" s="192"/>
      <c r="K6" s="331" t="s">
        <v>3</v>
      </c>
      <c r="L6" s="331"/>
      <c r="M6" s="331"/>
    </row>
    <row r="7" spans="1:13" ht="16.5" customHeight="1">
      <c r="A7" s="127"/>
      <c r="B7" s="127"/>
      <c r="C7" s="127"/>
      <c r="D7" s="127"/>
      <c r="E7" s="132"/>
      <c r="F7" s="127"/>
      <c r="G7" s="332" t="s">
        <v>4</v>
      </c>
      <c r="H7" s="332"/>
      <c r="I7" s="332"/>
      <c r="J7" s="193"/>
      <c r="K7" s="332" t="s">
        <v>4</v>
      </c>
      <c r="L7" s="332"/>
      <c r="M7" s="332"/>
    </row>
    <row r="8" spans="1:13" ht="16.5" customHeight="1">
      <c r="A8" s="127"/>
      <c r="B8" s="127"/>
      <c r="C8" s="127"/>
      <c r="D8" s="127"/>
      <c r="E8" s="132"/>
      <c r="F8" s="127"/>
      <c r="G8" s="274"/>
      <c r="H8" s="274"/>
      <c r="I8" s="274" t="s">
        <v>252</v>
      </c>
      <c r="J8" s="193"/>
      <c r="K8" s="274"/>
      <c r="L8" s="274"/>
      <c r="M8" s="274"/>
    </row>
    <row r="9" spans="1:13" ht="16.5" customHeight="1">
      <c r="A9" s="127" t="s">
        <v>75</v>
      </c>
      <c r="B9" s="127"/>
      <c r="C9" s="127"/>
      <c r="D9" s="127"/>
      <c r="E9" s="194"/>
      <c r="F9" s="195"/>
      <c r="G9" s="54">
        <v>2026</v>
      </c>
      <c r="H9" s="55"/>
      <c r="I9" s="54">
        <v>2025</v>
      </c>
      <c r="J9" s="56"/>
      <c r="K9" s="54">
        <v>2026</v>
      </c>
      <c r="L9" s="55"/>
      <c r="M9" s="54">
        <v>2025</v>
      </c>
    </row>
    <row r="10" spans="1:13" ht="16.5" customHeight="1">
      <c r="A10" s="127"/>
      <c r="B10" s="127"/>
      <c r="C10" s="127"/>
      <c r="D10" s="127"/>
      <c r="E10" s="196" t="s">
        <v>8</v>
      </c>
      <c r="F10" s="195"/>
      <c r="G10" s="134" t="s">
        <v>9</v>
      </c>
      <c r="H10" s="197"/>
      <c r="I10" s="134" t="s">
        <v>9</v>
      </c>
      <c r="J10" s="198"/>
      <c r="K10" s="134" t="s">
        <v>9</v>
      </c>
      <c r="L10" s="197"/>
      <c r="M10" s="134" t="s">
        <v>9</v>
      </c>
    </row>
    <row r="11" spans="1:13" ht="16.5" customHeight="1">
      <c r="A11" s="127"/>
      <c r="B11" s="127"/>
      <c r="C11" s="127"/>
      <c r="D11" s="127"/>
      <c r="E11" s="132"/>
      <c r="F11" s="127"/>
      <c r="G11" s="128"/>
      <c r="H11" s="128"/>
      <c r="I11" s="128"/>
      <c r="J11" s="187"/>
      <c r="K11" s="128"/>
      <c r="L11" s="128"/>
      <c r="M11" s="128"/>
    </row>
    <row r="12" spans="1:13" ht="16.5" customHeight="1">
      <c r="A12" s="102" t="s">
        <v>76</v>
      </c>
      <c r="B12" s="127"/>
      <c r="C12" s="127"/>
      <c r="D12" s="127"/>
      <c r="E12" s="132"/>
      <c r="F12" s="127"/>
      <c r="G12" s="128"/>
      <c r="H12" s="128"/>
      <c r="I12" s="128"/>
      <c r="J12" s="187"/>
      <c r="K12" s="128"/>
      <c r="L12" s="128"/>
      <c r="M12" s="128"/>
    </row>
    <row r="13" spans="1:13" ht="16.5" customHeight="1">
      <c r="A13" s="199"/>
      <c r="B13" s="127"/>
      <c r="C13" s="127"/>
      <c r="D13" s="127"/>
      <c r="E13" s="132"/>
      <c r="F13" s="127"/>
      <c r="G13" s="128"/>
      <c r="H13" s="128"/>
      <c r="I13" s="128"/>
      <c r="J13" s="187"/>
      <c r="K13" s="128"/>
      <c r="L13" s="128"/>
      <c r="M13" s="128"/>
    </row>
    <row r="14" spans="1:13" ht="16.5" customHeight="1">
      <c r="A14" s="101" t="s">
        <v>77</v>
      </c>
      <c r="B14" s="127"/>
      <c r="C14" s="127"/>
      <c r="D14" s="127"/>
      <c r="E14" s="132"/>
      <c r="F14" s="127"/>
      <c r="G14" s="9">
        <v>53177203020</v>
      </c>
      <c r="H14" s="7"/>
      <c r="I14" s="156">
        <v>51644190139</v>
      </c>
      <c r="J14" s="156"/>
      <c r="K14" s="156">
        <v>0</v>
      </c>
      <c r="L14" s="156"/>
      <c r="M14" s="156">
        <v>0</v>
      </c>
    </row>
    <row r="15" spans="1:13" ht="16.5" customHeight="1">
      <c r="A15" s="101" t="s">
        <v>78</v>
      </c>
      <c r="B15" s="101" t="s">
        <v>273</v>
      </c>
      <c r="C15" s="101"/>
      <c r="D15" s="101"/>
      <c r="E15" s="132"/>
      <c r="F15" s="127"/>
      <c r="G15" s="9"/>
      <c r="H15" s="7"/>
      <c r="I15" s="156"/>
      <c r="J15" s="156"/>
      <c r="K15" s="156"/>
      <c r="L15" s="156"/>
      <c r="M15" s="156"/>
    </row>
    <row r="16" spans="1:13" ht="16.5" customHeight="1">
      <c r="A16" s="127"/>
      <c r="C16" s="101" t="s">
        <v>274</v>
      </c>
      <c r="D16" s="127"/>
      <c r="E16" s="132"/>
      <c r="F16" s="127"/>
      <c r="G16" s="9"/>
      <c r="H16" s="7"/>
      <c r="I16" s="156"/>
      <c r="J16" s="156"/>
      <c r="K16" s="156"/>
      <c r="L16" s="156"/>
      <c r="M16" s="156"/>
    </row>
    <row r="17" spans="1:13" ht="16.5" customHeight="1">
      <c r="A17" s="101" t="s">
        <v>79</v>
      </c>
      <c r="B17" s="127"/>
      <c r="C17" s="127"/>
      <c r="D17" s="127"/>
      <c r="E17" s="132"/>
      <c r="F17" s="127"/>
      <c r="G17" s="9">
        <v>2001634023</v>
      </c>
      <c r="H17" s="7"/>
      <c r="I17" s="156">
        <v>1975917668</v>
      </c>
      <c r="J17" s="156"/>
      <c r="K17" s="156">
        <v>0</v>
      </c>
      <c r="L17" s="156"/>
      <c r="M17" s="156">
        <v>0</v>
      </c>
    </row>
    <row r="18" spans="1:13" ht="16.5" customHeight="1">
      <c r="A18" s="101" t="s">
        <v>80</v>
      </c>
      <c r="B18" s="127"/>
      <c r="C18" s="127"/>
      <c r="D18" s="127"/>
      <c r="E18" s="132"/>
      <c r="F18" s="127"/>
      <c r="G18" s="9">
        <v>322127681</v>
      </c>
      <c r="H18" s="7"/>
      <c r="I18" s="156">
        <v>333014985</v>
      </c>
      <c r="J18" s="156"/>
      <c r="K18" s="156">
        <v>405116800</v>
      </c>
      <c r="L18" s="156"/>
      <c r="M18" s="156">
        <v>375886976</v>
      </c>
    </row>
    <row r="19" spans="1:13" ht="16.5" customHeight="1">
      <c r="A19" s="100"/>
      <c r="B19" s="101" t="s">
        <v>275</v>
      </c>
      <c r="C19" s="101"/>
      <c r="D19" s="101"/>
      <c r="E19" s="132"/>
      <c r="F19" s="127"/>
      <c r="G19" s="9"/>
      <c r="H19" s="7"/>
      <c r="I19" s="156"/>
      <c r="J19" s="156"/>
      <c r="K19" s="156"/>
      <c r="L19" s="156"/>
      <c r="M19" s="156"/>
    </row>
    <row r="20" spans="1:13" ht="16.5" customHeight="1">
      <c r="A20" s="127"/>
      <c r="C20" s="101" t="s">
        <v>276</v>
      </c>
      <c r="D20" s="127"/>
      <c r="E20" s="132"/>
      <c r="F20" s="127"/>
      <c r="G20" s="9"/>
      <c r="H20" s="7"/>
      <c r="I20" s="156"/>
      <c r="J20" s="156"/>
      <c r="K20" s="156"/>
      <c r="L20" s="156"/>
      <c r="M20" s="156"/>
    </row>
    <row r="21" spans="1:13" ht="16.5" customHeight="1">
      <c r="A21" s="101" t="s">
        <v>245</v>
      </c>
      <c r="C21" s="101"/>
      <c r="D21" s="127"/>
      <c r="E21" s="132"/>
      <c r="F21" s="127"/>
      <c r="G21" s="9">
        <v>248212282</v>
      </c>
      <c r="H21" s="7"/>
      <c r="I21" s="156">
        <v>10706716</v>
      </c>
      <c r="J21" s="156"/>
      <c r="K21" s="156">
        <v>1105230361</v>
      </c>
      <c r="L21" s="156"/>
      <c r="M21" s="156">
        <v>1046504450</v>
      </c>
    </row>
    <row r="22" spans="1:13" ht="16.5" customHeight="1">
      <c r="A22" s="101" t="s">
        <v>81</v>
      </c>
      <c r="B22" s="127"/>
      <c r="C22" s="127"/>
      <c r="D22" s="127"/>
      <c r="E22" s="132"/>
      <c r="F22" s="127"/>
      <c r="G22" s="9">
        <v>78449050</v>
      </c>
      <c r="H22" s="7"/>
      <c r="I22" s="156">
        <v>77539034</v>
      </c>
      <c r="J22" s="156"/>
      <c r="K22" s="156">
        <v>214046475</v>
      </c>
      <c r="L22" s="156"/>
      <c r="M22" s="156">
        <v>260891847</v>
      </c>
    </row>
    <row r="23" spans="1:13" ht="16.5" customHeight="1">
      <c r="A23" s="100" t="s">
        <v>82</v>
      </c>
      <c r="B23" s="127"/>
      <c r="C23" s="127"/>
      <c r="D23" s="127"/>
      <c r="E23" s="132"/>
      <c r="F23" s="127"/>
      <c r="G23" s="8">
        <v>4291512287</v>
      </c>
      <c r="H23" s="7"/>
      <c r="I23" s="157">
        <v>4024797970</v>
      </c>
      <c r="J23" s="156"/>
      <c r="K23" s="157">
        <v>228145304</v>
      </c>
      <c r="L23" s="156"/>
      <c r="M23" s="157">
        <v>211344882</v>
      </c>
    </row>
    <row r="24" spans="1:13" ht="16.5" customHeight="1">
      <c r="A24" s="101"/>
      <c r="B24" s="127"/>
      <c r="C24" s="127"/>
      <c r="D24" s="127"/>
      <c r="E24" s="132"/>
      <c r="F24" s="127"/>
      <c r="G24" s="158"/>
      <c r="H24" s="158"/>
      <c r="I24" s="158"/>
      <c r="J24" s="158"/>
      <c r="K24" s="158"/>
      <c r="L24" s="158"/>
      <c r="M24" s="158"/>
    </row>
    <row r="25" spans="1:13" ht="16.5" customHeight="1">
      <c r="A25" s="199" t="s">
        <v>205</v>
      </c>
      <c r="B25" s="127"/>
      <c r="C25" s="127"/>
      <c r="D25" s="127"/>
      <c r="E25" s="132"/>
      <c r="F25" s="127"/>
      <c r="G25" s="159">
        <f>SUM(G14:G23)</f>
        <v>60119138343</v>
      </c>
      <c r="H25" s="160"/>
      <c r="I25" s="159">
        <f>SUM(I14:I23)</f>
        <v>58066166512</v>
      </c>
      <c r="J25" s="160"/>
      <c r="K25" s="159">
        <f>SUM(K14:K23)</f>
        <v>1952538940</v>
      </c>
      <c r="L25" s="160"/>
      <c r="M25" s="159">
        <f>SUM(M14:M23)</f>
        <v>1894628155</v>
      </c>
    </row>
    <row r="26" spans="1:13" ht="16.5" customHeight="1">
      <c r="A26" s="100"/>
      <c r="B26" s="101" t="s">
        <v>277</v>
      </c>
      <c r="C26" s="101"/>
      <c r="D26" s="101"/>
      <c r="E26" s="132"/>
      <c r="F26" s="127"/>
      <c r="G26" s="128"/>
      <c r="H26" s="128"/>
      <c r="I26" s="128"/>
      <c r="J26" s="187"/>
      <c r="K26" s="128"/>
      <c r="L26" s="128"/>
      <c r="M26" s="128"/>
    </row>
    <row r="27" spans="1:13" ht="16.5" customHeight="1">
      <c r="A27" s="100"/>
      <c r="C27" s="101" t="s">
        <v>285</v>
      </c>
      <c r="D27" s="127"/>
      <c r="E27" s="132"/>
      <c r="F27" s="127"/>
      <c r="G27" s="128"/>
      <c r="H27" s="128"/>
      <c r="I27" s="128"/>
      <c r="J27" s="187"/>
      <c r="K27" s="128"/>
      <c r="L27" s="128"/>
      <c r="M27" s="128"/>
    </row>
    <row r="28" spans="1:13" ht="16.5" customHeight="1">
      <c r="A28" s="127"/>
      <c r="B28" s="127"/>
      <c r="C28" s="127"/>
      <c r="D28" s="127"/>
      <c r="E28" s="132"/>
      <c r="F28" s="127"/>
      <c r="G28" s="128"/>
      <c r="H28" s="128"/>
      <c r="I28" s="128"/>
      <c r="J28" s="187"/>
      <c r="K28" s="128"/>
      <c r="L28" s="128"/>
      <c r="M28" s="128"/>
    </row>
    <row r="29" spans="1:13" ht="16.5" customHeight="1">
      <c r="A29" s="199" t="s">
        <v>83</v>
      </c>
      <c r="B29" s="127"/>
      <c r="C29" s="127"/>
      <c r="D29" s="127"/>
      <c r="E29" s="132"/>
      <c r="F29" s="127"/>
      <c r="G29" s="128"/>
      <c r="H29" s="128"/>
      <c r="I29" s="128"/>
      <c r="J29" s="187"/>
      <c r="K29" s="128"/>
      <c r="L29" s="128"/>
      <c r="M29" s="128"/>
    </row>
    <row r="30" spans="1:13" ht="16.5" customHeight="1">
      <c r="A30" s="199"/>
      <c r="B30" s="127"/>
      <c r="C30" s="127"/>
      <c r="D30" s="127"/>
      <c r="E30" s="132"/>
      <c r="F30" s="127"/>
      <c r="G30" s="128"/>
      <c r="H30" s="128"/>
      <c r="I30" s="128"/>
      <c r="J30" s="187"/>
      <c r="K30" s="128"/>
      <c r="L30" s="128"/>
      <c r="M30" s="128"/>
    </row>
    <row r="31" spans="1:13" ht="16.5" customHeight="1">
      <c r="A31" s="101" t="s">
        <v>84</v>
      </c>
      <c r="B31" s="127"/>
      <c r="C31" s="127"/>
      <c r="D31" s="127"/>
      <c r="E31" s="132"/>
      <c r="F31" s="127"/>
      <c r="G31" s="9">
        <v>39555198102</v>
      </c>
      <c r="H31" s="7"/>
      <c r="I31" s="9">
        <v>39297861319</v>
      </c>
      <c r="J31" s="9"/>
      <c r="K31" s="9">
        <v>0</v>
      </c>
      <c r="L31" s="9"/>
      <c r="M31" s="9">
        <v>0</v>
      </c>
    </row>
    <row r="32" spans="1:13" ht="16.5" customHeight="1">
      <c r="A32" s="100" t="s">
        <v>85</v>
      </c>
      <c r="B32" s="127"/>
      <c r="C32" s="127"/>
      <c r="D32" s="127"/>
      <c r="E32" s="132"/>
      <c r="F32" s="127"/>
      <c r="G32" s="9">
        <v>613188578</v>
      </c>
      <c r="H32" s="7"/>
      <c r="I32" s="9">
        <v>578802780</v>
      </c>
      <c r="J32" s="9"/>
      <c r="K32" s="9">
        <v>359386719</v>
      </c>
      <c r="L32" s="9"/>
      <c r="M32" s="9">
        <v>339302893</v>
      </c>
    </row>
    <row r="33" spans="1:25" ht="16.5" customHeight="1">
      <c r="A33" s="101" t="s">
        <v>86</v>
      </c>
      <c r="B33" s="127"/>
      <c r="C33" s="127"/>
      <c r="D33" s="127"/>
      <c r="E33" s="132"/>
      <c r="F33" s="127"/>
      <c r="G33" s="9">
        <v>12114309514</v>
      </c>
      <c r="H33" s="7"/>
      <c r="I33" s="9">
        <v>11483664770</v>
      </c>
      <c r="J33" s="9"/>
      <c r="K33" s="9">
        <v>0</v>
      </c>
      <c r="L33" s="9"/>
      <c r="M33" s="9">
        <v>0</v>
      </c>
    </row>
    <row r="34" spans="1:25" ht="16.5" customHeight="1">
      <c r="A34" s="101" t="s">
        <v>87</v>
      </c>
      <c r="B34" s="127"/>
      <c r="C34" s="127"/>
      <c r="D34" s="127"/>
      <c r="E34" s="132"/>
      <c r="F34" s="127"/>
      <c r="G34" s="8">
        <v>4436580987</v>
      </c>
      <c r="H34" s="7"/>
      <c r="I34" s="8">
        <v>4579881232</v>
      </c>
      <c r="J34" s="7"/>
      <c r="K34" s="8">
        <v>111625125</v>
      </c>
      <c r="L34" s="7"/>
      <c r="M34" s="8">
        <v>173620316</v>
      </c>
    </row>
    <row r="35" spans="1:25" ht="16.5" customHeight="1">
      <c r="A35" s="100"/>
      <c r="B35" s="127"/>
      <c r="C35" s="127"/>
      <c r="D35" s="127"/>
      <c r="E35" s="132"/>
      <c r="F35" s="127"/>
      <c r="G35" s="11"/>
      <c r="H35" s="10"/>
      <c r="I35" s="11"/>
      <c r="J35" s="10"/>
      <c r="K35" s="11"/>
      <c r="L35" s="10"/>
      <c r="M35" s="11"/>
    </row>
    <row r="36" spans="1:25" ht="16.5" customHeight="1">
      <c r="A36" s="102" t="s">
        <v>88</v>
      </c>
      <c r="B36" s="127"/>
      <c r="C36" s="127"/>
      <c r="D36" s="127"/>
      <c r="E36" s="132"/>
      <c r="F36" s="127"/>
      <c r="G36" s="8">
        <f>SUM(G31:G34)</f>
        <v>56719277181</v>
      </c>
      <c r="H36" s="7"/>
      <c r="I36" s="8">
        <f>SUM(I31:I34)</f>
        <v>55940210101</v>
      </c>
      <c r="J36" s="7"/>
      <c r="K36" s="8">
        <f>SUM(K31:K34)</f>
        <v>471011844</v>
      </c>
      <c r="L36" s="7"/>
      <c r="M36" s="8">
        <f>SUM(M31:M34)</f>
        <v>512923209</v>
      </c>
    </row>
    <row r="37" spans="1:25" ht="16.5" customHeight="1">
      <c r="A37" s="100"/>
      <c r="B37" s="127"/>
      <c r="C37" s="127"/>
      <c r="D37" s="127"/>
      <c r="E37" s="132"/>
      <c r="F37" s="127"/>
      <c r="G37" s="93"/>
      <c r="H37" s="93"/>
      <c r="I37" s="93"/>
      <c r="J37" s="93"/>
      <c r="K37" s="93"/>
      <c r="L37" s="93"/>
      <c r="M37" s="93"/>
    </row>
    <row r="38" spans="1:25" ht="16.5" customHeight="1">
      <c r="A38" s="102" t="s">
        <v>89</v>
      </c>
      <c r="B38" s="127"/>
      <c r="C38" s="127"/>
      <c r="D38" s="127"/>
      <c r="E38" s="132"/>
      <c r="F38" s="127"/>
      <c r="G38" s="9">
        <f>G25-G36</f>
        <v>3399861162</v>
      </c>
      <c r="H38" s="7"/>
      <c r="I38" s="9">
        <f>I25-I36</f>
        <v>2125956411</v>
      </c>
      <c r="J38" s="9"/>
      <c r="K38" s="9">
        <f>K25-K36</f>
        <v>1481527096</v>
      </c>
      <c r="L38" s="9"/>
      <c r="M38" s="9">
        <f>M25-M36</f>
        <v>1381704946</v>
      </c>
    </row>
    <row r="39" spans="1:25" ht="16.5" customHeight="1">
      <c r="A39" s="101" t="s">
        <v>90</v>
      </c>
      <c r="B39" s="127"/>
      <c r="C39" s="127"/>
      <c r="D39" s="127"/>
      <c r="E39" s="132"/>
      <c r="F39" s="127"/>
      <c r="G39" s="9">
        <v>-811989759</v>
      </c>
      <c r="H39" s="7"/>
      <c r="I39" s="156">
        <v>-974728649</v>
      </c>
      <c r="J39" s="156"/>
      <c r="K39" s="156">
        <v>-453312545</v>
      </c>
      <c r="L39" s="156"/>
      <c r="M39" s="156">
        <v>-590852007</v>
      </c>
    </row>
    <row r="40" spans="1:25" ht="16.5" customHeight="1">
      <c r="A40" s="101" t="s">
        <v>91</v>
      </c>
      <c r="B40" s="127"/>
      <c r="C40" s="127"/>
      <c r="D40" s="127"/>
      <c r="E40" s="132"/>
      <c r="F40" s="127"/>
      <c r="G40" s="10"/>
      <c r="H40" s="10"/>
      <c r="I40" s="156"/>
      <c r="J40" s="156"/>
      <c r="K40" s="156"/>
      <c r="L40" s="156"/>
      <c r="M40" s="156"/>
    </row>
    <row r="41" spans="1:25" ht="16.5" customHeight="1">
      <c r="B41" s="101" t="s">
        <v>92</v>
      </c>
      <c r="C41" s="127"/>
      <c r="D41" s="127"/>
      <c r="E41" s="132"/>
      <c r="F41" s="127"/>
      <c r="G41" s="8">
        <v>115804407</v>
      </c>
      <c r="H41" s="7"/>
      <c r="I41" s="157">
        <v>102601765</v>
      </c>
      <c r="J41" s="156"/>
      <c r="K41" s="157">
        <v>0</v>
      </c>
      <c r="L41" s="156"/>
      <c r="M41" s="157">
        <v>0</v>
      </c>
    </row>
    <row r="42" spans="1:25" ht="16.5" customHeight="1">
      <c r="A42" s="100"/>
      <c r="B42" s="127"/>
      <c r="C42" s="127"/>
      <c r="D42" s="127"/>
      <c r="E42" s="132"/>
      <c r="F42" s="127"/>
      <c r="G42" s="11"/>
      <c r="H42" s="10"/>
      <c r="I42" s="11"/>
      <c r="J42" s="10"/>
      <c r="K42" s="11"/>
      <c r="L42" s="10"/>
      <c r="M42" s="11"/>
    </row>
    <row r="43" spans="1:25" ht="16.5" customHeight="1">
      <c r="A43" s="102" t="s">
        <v>257</v>
      </c>
      <c r="B43" s="127"/>
      <c r="C43" s="127"/>
      <c r="D43" s="127"/>
      <c r="E43" s="132"/>
      <c r="F43" s="127"/>
      <c r="G43" s="9">
        <f>SUM(G38:G41)</f>
        <v>2703675810</v>
      </c>
      <c r="H43" s="7"/>
      <c r="I43" s="9">
        <f>SUM(I38:I41)</f>
        <v>1253829527</v>
      </c>
      <c r="J43" s="9"/>
      <c r="K43" s="9">
        <f>SUM(K38:K41)</f>
        <v>1028214551</v>
      </c>
      <c r="L43" s="9"/>
      <c r="M43" s="9">
        <f>SUM(M38:M41)</f>
        <v>790852939</v>
      </c>
    </row>
    <row r="44" spans="1:25" ht="16.5" customHeight="1">
      <c r="A44" s="101" t="s">
        <v>204</v>
      </c>
      <c r="B44" s="127"/>
      <c r="C44" s="127"/>
      <c r="D44" s="127"/>
      <c r="E44" s="129">
        <v>16</v>
      </c>
      <c r="F44" s="127"/>
      <c r="G44" s="8">
        <v>-577691331</v>
      </c>
      <c r="H44" s="7"/>
      <c r="I44" s="157">
        <v>-422832965</v>
      </c>
      <c r="J44" s="156"/>
      <c r="K44" s="157">
        <v>3107739</v>
      </c>
      <c r="L44" s="156"/>
      <c r="M44" s="157">
        <v>1575892</v>
      </c>
    </row>
    <row r="45" spans="1:25" ht="16.5" customHeight="1">
      <c r="A45" s="101"/>
      <c r="B45" s="127"/>
      <c r="C45" s="127"/>
      <c r="D45" s="127"/>
      <c r="E45" s="129"/>
      <c r="F45" s="127"/>
      <c r="G45" s="9"/>
      <c r="H45" s="7"/>
      <c r="I45" s="161"/>
      <c r="J45" s="156"/>
      <c r="K45" s="161"/>
      <c r="L45" s="156"/>
      <c r="M45" s="161"/>
    </row>
    <row r="46" spans="1:25" s="201" customFormat="1" ht="16.5" customHeight="1">
      <c r="A46" s="200" t="s">
        <v>256</v>
      </c>
      <c r="E46" s="202"/>
      <c r="F46" s="203"/>
      <c r="G46" s="204">
        <f>SUM(G43:G44)</f>
        <v>2125984479</v>
      </c>
      <c r="H46" s="204"/>
      <c r="I46" s="204">
        <f>SUM(I43:I44)</f>
        <v>830996562</v>
      </c>
      <c r="J46" s="204"/>
      <c r="K46" s="204">
        <f>SUM(K43:K44)</f>
        <v>1031322290</v>
      </c>
      <c r="L46" s="204"/>
      <c r="M46" s="204">
        <f>M43+M44</f>
        <v>792428831</v>
      </c>
      <c r="S46" s="272"/>
      <c r="T46" s="272"/>
      <c r="U46" s="272"/>
      <c r="V46" s="272"/>
      <c r="W46" s="272"/>
      <c r="X46" s="272"/>
      <c r="Y46" s="272"/>
    </row>
    <row r="47" spans="1:25" s="201" customFormat="1" ht="16.5" customHeight="1">
      <c r="A47" s="201" t="s">
        <v>258</v>
      </c>
      <c r="E47" s="202"/>
      <c r="F47" s="203"/>
      <c r="G47" s="204"/>
      <c r="H47" s="204"/>
      <c r="I47" s="204"/>
      <c r="J47" s="204"/>
      <c r="K47" s="204"/>
      <c r="L47" s="204"/>
      <c r="M47" s="204"/>
      <c r="S47" s="272"/>
      <c r="T47" s="272"/>
      <c r="U47" s="272"/>
      <c r="V47" s="272"/>
      <c r="W47" s="272"/>
      <c r="X47" s="272"/>
      <c r="Y47" s="272"/>
    </row>
    <row r="48" spans="1:25" s="201" customFormat="1" ht="16.5" customHeight="1">
      <c r="B48" s="201" t="s">
        <v>235</v>
      </c>
      <c r="E48" s="202">
        <v>21</v>
      </c>
      <c r="F48" s="203"/>
      <c r="G48" s="205">
        <v>0</v>
      </c>
      <c r="H48" s="204"/>
      <c r="I48" s="205">
        <v>405937199</v>
      </c>
      <c r="J48" s="204"/>
      <c r="K48" s="205">
        <v>0</v>
      </c>
      <c r="L48" s="204"/>
      <c r="M48" s="205">
        <v>0</v>
      </c>
      <c r="S48" s="272"/>
      <c r="T48" s="272"/>
      <c r="U48" s="272"/>
      <c r="V48" s="272"/>
      <c r="W48" s="272"/>
      <c r="X48" s="272"/>
      <c r="Y48" s="272"/>
    </row>
    <row r="49" spans="1:25" ht="16.5" customHeight="1">
      <c r="A49" s="101"/>
      <c r="B49" s="127"/>
      <c r="C49" s="127"/>
      <c r="D49" s="127"/>
      <c r="E49" s="129"/>
      <c r="F49" s="127"/>
      <c r="G49" s="9"/>
      <c r="H49" s="7"/>
      <c r="I49" s="161"/>
      <c r="J49" s="156"/>
      <c r="K49" s="161"/>
      <c r="L49" s="156"/>
      <c r="M49" s="161"/>
    </row>
    <row r="50" spans="1:25" ht="16.5" customHeight="1" thickBot="1">
      <c r="A50" s="102" t="s">
        <v>93</v>
      </c>
      <c r="B50" s="127"/>
      <c r="C50" s="127"/>
      <c r="D50" s="127"/>
      <c r="E50" s="132"/>
      <c r="F50" s="127"/>
      <c r="G50" s="162">
        <f>G46+G48</f>
        <v>2125984479</v>
      </c>
      <c r="H50" s="136"/>
      <c r="I50" s="162">
        <f>I46+I48</f>
        <v>1236933761</v>
      </c>
      <c r="K50" s="162">
        <f>K46+K48</f>
        <v>1031322290</v>
      </c>
      <c r="L50" s="136"/>
      <c r="M50" s="162">
        <f>M46+M48</f>
        <v>792428831</v>
      </c>
    </row>
    <row r="51" spans="1:25" ht="16.5" customHeight="1" thickTop="1">
      <c r="A51" s="127"/>
      <c r="B51" s="127"/>
      <c r="C51" s="127"/>
      <c r="D51" s="127"/>
      <c r="E51" s="132"/>
      <c r="F51" s="127"/>
      <c r="G51" s="128"/>
      <c r="H51" s="128"/>
      <c r="I51" s="128"/>
      <c r="J51" s="187"/>
      <c r="K51" s="128"/>
      <c r="L51" s="128"/>
      <c r="M51" s="128"/>
    </row>
    <row r="52" spans="1:25" ht="16.5" customHeight="1">
      <c r="A52" s="127"/>
      <c r="B52" s="127"/>
      <c r="C52" s="127"/>
      <c r="D52" s="127"/>
      <c r="E52" s="132"/>
      <c r="F52" s="127"/>
      <c r="G52" s="128"/>
      <c r="H52" s="128"/>
      <c r="I52" s="128"/>
      <c r="J52" s="187"/>
      <c r="K52" s="128"/>
      <c r="L52" s="128"/>
      <c r="M52" s="128"/>
    </row>
    <row r="53" spans="1:25" ht="16.5" customHeight="1">
      <c r="A53" s="127"/>
      <c r="B53" s="127"/>
      <c r="C53" s="127"/>
      <c r="D53" s="127"/>
      <c r="E53" s="132"/>
      <c r="F53" s="127"/>
      <c r="G53" s="128"/>
      <c r="H53" s="128"/>
      <c r="I53" s="128"/>
      <c r="J53" s="187"/>
      <c r="K53" s="128"/>
      <c r="L53" s="128"/>
      <c r="M53" s="128"/>
    </row>
    <row r="54" spans="1:25" ht="16.5" customHeight="1">
      <c r="A54" s="127"/>
      <c r="B54" s="127"/>
      <c r="C54" s="127"/>
      <c r="D54" s="127"/>
      <c r="E54" s="132"/>
      <c r="F54" s="127"/>
      <c r="G54" s="128"/>
      <c r="H54" s="128"/>
      <c r="I54" s="128"/>
      <c r="J54" s="187"/>
      <c r="K54" s="128"/>
      <c r="L54" s="128"/>
      <c r="M54" s="128"/>
    </row>
    <row r="55" spans="1:25" ht="16.5" customHeight="1">
      <c r="A55" s="127"/>
      <c r="B55" s="127"/>
      <c r="C55" s="127"/>
      <c r="D55" s="127"/>
      <c r="E55" s="132"/>
      <c r="F55" s="127"/>
      <c r="G55" s="128"/>
      <c r="H55" s="128"/>
      <c r="I55" s="128"/>
      <c r="J55" s="187"/>
      <c r="K55" s="128"/>
      <c r="L55" s="128"/>
      <c r="M55" s="128"/>
    </row>
    <row r="57" spans="1:25" ht="16.5" customHeight="1">
      <c r="A57" s="127"/>
      <c r="B57" s="127"/>
      <c r="C57" s="127"/>
      <c r="D57" s="127"/>
      <c r="E57" s="132"/>
      <c r="F57" s="127"/>
      <c r="G57" s="128"/>
      <c r="H57" s="128"/>
      <c r="I57" s="128"/>
      <c r="J57" s="187"/>
      <c r="K57" s="128"/>
      <c r="L57" s="128"/>
      <c r="M57" s="128"/>
    </row>
    <row r="58" spans="1:25" ht="16.5" customHeight="1">
      <c r="A58" s="127"/>
      <c r="B58" s="127"/>
      <c r="C58" s="127"/>
      <c r="D58" s="127"/>
      <c r="E58" s="132"/>
      <c r="F58" s="127"/>
      <c r="G58" s="128"/>
      <c r="H58" s="128"/>
      <c r="I58" s="128"/>
      <c r="J58" s="187"/>
      <c r="K58" s="128"/>
      <c r="L58" s="128"/>
      <c r="M58" s="128"/>
    </row>
    <row r="59" spans="1:25" ht="16.5" customHeight="1">
      <c r="A59" s="127"/>
      <c r="B59" s="127"/>
      <c r="C59" s="127"/>
      <c r="D59" s="127"/>
      <c r="E59" s="132"/>
      <c r="F59" s="127"/>
      <c r="G59" s="128"/>
      <c r="H59" s="128"/>
      <c r="I59" s="128"/>
      <c r="J59" s="187"/>
      <c r="K59" s="128"/>
      <c r="L59" s="128"/>
      <c r="M59" s="128"/>
    </row>
    <row r="60" spans="1:25" s="215" customFormat="1" ht="21.95" customHeight="1">
      <c r="A60" s="209" t="str">
        <f>'Eng 2-4'!A60</f>
        <v>The accompanying condensed notes to the interim financial information are an integral part of this interim financial information.</v>
      </c>
      <c r="B60" s="210"/>
      <c r="C60" s="210"/>
      <c r="D60" s="211"/>
      <c r="E60" s="211"/>
      <c r="F60" s="212"/>
      <c r="G60" s="213"/>
      <c r="H60" s="214"/>
      <c r="I60" s="213"/>
      <c r="J60" s="214"/>
      <c r="K60" s="213"/>
      <c r="L60" s="214"/>
      <c r="M60" s="213"/>
      <c r="S60" s="272"/>
      <c r="T60" s="272"/>
      <c r="U60" s="272"/>
      <c r="V60" s="272"/>
      <c r="W60" s="272"/>
      <c r="X60" s="272"/>
      <c r="Y60" s="272"/>
    </row>
    <row r="61" spans="1:25" ht="16.5" customHeight="1">
      <c r="A61" s="127" t="str">
        <f>+A1</f>
        <v>Central Retail Corporation Public Company Limited</v>
      </c>
      <c r="B61" s="127"/>
      <c r="C61" s="127"/>
      <c r="D61" s="127"/>
      <c r="E61" s="132"/>
      <c r="F61" s="127"/>
      <c r="G61" s="187"/>
      <c r="H61" s="187"/>
      <c r="I61" s="187"/>
      <c r="J61" s="187"/>
      <c r="K61" s="187"/>
      <c r="L61" s="187"/>
      <c r="M61" s="128" t="s">
        <v>5</v>
      </c>
    </row>
    <row r="62" spans="1:25" ht="16.5" customHeight="1">
      <c r="A62" s="188" t="s">
        <v>74</v>
      </c>
      <c r="B62" s="127"/>
      <c r="C62" s="127"/>
      <c r="D62" s="127"/>
      <c r="E62" s="132"/>
      <c r="F62" s="127"/>
      <c r="G62" s="187"/>
      <c r="H62" s="187"/>
      <c r="I62" s="187"/>
      <c r="J62" s="187"/>
      <c r="K62" s="187"/>
      <c r="L62" s="187"/>
      <c r="M62" s="187"/>
    </row>
    <row r="63" spans="1:25" ht="16.5" customHeight="1">
      <c r="A63" s="130" t="str">
        <f>A3</f>
        <v>For the three-month period ended 30 June 2026</v>
      </c>
      <c r="B63" s="130"/>
      <c r="C63" s="130"/>
      <c r="D63" s="130"/>
      <c r="E63" s="131"/>
      <c r="F63" s="130"/>
      <c r="G63" s="191"/>
      <c r="H63" s="191"/>
      <c r="I63" s="191"/>
      <c r="J63" s="191"/>
      <c r="K63" s="191"/>
      <c r="L63" s="191"/>
      <c r="M63" s="191"/>
    </row>
    <row r="64" spans="1:25" ht="15.6" customHeight="1">
      <c r="A64" s="127"/>
      <c r="B64" s="127"/>
      <c r="C64" s="127"/>
      <c r="D64" s="127"/>
      <c r="E64" s="132"/>
      <c r="F64" s="127"/>
      <c r="G64" s="187"/>
      <c r="H64" s="187"/>
      <c r="I64" s="187"/>
      <c r="J64" s="187"/>
      <c r="K64" s="187"/>
      <c r="L64" s="187"/>
      <c r="M64" s="187"/>
    </row>
    <row r="65" spans="1:13" ht="15.6" customHeight="1">
      <c r="A65" s="127"/>
      <c r="B65" s="127"/>
      <c r="C65" s="127"/>
      <c r="D65" s="127"/>
      <c r="E65" s="132"/>
      <c r="F65" s="127"/>
      <c r="G65" s="187"/>
      <c r="H65" s="187"/>
      <c r="I65" s="187"/>
      <c r="J65" s="187"/>
      <c r="K65" s="187"/>
      <c r="L65" s="187"/>
      <c r="M65" s="187"/>
    </row>
    <row r="66" spans="1:13" ht="15.95" customHeight="1">
      <c r="A66" s="127"/>
      <c r="B66" s="127"/>
      <c r="C66" s="127"/>
      <c r="D66" s="127"/>
      <c r="E66" s="132"/>
      <c r="F66" s="127"/>
      <c r="G66" s="331" t="s">
        <v>2</v>
      </c>
      <c r="H66" s="331"/>
      <c r="I66" s="331"/>
      <c r="J66" s="192"/>
      <c r="K66" s="331" t="s">
        <v>3</v>
      </c>
      <c r="L66" s="331"/>
      <c r="M66" s="331"/>
    </row>
    <row r="67" spans="1:13" ht="15.95" customHeight="1">
      <c r="A67" s="127"/>
      <c r="B67" s="127"/>
      <c r="C67" s="127"/>
      <c r="D67" s="127"/>
      <c r="E67" s="132"/>
      <c r="F67" s="127"/>
      <c r="G67" s="332" t="s">
        <v>4</v>
      </c>
      <c r="H67" s="332"/>
      <c r="I67" s="332"/>
      <c r="J67" s="193"/>
      <c r="K67" s="332" t="s">
        <v>4</v>
      </c>
      <c r="L67" s="332"/>
      <c r="M67" s="332"/>
    </row>
    <row r="68" spans="1:13" ht="15.95" customHeight="1">
      <c r="A68" s="127"/>
      <c r="B68" s="127"/>
      <c r="C68" s="127"/>
      <c r="D68" s="127"/>
      <c r="E68" s="132"/>
      <c r="F68" s="127"/>
      <c r="G68" s="274"/>
      <c r="H68" s="274"/>
      <c r="I68" s="274" t="s">
        <v>252</v>
      </c>
      <c r="J68" s="193"/>
      <c r="K68" s="274"/>
      <c r="L68" s="274"/>
      <c r="M68" s="274"/>
    </row>
    <row r="69" spans="1:13" ht="15.95" customHeight="1">
      <c r="A69" s="127" t="s">
        <v>75</v>
      </c>
      <c r="B69" s="127"/>
      <c r="C69" s="127"/>
      <c r="D69" s="127"/>
      <c r="F69" s="195"/>
      <c r="G69" s="54">
        <v>2026</v>
      </c>
      <c r="H69" s="55"/>
      <c r="I69" s="54">
        <v>2025</v>
      </c>
      <c r="J69" s="56"/>
      <c r="K69" s="54">
        <v>2026</v>
      </c>
      <c r="L69" s="55"/>
      <c r="M69" s="54">
        <v>2025</v>
      </c>
    </row>
    <row r="70" spans="1:13" ht="15.95" customHeight="1">
      <c r="A70" s="127"/>
      <c r="B70" s="127"/>
      <c r="C70" s="127"/>
      <c r="D70" s="127"/>
      <c r="E70" s="194"/>
      <c r="F70" s="195"/>
      <c r="G70" s="163" t="s">
        <v>9</v>
      </c>
      <c r="H70" s="164"/>
      <c r="I70" s="163" t="s">
        <v>9</v>
      </c>
      <c r="J70" s="165"/>
      <c r="K70" s="163" t="s">
        <v>9</v>
      </c>
      <c r="L70" s="164"/>
      <c r="M70" s="163" t="s">
        <v>9</v>
      </c>
    </row>
    <row r="71" spans="1:13" ht="6" customHeight="1">
      <c r="A71" s="127"/>
      <c r="B71" s="127"/>
      <c r="C71" s="127"/>
      <c r="D71" s="127"/>
      <c r="E71" s="132"/>
      <c r="F71" s="127"/>
      <c r="G71" s="136"/>
      <c r="H71" s="135"/>
      <c r="I71" s="136"/>
      <c r="J71" s="128"/>
      <c r="K71" s="136"/>
      <c r="L71" s="135"/>
      <c r="M71" s="136"/>
    </row>
    <row r="72" spans="1:13" ht="15.95" customHeight="1">
      <c r="A72" s="199" t="s">
        <v>94</v>
      </c>
      <c r="B72" s="127"/>
      <c r="C72" s="127"/>
      <c r="D72" s="127"/>
      <c r="E72" s="132"/>
      <c r="F72" s="127"/>
      <c r="G72" s="136"/>
      <c r="H72" s="135"/>
      <c r="I72" s="136"/>
      <c r="J72" s="128"/>
      <c r="K72" s="136"/>
      <c r="L72" s="135"/>
      <c r="M72" s="136"/>
    </row>
    <row r="73" spans="1:13" ht="15.95" customHeight="1">
      <c r="A73" s="199" t="s">
        <v>211</v>
      </c>
      <c r="B73" s="127"/>
      <c r="C73" s="127"/>
      <c r="D73" s="127"/>
      <c r="E73" s="132"/>
      <c r="F73" s="127"/>
      <c r="G73" s="136"/>
      <c r="H73" s="135"/>
      <c r="I73" s="136"/>
      <c r="J73" s="128"/>
      <c r="K73" s="136"/>
      <c r="L73" s="135"/>
      <c r="M73" s="136"/>
    </row>
    <row r="74" spans="1:13" ht="15.95" customHeight="1">
      <c r="A74" s="199"/>
      <c r="B74" s="127" t="s">
        <v>208</v>
      </c>
      <c r="C74" s="127"/>
      <c r="D74" s="127"/>
      <c r="E74" s="132"/>
      <c r="F74" s="127"/>
      <c r="G74" s="216"/>
      <c r="H74" s="217"/>
      <c r="I74" s="216"/>
      <c r="J74" s="218"/>
      <c r="K74" s="216"/>
      <c r="L74" s="217"/>
      <c r="M74" s="216"/>
    </row>
    <row r="75" spans="1:13" ht="15.95" customHeight="1">
      <c r="A75" s="199"/>
      <c r="B75" s="101" t="s">
        <v>96</v>
      </c>
      <c r="C75" s="127"/>
      <c r="D75" s="127"/>
      <c r="E75" s="132"/>
      <c r="F75" s="127"/>
      <c r="G75" s="9">
        <v>782096052</v>
      </c>
      <c r="H75" s="7"/>
      <c r="I75" s="136">
        <v>-2259280734</v>
      </c>
      <c r="J75" s="135"/>
      <c r="K75" s="161">
        <v>0</v>
      </c>
      <c r="L75" s="128"/>
      <c r="M75" s="136">
        <v>0</v>
      </c>
    </row>
    <row r="76" spans="1:13" ht="15.95" customHeight="1">
      <c r="B76" s="101" t="s">
        <v>206</v>
      </c>
      <c r="C76" s="127"/>
      <c r="D76" s="127"/>
      <c r="E76" s="132"/>
      <c r="F76" s="127"/>
      <c r="G76" s="126"/>
      <c r="H76" s="126"/>
      <c r="I76" s="126"/>
      <c r="J76" s="126"/>
      <c r="K76" s="10"/>
      <c r="L76" s="10"/>
      <c r="M76" s="10"/>
    </row>
    <row r="77" spans="1:13" ht="15.95" customHeight="1">
      <c r="B77" s="101"/>
      <c r="C77" s="101" t="s">
        <v>95</v>
      </c>
      <c r="D77" s="127"/>
      <c r="E77" s="132"/>
      <c r="F77" s="127"/>
      <c r="G77" s="126">
        <v>0</v>
      </c>
      <c r="H77" s="126"/>
      <c r="I77" s="126">
        <v>0</v>
      </c>
      <c r="J77" s="126"/>
      <c r="K77" s="10">
        <v>0</v>
      </c>
      <c r="L77" s="10"/>
      <c r="M77" s="10">
        <v>0</v>
      </c>
    </row>
    <row r="78" spans="1:13" ht="15.95" customHeight="1">
      <c r="B78" s="201" t="s">
        <v>214</v>
      </c>
      <c r="C78" s="201"/>
      <c r="D78" s="127"/>
      <c r="E78" s="132"/>
      <c r="F78" s="127"/>
      <c r="G78" s="126"/>
      <c r="H78" s="126"/>
      <c r="I78" s="126"/>
      <c r="J78" s="126"/>
      <c r="K78" s="10"/>
      <c r="L78" s="10"/>
      <c r="M78" s="10"/>
    </row>
    <row r="79" spans="1:13" ht="15.95" customHeight="1">
      <c r="B79" s="201"/>
      <c r="C79" s="219" t="s">
        <v>215</v>
      </c>
      <c r="D79" s="127"/>
      <c r="E79" s="132"/>
      <c r="F79" s="127"/>
      <c r="G79" s="220">
        <v>0</v>
      </c>
      <c r="H79" s="126"/>
      <c r="I79" s="220">
        <v>50156706</v>
      </c>
      <c r="J79" s="126"/>
      <c r="K79" s="65">
        <v>0</v>
      </c>
      <c r="L79" s="10"/>
      <c r="M79" s="65">
        <v>0</v>
      </c>
    </row>
    <row r="80" spans="1:13" ht="6" customHeight="1">
      <c r="C80" s="99"/>
      <c r="D80" s="127"/>
      <c r="E80" s="132"/>
      <c r="F80" s="127"/>
      <c r="G80" s="11"/>
      <c r="H80" s="87"/>
      <c r="I80" s="11"/>
      <c r="J80" s="10"/>
      <c r="K80" s="11"/>
      <c r="L80" s="10"/>
      <c r="M80" s="11"/>
    </row>
    <row r="81" spans="1:13" ht="15.95" customHeight="1">
      <c r="A81" s="199" t="s">
        <v>207</v>
      </c>
      <c r="B81" s="199"/>
      <c r="C81" s="199"/>
      <c r="D81" s="127"/>
      <c r="E81" s="132"/>
      <c r="F81" s="127"/>
      <c r="G81" s="11"/>
      <c r="H81" s="87"/>
      <c r="I81" s="11"/>
      <c r="J81" s="10"/>
      <c r="K81" s="11"/>
      <c r="L81" s="10"/>
      <c r="M81" s="11"/>
    </row>
    <row r="82" spans="1:13" ht="15.95" customHeight="1">
      <c r="A82" s="221"/>
      <c r="B82" s="221" t="s">
        <v>208</v>
      </c>
      <c r="C82" s="102"/>
      <c r="D82" s="127"/>
      <c r="E82" s="132"/>
      <c r="F82" s="127"/>
      <c r="G82" s="65">
        <f>SUM(G75:G79)</f>
        <v>782096052</v>
      </c>
      <c r="H82" s="87"/>
      <c r="I82" s="65">
        <f>SUM(I75:I79)</f>
        <v>-2209124028</v>
      </c>
      <c r="J82" s="10"/>
      <c r="K82" s="65">
        <f>SUM(K75:K79)</f>
        <v>0</v>
      </c>
      <c r="L82" s="10"/>
      <c r="M82" s="65">
        <f>SUM(M75:M79)</f>
        <v>0</v>
      </c>
    </row>
    <row r="83" spans="1:13" ht="12" customHeight="1">
      <c r="A83" s="199"/>
      <c r="B83" s="127"/>
      <c r="C83" s="127"/>
      <c r="D83" s="127"/>
      <c r="E83" s="132"/>
      <c r="F83" s="127"/>
      <c r="G83" s="166"/>
      <c r="H83" s="87"/>
      <c r="I83" s="166"/>
      <c r="J83" s="167"/>
      <c r="K83" s="166"/>
      <c r="L83" s="167"/>
      <c r="M83" s="166"/>
    </row>
    <row r="84" spans="1:13" ht="15.95" customHeight="1">
      <c r="A84" s="199" t="s">
        <v>209</v>
      </c>
      <c r="B84" s="168"/>
      <c r="C84" s="127"/>
      <c r="D84" s="127"/>
      <c r="E84" s="132"/>
      <c r="F84" s="127"/>
      <c r="G84" s="166"/>
      <c r="H84" s="87"/>
      <c r="I84" s="166"/>
      <c r="J84" s="167"/>
      <c r="K84" s="166"/>
      <c r="L84" s="167"/>
      <c r="M84" s="166"/>
    </row>
    <row r="85" spans="1:13" ht="15.95" customHeight="1">
      <c r="A85" s="199"/>
      <c r="B85" s="168" t="s">
        <v>208</v>
      </c>
      <c r="C85" s="127"/>
      <c r="D85" s="127"/>
      <c r="E85" s="132"/>
      <c r="F85" s="127"/>
      <c r="G85" s="166"/>
      <c r="H85" s="87"/>
      <c r="I85" s="166"/>
      <c r="J85" s="167"/>
      <c r="K85" s="166"/>
      <c r="L85" s="167"/>
      <c r="M85" s="166"/>
    </row>
    <row r="86" spans="1:13" ht="15.95" customHeight="1">
      <c r="B86" s="101" t="s">
        <v>259</v>
      </c>
      <c r="C86" s="127"/>
      <c r="D86" s="127"/>
      <c r="E86" s="132"/>
      <c r="F86" s="127"/>
      <c r="G86" s="93"/>
      <c r="H86" s="93"/>
      <c r="I86" s="93"/>
      <c r="J86" s="93"/>
      <c r="K86" s="93"/>
      <c r="L86" s="93"/>
      <c r="M86" s="93"/>
    </row>
    <row r="87" spans="1:13" ht="15.95" customHeight="1">
      <c r="B87" s="101"/>
      <c r="C87" s="99" t="s">
        <v>97</v>
      </c>
      <c r="D87" s="127"/>
      <c r="E87" s="132"/>
      <c r="F87" s="127"/>
      <c r="G87" s="9">
        <v>104186599</v>
      </c>
      <c r="H87" s="7"/>
      <c r="I87" s="9">
        <v>483606483</v>
      </c>
      <c r="J87" s="9"/>
      <c r="K87" s="9">
        <v>926534</v>
      </c>
      <c r="L87" s="9"/>
      <c r="M87" s="9">
        <v>-1204491</v>
      </c>
    </row>
    <row r="88" spans="1:13" ht="15.95" customHeight="1">
      <c r="B88" s="201" t="s">
        <v>216</v>
      </c>
      <c r="C88" s="201"/>
      <c r="D88" s="127"/>
      <c r="E88" s="132"/>
      <c r="F88" s="127"/>
      <c r="G88" s="11"/>
      <c r="H88" s="87"/>
      <c r="I88" s="11"/>
      <c r="J88" s="10"/>
      <c r="K88" s="11"/>
      <c r="L88" s="10"/>
      <c r="M88" s="11"/>
    </row>
    <row r="89" spans="1:13" ht="15.95" customHeight="1">
      <c r="B89" s="201"/>
      <c r="C89" s="201" t="s">
        <v>95</v>
      </c>
      <c r="D89" s="127"/>
      <c r="E89" s="132"/>
      <c r="F89" s="127"/>
      <c r="G89" s="11">
        <v>-18029825</v>
      </c>
      <c r="H89" s="87"/>
      <c r="I89" s="11">
        <v>-17446097</v>
      </c>
      <c r="J89" s="10"/>
      <c r="K89" s="11">
        <v>-185307</v>
      </c>
      <c r="L89" s="10"/>
      <c r="M89" s="11">
        <v>240898</v>
      </c>
    </row>
    <row r="90" spans="1:13" ht="15.95" customHeight="1">
      <c r="B90" s="222" t="s">
        <v>238</v>
      </c>
      <c r="C90" s="222"/>
      <c r="D90" s="127"/>
      <c r="E90" s="132"/>
      <c r="F90" s="127"/>
      <c r="G90" s="11"/>
      <c r="H90" s="87"/>
      <c r="I90" s="11"/>
      <c r="J90" s="10"/>
      <c r="K90" s="11"/>
      <c r="L90" s="10"/>
      <c r="M90" s="11"/>
    </row>
    <row r="91" spans="1:13" ht="15.95" customHeight="1">
      <c r="B91" s="101"/>
      <c r="C91" s="201" t="s">
        <v>239</v>
      </c>
      <c r="D91" s="127"/>
      <c r="E91" s="132"/>
      <c r="F91" s="127"/>
      <c r="G91" s="65">
        <v>0</v>
      </c>
      <c r="H91" s="10"/>
      <c r="I91" s="157">
        <v>5545</v>
      </c>
      <c r="J91" s="135"/>
      <c r="K91" s="157">
        <v>0</v>
      </c>
      <c r="L91" s="156"/>
      <c r="M91" s="157">
        <v>0</v>
      </c>
    </row>
    <row r="92" spans="1:13" ht="6" customHeight="1">
      <c r="A92" s="100"/>
      <c r="B92" s="127"/>
      <c r="C92" s="127"/>
      <c r="D92" s="127"/>
      <c r="E92" s="132"/>
      <c r="F92" s="127"/>
      <c r="G92" s="11"/>
      <c r="H92" s="87"/>
      <c r="I92" s="11"/>
      <c r="J92" s="10"/>
      <c r="K92" s="11"/>
      <c r="L92" s="10"/>
      <c r="M92" s="11"/>
    </row>
    <row r="93" spans="1:13" ht="15.95" customHeight="1">
      <c r="A93" s="199" t="s">
        <v>210</v>
      </c>
      <c r="B93" s="169"/>
      <c r="C93" s="223"/>
      <c r="D93" s="127"/>
      <c r="E93" s="132"/>
      <c r="F93" s="127"/>
      <c r="G93" s="11"/>
      <c r="H93" s="87"/>
      <c r="I93" s="11"/>
      <c r="J93" s="10"/>
      <c r="K93" s="11"/>
      <c r="L93" s="10"/>
      <c r="M93" s="11"/>
    </row>
    <row r="94" spans="1:13" ht="15.95" customHeight="1">
      <c r="A94" s="102"/>
      <c r="B94" s="221" t="s">
        <v>208</v>
      </c>
      <c r="C94" s="221"/>
      <c r="D94" s="221"/>
      <c r="E94" s="132"/>
      <c r="F94" s="127"/>
      <c r="G94" s="65">
        <f>SUM(G87:G91)</f>
        <v>86156774</v>
      </c>
      <c r="H94" s="87"/>
      <c r="I94" s="65">
        <f>SUM(I87:I91)</f>
        <v>466165931</v>
      </c>
      <c r="J94" s="11"/>
      <c r="K94" s="65">
        <f>SUM(K87:K91)</f>
        <v>741227</v>
      </c>
      <c r="L94" s="11"/>
      <c r="M94" s="65">
        <f>SUM(M87:M91)</f>
        <v>-963593</v>
      </c>
    </row>
    <row r="95" spans="1:13" ht="6" customHeight="1">
      <c r="A95" s="170"/>
      <c r="B95" s="224"/>
      <c r="C95" s="224"/>
      <c r="D95" s="127"/>
      <c r="E95" s="132"/>
      <c r="F95" s="127"/>
      <c r="G95" s="166"/>
      <c r="H95" s="87"/>
      <c r="I95" s="166"/>
      <c r="J95" s="11"/>
      <c r="K95" s="11"/>
      <c r="L95" s="11"/>
      <c r="M95" s="11"/>
    </row>
    <row r="96" spans="1:13" ht="15.95" customHeight="1">
      <c r="A96" s="102" t="s">
        <v>98</v>
      </c>
      <c r="B96" s="127"/>
      <c r="C96" s="99"/>
      <c r="D96" s="99"/>
      <c r="E96" s="129"/>
      <c r="F96" s="99"/>
      <c r="G96" s="93"/>
      <c r="H96" s="93"/>
      <c r="I96" s="93"/>
      <c r="J96" s="93"/>
      <c r="K96" s="93"/>
      <c r="L96" s="93"/>
      <c r="M96" s="93"/>
    </row>
    <row r="97" spans="1:13" ht="15.95" customHeight="1">
      <c r="A97" s="199"/>
      <c r="B97" s="127" t="s">
        <v>99</v>
      </c>
      <c r="C97" s="127"/>
      <c r="D97" s="127"/>
      <c r="E97" s="132"/>
      <c r="F97" s="127"/>
      <c r="G97" s="63">
        <f>G94+G82</f>
        <v>868252826</v>
      </c>
      <c r="H97" s="225"/>
      <c r="I97" s="63">
        <f>I94+I82</f>
        <v>-1742958097</v>
      </c>
      <c r="J97" s="171"/>
      <c r="K97" s="63">
        <f>K94+K82</f>
        <v>741227</v>
      </c>
      <c r="L97" s="171"/>
      <c r="M97" s="63">
        <f>M94+M82</f>
        <v>-963593</v>
      </c>
    </row>
    <row r="98" spans="1:13" ht="6" customHeight="1">
      <c r="A98" s="199"/>
      <c r="B98" s="127"/>
      <c r="C98" s="127"/>
      <c r="D98" s="127"/>
      <c r="E98" s="132"/>
      <c r="F98" s="127"/>
      <c r="G98" s="171"/>
      <c r="H98" s="225"/>
      <c r="I98" s="171"/>
      <c r="J98" s="171"/>
      <c r="K98" s="171"/>
      <c r="L98" s="171"/>
      <c r="M98" s="171"/>
    </row>
    <row r="99" spans="1:13" ht="15.95" customHeight="1">
      <c r="A99" s="102" t="s">
        <v>100</v>
      </c>
      <c r="B99" s="127"/>
      <c r="C99" s="127"/>
      <c r="D99" s="127"/>
      <c r="E99" s="132"/>
      <c r="F99" s="127"/>
      <c r="G99" s="172"/>
      <c r="H99" s="135"/>
      <c r="I99" s="172"/>
      <c r="J99" s="172"/>
      <c r="K99" s="172"/>
      <c r="L99" s="172"/>
      <c r="M99" s="172"/>
    </row>
    <row r="100" spans="1:13" ht="15.95" customHeight="1" thickBot="1">
      <c r="B100" s="127" t="s">
        <v>101</v>
      </c>
      <c r="C100" s="99"/>
      <c r="D100" s="99"/>
      <c r="E100" s="129"/>
      <c r="F100" s="99"/>
      <c r="G100" s="173">
        <f>G97+G50</f>
        <v>2994237305</v>
      </c>
      <c r="H100" s="225"/>
      <c r="I100" s="173">
        <f>I97+I50</f>
        <v>-506024336</v>
      </c>
      <c r="J100" s="171"/>
      <c r="K100" s="173">
        <f>K97+K50</f>
        <v>1032063517</v>
      </c>
      <c r="L100" s="171"/>
      <c r="M100" s="173">
        <f>M97+M50</f>
        <v>791465238</v>
      </c>
    </row>
    <row r="101" spans="1:13" ht="12" customHeight="1" thickTop="1">
      <c r="A101" s="199"/>
      <c r="B101" s="127"/>
      <c r="C101" s="127"/>
      <c r="D101" s="127"/>
      <c r="E101" s="132"/>
      <c r="F101" s="127"/>
      <c r="G101" s="172"/>
      <c r="H101" s="135"/>
      <c r="I101" s="172"/>
      <c r="J101" s="172"/>
      <c r="K101" s="172"/>
      <c r="L101" s="172"/>
      <c r="M101" s="172"/>
    </row>
    <row r="102" spans="1:13" ht="15.95" customHeight="1">
      <c r="A102" s="102" t="s">
        <v>260</v>
      </c>
      <c r="B102" s="127"/>
      <c r="C102" s="127"/>
      <c r="D102" s="127"/>
      <c r="E102" s="132"/>
      <c r="F102" s="127"/>
      <c r="G102" s="172"/>
      <c r="H102" s="135"/>
      <c r="I102" s="172"/>
      <c r="J102" s="172"/>
      <c r="K102" s="172"/>
      <c r="L102" s="172"/>
      <c r="M102" s="172"/>
    </row>
    <row r="103" spans="1:13" ht="15.95" customHeight="1">
      <c r="A103" s="100"/>
      <c r="B103" s="100" t="s">
        <v>102</v>
      </c>
      <c r="D103" s="127"/>
      <c r="E103" s="132"/>
      <c r="F103" s="127"/>
      <c r="G103" s="158">
        <v>2044277285</v>
      </c>
      <c r="H103" s="160"/>
      <c r="I103" s="158">
        <v>1142974515</v>
      </c>
      <c r="J103" s="135"/>
      <c r="K103" s="158">
        <v>1031322290</v>
      </c>
      <c r="L103" s="161"/>
      <c r="M103" s="158">
        <v>792428831</v>
      </c>
    </row>
    <row r="104" spans="1:13" ht="15.95" customHeight="1">
      <c r="A104" s="100"/>
      <c r="B104" s="201" t="s">
        <v>217</v>
      </c>
      <c r="C104" s="201"/>
      <c r="D104" s="201"/>
      <c r="E104" s="132"/>
      <c r="F104" s="127"/>
      <c r="G104" s="158">
        <v>2044277285</v>
      </c>
      <c r="H104" s="160"/>
      <c r="I104" s="174">
        <v>737037316</v>
      </c>
      <c r="J104" s="135"/>
      <c r="K104" s="174">
        <v>1031322290</v>
      </c>
      <c r="L104" s="161"/>
      <c r="M104" s="161">
        <v>792428831</v>
      </c>
    </row>
    <row r="105" spans="1:13" ht="15.95" customHeight="1">
      <c r="A105" s="100"/>
      <c r="B105" s="201" t="s">
        <v>218</v>
      </c>
      <c r="C105" s="201"/>
      <c r="D105" s="201"/>
      <c r="E105" s="132"/>
      <c r="F105" s="127"/>
      <c r="G105" s="158">
        <v>0</v>
      </c>
      <c r="H105" s="160"/>
      <c r="I105" s="161">
        <v>405937199</v>
      </c>
      <c r="J105" s="135"/>
      <c r="K105" s="161">
        <v>0</v>
      </c>
      <c r="L105" s="161"/>
      <c r="M105" s="161">
        <v>0</v>
      </c>
    </row>
    <row r="106" spans="1:13" ht="15.95" customHeight="1">
      <c r="A106" s="100"/>
      <c r="B106" s="101" t="s">
        <v>103</v>
      </c>
      <c r="D106" s="127"/>
      <c r="E106" s="132"/>
      <c r="F106" s="127"/>
      <c r="G106" s="63">
        <v>81707194</v>
      </c>
      <c r="H106" s="225"/>
      <c r="I106" s="157">
        <v>93959246</v>
      </c>
      <c r="J106" s="225"/>
      <c r="K106" s="157">
        <v>0</v>
      </c>
      <c r="L106" s="161"/>
      <c r="M106" s="157">
        <v>0</v>
      </c>
    </row>
    <row r="107" spans="1:13" ht="6" customHeight="1">
      <c r="A107" s="100"/>
      <c r="B107" s="100"/>
      <c r="D107" s="127"/>
      <c r="E107" s="132"/>
      <c r="F107" s="127"/>
      <c r="G107" s="171"/>
      <c r="H107" s="225"/>
      <c r="I107" s="171"/>
      <c r="J107" s="171"/>
      <c r="K107" s="171"/>
      <c r="L107" s="171"/>
      <c r="M107" s="171"/>
    </row>
    <row r="108" spans="1:13" ht="15.95" customHeight="1" thickBot="1">
      <c r="A108" s="199"/>
      <c r="B108" s="127"/>
      <c r="C108" s="127"/>
      <c r="D108" s="127"/>
      <c r="E108" s="132"/>
      <c r="F108" s="127"/>
      <c r="G108" s="173">
        <f>SUM(G104:G106)</f>
        <v>2125984479</v>
      </c>
      <c r="H108" s="225"/>
      <c r="I108" s="173">
        <f>SUM(I104:I106)</f>
        <v>1236933761</v>
      </c>
      <c r="J108" s="171"/>
      <c r="K108" s="173">
        <f>SUM(K104:K106)</f>
        <v>1031322290</v>
      </c>
      <c r="L108" s="171"/>
      <c r="M108" s="173">
        <f>SUM(M104:M106)</f>
        <v>792428831</v>
      </c>
    </row>
    <row r="109" spans="1:13" ht="12" customHeight="1" thickTop="1">
      <c r="A109" s="199"/>
      <c r="B109" s="127"/>
      <c r="C109" s="127"/>
      <c r="D109" s="127"/>
      <c r="E109" s="132"/>
      <c r="F109" s="127"/>
      <c r="G109" s="175"/>
      <c r="H109" s="225"/>
      <c r="I109" s="175"/>
      <c r="J109" s="171"/>
      <c r="K109" s="175"/>
      <c r="L109" s="171"/>
      <c r="M109" s="175"/>
    </row>
    <row r="110" spans="1:13" ht="15.95" customHeight="1">
      <c r="A110" s="102" t="s">
        <v>104</v>
      </c>
      <c r="B110" s="127"/>
      <c r="C110" s="127"/>
      <c r="D110" s="127"/>
      <c r="E110" s="132"/>
      <c r="F110" s="127"/>
      <c r="G110" s="176"/>
      <c r="H110" s="225"/>
      <c r="I110" s="176"/>
      <c r="J110" s="176"/>
      <c r="K110" s="176"/>
      <c r="L110" s="176"/>
      <c r="M110" s="176"/>
    </row>
    <row r="111" spans="1:13" ht="15.95" customHeight="1">
      <c r="A111" s="102"/>
      <c r="B111" s="102" t="s">
        <v>105</v>
      </c>
      <c r="C111" s="127"/>
      <c r="D111" s="127"/>
      <c r="E111" s="132"/>
      <c r="F111" s="127"/>
      <c r="G111" s="176"/>
      <c r="H111" s="225"/>
      <c r="I111" s="176"/>
      <c r="J111" s="176"/>
      <c r="K111" s="176"/>
      <c r="L111" s="176"/>
      <c r="M111" s="176"/>
    </row>
    <row r="112" spans="1:13" ht="15.95" customHeight="1">
      <c r="A112" s="100"/>
      <c r="B112" s="100" t="s">
        <v>102</v>
      </c>
      <c r="D112" s="127"/>
      <c r="E112" s="132"/>
      <c r="F112" s="127"/>
      <c r="G112" s="158">
        <v>2903791663</v>
      </c>
      <c r="H112" s="160"/>
      <c r="I112" s="9">
        <v>-576576866</v>
      </c>
      <c r="J112" s="268"/>
      <c r="K112" s="9">
        <v>1032063517</v>
      </c>
      <c r="L112" s="269"/>
      <c r="M112" s="9">
        <v>791465238</v>
      </c>
    </row>
    <row r="113" spans="1:25" ht="15.95" customHeight="1">
      <c r="A113" s="100"/>
      <c r="B113" s="219" t="s">
        <v>217</v>
      </c>
      <c r="D113" s="127"/>
      <c r="E113" s="132"/>
      <c r="F113" s="127"/>
      <c r="G113" s="158">
        <v>2903791663</v>
      </c>
      <c r="H113" s="160"/>
      <c r="I113" s="156">
        <v>-1032676316</v>
      </c>
      <c r="J113" s="225"/>
      <c r="K113" s="156">
        <v>1032063517</v>
      </c>
      <c r="L113" s="156"/>
      <c r="M113" s="156">
        <v>791465238</v>
      </c>
    </row>
    <row r="114" spans="1:25" ht="15.95" customHeight="1">
      <c r="A114" s="100"/>
      <c r="B114" s="219" t="s">
        <v>218</v>
      </c>
      <c r="D114" s="127"/>
      <c r="E114" s="132"/>
      <c r="F114" s="127"/>
      <c r="G114" s="158">
        <v>0</v>
      </c>
      <c r="H114" s="160"/>
      <c r="I114" s="156">
        <v>456099450</v>
      </c>
      <c r="J114" s="225"/>
      <c r="K114" s="156">
        <v>0</v>
      </c>
      <c r="L114" s="156"/>
      <c r="M114" s="156">
        <v>0</v>
      </c>
    </row>
    <row r="115" spans="1:25" ht="15.95" customHeight="1">
      <c r="A115" s="100"/>
      <c r="B115" s="101" t="s">
        <v>103</v>
      </c>
      <c r="D115" s="127"/>
      <c r="E115" s="132"/>
      <c r="F115" s="127"/>
      <c r="G115" s="63">
        <v>90445642</v>
      </c>
      <c r="H115" s="225"/>
      <c r="I115" s="157">
        <v>70552530</v>
      </c>
      <c r="J115" s="225"/>
      <c r="K115" s="157">
        <v>0</v>
      </c>
      <c r="L115" s="161"/>
      <c r="M115" s="157">
        <v>0</v>
      </c>
    </row>
    <row r="116" spans="1:25" ht="6" customHeight="1">
      <c r="A116" s="100"/>
      <c r="B116" s="100"/>
      <c r="C116" s="127"/>
      <c r="D116" s="127"/>
      <c r="E116" s="132"/>
      <c r="F116" s="127"/>
      <c r="G116" s="171"/>
      <c r="H116" s="225"/>
      <c r="I116" s="171"/>
      <c r="J116" s="171"/>
      <c r="K116" s="171"/>
      <c r="L116" s="171"/>
      <c r="M116" s="171"/>
    </row>
    <row r="117" spans="1:25" ht="15.95" customHeight="1" thickBot="1">
      <c r="A117" s="199"/>
      <c r="B117" s="127"/>
      <c r="C117" s="127"/>
      <c r="D117" s="127"/>
      <c r="E117" s="132"/>
      <c r="F117" s="127"/>
      <c r="G117" s="173">
        <f>SUM(G113:G115)</f>
        <v>2994237305</v>
      </c>
      <c r="H117" s="225"/>
      <c r="I117" s="173">
        <f>SUM(I113:I115)</f>
        <v>-506024336</v>
      </c>
      <c r="J117" s="171"/>
      <c r="K117" s="173">
        <f>SUM(K113:K115)</f>
        <v>1032063517</v>
      </c>
      <c r="L117" s="171"/>
      <c r="M117" s="173">
        <f>SUM(M113:M115)</f>
        <v>791465238</v>
      </c>
    </row>
    <row r="118" spans="1:25" ht="12" customHeight="1" thickTop="1">
      <c r="A118" s="100"/>
      <c r="B118" s="127"/>
      <c r="C118" s="127"/>
      <c r="D118" s="127"/>
      <c r="E118" s="132"/>
      <c r="F118" s="127"/>
      <c r="G118" s="177"/>
      <c r="H118" s="226"/>
      <c r="I118" s="177"/>
      <c r="J118" s="177"/>
      <c r="K118" s="177"/>
      <c r="L118" s="177"/>
      <c r="M118" s="177"/>
    </row>
    <row r="119" spans="1:25" s="227" customFormat="1" ht="15.95" customHeight="1">
      <c r="A119" s="200" t="s">
        <v>261</v>
      </c>
      <c r="E119" s="228"/>
      <c r="F119" s="229"/>
      <c r="G119" s="230"/>
      <c r="H119" s="230"/>
      <c r="I119" s="230"/>
      <c r="J119" s="230"/>
      <c r="K119" s="230"/>
      <c r="L119" s="230"/>
      <c r="M119" s="230"/>
      <c r="S119" s="342"/>
      <c r="T119" s="342"/>
      <c r="U119" s="342"/>
      <c r="V119" s="342"/>
      <c r="W119" s="342"/>
      <c r="X119" s="342"/>
      <c r="Y119" s="342"/>
    </row>
    <row r="120" spans="1:25" s="201" customFormat="1" ht="15.95" customHeight="1">
      <c r="A120" s="200"/>
      <c r="B120" s="219" t="s">
        <v>217</v>
      </c>
      <c r="E120" s="202"/>
      <c r="F120" s="203"/>
      <c r="G120" s="178">
        <v>0.34</v>
      </c>
      <c r="H120" s="179"/>
      <c r="I120" s="180">
        <v>0.12</v>
      </c>
      <c r="J120" s="204"/>
      <c r="K120" s="231">
        <v>0.17</v>
      </c>
      <c r="L120" s="231"/>
      <c r="M120" s="231">
        <v>0.13</v>
      </c>
      <c r="S120" s="272"/>
      <c r="T120" s="272"/>
      <c r="U120" s="272"/>
      <c r="V120" s="272"/>
      <c r="W120" s="272"/>
      <c r="X120" s="272"/>
      <c r="Y120" s="272"/>
    </row>
    <row r="121" spans="1:25" s="201" customFormat="1" ht="15.95" customHeight="1">
      <c r="A121" s="200"/>
      <c r="B121" s="219" t="s">
        <v>218</v>
      </c>
      <c r="E121" s="202"/>
      <c r="F121" s="203"/>
      <c r="G121" s="205">
        <v>0</v>
      </c>
      <c r="H121" s="179"/>
      <c r="I121" s="275">
        <v>7.0000000000000007E-2</v>
      </c>
      <c r="J121" s="204"/>
      <c r="K121" s="205">
        <v>0</v>
      </c>
      <c r="L121" s="204"/>
      <c r="M121" s="205">
        <v>0</v>
      </c>
      <c r="S121" s="272"/>
      <c r="T121" s="272"/>
      <c r="U121" s="272"/>
      <c r="V121" s="272"/>
      <c r="W121" s="272"/>
      <c r="X121" s="272"/>
      <c r="Y121" s="272"/>
    </row>
    <row r="122" spans="1:25" s="227" customFormat="1" ht="6" customHeight="1">
      <c r="A122" s="232"/>
      <c r="B122" s="233"/>
      <c r="E122" s="228"/>
      <c r="F122" s="229"/>
      <c r="G122" s="181"/>
      <c r="H122" s="182"/>
      <c r="I122" s="181"/>
      <c r="J122" s="230"/>
      <c r="K122" s="230"/>
      <c r="L122" s="230"/>
      <c r="M122" s="230"/>
      <c r="S122" s="342"/>
      <c r="T122" s="342"/>
      <c r="U122" s="342"/>
      <c r="V122" s="342"/>
      <c r="W122" s="342"/>
      <c r="X122" s="342"/>
      <c r="Y122" s="342"/>
    </row>
    <row r="123" spans="1:25" ht="15.95" customHeight="1" thickBot="1">
      <c r="A123" s="102" t="s">
        <v>262</v>
      </c>
      <c r="B123" s="127"/>
      <c r="C123" s="127"/>
      <c r="D123" s="127"/>
      <c r="E123" s="132"/>
      <c r="F123" s="127"/>
      <c r="G123" s="183">
        <v>0.34</v>
      </c>
      <c r="H123" s="226"/>
      <c r="I123" s="183">
        <v>0.19</v>
      </c>
      <c r="J123" s="226"/>
      <c r="K123" s="184">
        <v>0.17</v>
      </c>
      <c r="L123" s="180"/>
      <c r="M123" s="184">
        <v>0.13</v>
      </c>
    </row>
    <row r="124" spans="1:25" ht="15.6" customHeight="1" thickTop="1">
      <c r="A124" s="102"/>
      <c r="B124" s="127"/>
      <c r="C124" s="127"/>
      <c r="D124" s="127"/>
      <c r="E124" s="132"/>
      <c r="F124" s="127"/>
      <c r="G124" s="185"/>
      <c r="H124" s="226"/>
      <c r="I124" s="186"/>
      <c r="J124" s="226"/>
      <c r="K124" s="186"/>
      <c r="L124" s="180"/>
      <c r="M124" s="186"/>
    </row>
    <row r="125" spans="1:25" ht="15.75" customHeight="1">
      <c r="A125" s="102"/>
      <c r="B125" s="127"/>
      <c r="C125" s="127"/>
      <c r="D125" s="127"/>
      <c r="E125" s="132"/>
      <c r="F125" s="127"/>
      <c r="G125" s="185"/>
      <c r="H125" s="226"/>
      <c r="I125" s="186"/>
      <c r="J125" s="226"/>
      <c r="K125" s="186"/>
      <c r="L125" s="180"/>
      <c r="M125" s="186"/>
    </row>
    <row r="126" spans="1:25" ht="12.75">
      <c r="A126" s="102"/>
      <c r="B126" s="127"/>
      <c r="C126" s="127"/>
      <c r="D126" s="127"/>
      <c r="E126" s="132"/>
      <c r="F126" s="127"/>
      <c r="G126" s="185"/>
      <c r="H126" s="226"/>
      <c r="I126" s="186"/>
      <c r="J126" s="226"/>
      <c r="K126" s="186"/>
      <c r="L126" s="180"/>
      <c r="M126" s="186"/>
    </row>
    <row r="127" spans="1:25" ht="19.5" customHeight="1">
      <c r="A127" s="102"/>
      <c r="B127" s="127"/>
      <c r="C127" s="127"/>
      <c r="D127" s="127"/>
      <c r="E127" s="132"/>
      <c r="F127" s="127"/>
      <c r="G127" s="185"/>
      <c r="H127" s="226"/>
      <c r="I127" s="186"/>
      <c r="J127" s="226"/>
      <c r="K127" s="186"/>
      <c r="L127" s="180"/>
      <c r="M127" s="186"/>
    </row>
    <row r="128" spans="1:25" ht="21.95" customHeight="1">
      <c r="A128" s="234" t="str">
        <f>A60</f>
        <v>The accompanying condensed notes to the interim financial information are an integral part of this interim financial information.</v>
      </c>
      <c r="B128" s="235"/>
      <c r="C128" s="235"/>
      <c r="D128" s="236"/>
      <c r="E128" s="235"/>
      <c r="F128" s="235"/>
      <c r="G128" s="237"/>
      <c r="H128" s="237"/>
      <c r="I128" s="237"/>
      <c r="J128" s="237"/>
      <c r="K128" s="237"/>
      <c r="L128" s="237"/>
      <c r="M128" s="237"/>
    </row>
  </sheetData>
  <mergeCells count="8">
    <mergeCell ref="G67:I67"/>
    <mergeCell ref="K67:M67"/>
    <mergeCell ref="G6:I6"/>
    <mergeCell ref="K6:M6"/>
    <mergeCell ref="G66:I66"/>
    <mergeCell ref="K66:M66"/>
    <mergeCell ref="G7:I7"/>
    <mergeCell ref="K7:M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60" max="16383" man="1"/>
  </rowBreaks>
  <ignoredErrors>
    <ignoredError sqref="G108:M108 G117:M1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3412-7AC7-4778-8BEC-7B6CE9105D55}">
  <sheetPr>
    <tabColor theme="9" tint="0.59999389629810485"/>
  </sheetPr>
  <dimension ref="A1:W128"/>
  <sheetViews>
    <sheetView topLeftCell="A92" zoomScale="110" zoomScaleNormal="110" zoomScaleSheetLayoutView="90" workbookViewId="0">
      <selection activeCell="D108" sqref="D108"/>
    </sheetView>
  </sheetViews>
  <sheetFormatPr defaultColWidth="9.140625" defaultRowHeight="16.350000000000001" customHeight="1"/>
  <cols>
    <col min="1" max="3" width="1.42578125" style="133" customWidth="1"/>
    <col min="4" max="4" width="41.5703125" style="133" customWidth="1"/>
    <col min="5" max="5" width="6.28515625" style="206" customWidth="1"/>
    <col min="6" max="6" width="0.5703125" style="133" customWidth="1"/>
    <col min="7" max="7" width="14.42578125" style="207" customWidth="1"/>
    <col min="8" max="8" width="0.5703125" style="208" customWidth="1"/>
    <col min="9" max="9" width="14.42578125" style="207" customWidth="1"/>
    <col min="10" max="10" width="0.5703125" style="136" customWidth="1"/>
    <col min="11" max="11" width="14.42578125" style="207" customWidth="1"/>
    <col min="12" max="12" width="0.5703125" style="208" customWidth="1"/>
    <col min="13" max="13" width="14.42578125" style="207" customWidth="1"/>
    <col min="14" max="16" width="9.140625" style="133"/>
    <col min="17" max="17" width="19.42578125" style="272" bestFit="1" customWidth="1"/>
    <col min="18" max="18" width="9.140625" style="272"/>
    <col min="19" max="19" width="19.42578125" style="272" bestFit="1" customWidth="1"/>
    <col min="20" max="20" width="9.140625" style="272"/>
    <col min="21" max="21" width="17.140625" style="272" bestFit="1" customWidth="1"/>
    <col min="22" max="22" width="9.140625" style="272"/>
    <col min="23" max="23" width="17.7109375" style="272" bestFit="1" customWidth="1"/>
    <col min="24" max="16384" width="9.140625" style="133"/>
  </cols>
  <sheetData>
    <row r="1" spans="1:13" ht="16.5" customHeight="1">
      <c r="A1" s="127" t="str">
        <f>'Eng 2-4'!A1</f>
        <v>Central Retail Corporation Public Company Limited</v>
      </c>
      <c r="B1" s="127"/>
      <c r="C1" s="127"/>
      <c r="D1" s="127"/>
      <c r="E1" s="132"/>
      <c r="F1" s="127"/>
      <c r="G1" s="187"/>
      <c r="H1" s="187"/>
      <c r="I1" s="187"/>
      <c r="J1" s="187"/>
      <c r="K1" s="187"/>
      <c r="L1" s="187"/>
      <c r="M1" s="128" t="s">
        <v>5</v>
      </c>
    </row>
    <row r="2" spans="1:13" ht="16.5" customHeight="1">
      <c r="A2" s="188" t="s">
        <v>74</v>
      </c>
      <c r="B2" s="127"/>
      <c r="C2" s="127"/>
      <c r="D2" s="127"/>
      <c r="E2" s="132"/>
      <c r="F2" s="127"/>
      <c r="G2" s="187"/>
      <c r="H2" s="187"/>
      <c r="I2" s="187"/>
      <c r="J2" s="187"/>
      <c r="K2" s="187"/>
      <c r="L2" s="187"/>
      <c r="M2" s="187"/>
    </row>
    <row r="3" spans="1:13" ht="16.5" customHeight="1">
      <c r="A3" s="189" t="s">
        <v>251</v>
      </c>
      <c r="B3" s="190"/>
      <c r="C3" s="190"/>
      <c r="D3" s="130"/>
      <c r="E3" s="131"/>
      <c r="F3" s="130"/>
      <c r="G3" s="191"/>
      <c r="H3" s="191"/>
      <c r="I3" s="191"/>
      <c r="J3" s="191"/>
      <c r="K3" s="191"/>
      <c r="L3" s="191"/>
      <c r="M3" s="191"/>
    </row>
    <row r="4" spans="1:13" ht="16.5" customHeight="1">
      <c r="A4" s="127"/>
      <c r="B4" s="127"/>
      <c r="C4" s="127"/>
      <c r="D4" s="127"/>
      <c r="E4" s="132"/>
      <c r="F4" s="127"/>
      <c r="G4" s="187"/>
      <c r="H4" s="187"/>
      <c r="I4" s="187"/>
      <c r="J4" s="187"/>
      <c r="K4" s="187"/>
      <c r="L4" s="187"/>
      <c r="M4" s="187"/>
    </row>
    <row r="5" spans="1:13" ht="16.5" customHeight="1">
      <c r="A5" s="127"/>
      <c r="B5" s="127"/>
      <c r="C5" s="127"/>
      <c r="D5" s="127"/>
      <c r="E5" s="132"/>
      <c r="F5" s="127"/>
      <c r="G5" s="187"/>
      <c r="H5" s="187"/>
      <c r="I5" s="187"/>
      <c r="J5" s="187"/>
      <c r="K5" s="187"/>
      <c r="L5" s="187"/>
      <c r="M5" s="187"/>
    </row>
    <row r="6" spans="1:13" ht="16.5" customHeight="1">
      <c r="A6" s="127"/>
      <c r="B6" s="127"/>
      <c r="C6" s="127"/>
      <c r="D6" s="127"/>
      <c r="E6" s="132"/>
      <c r="F6" s="127"/>
      <c r="G6" s="331" t="s">
        <v>2</v>
      </c>
      <c r="H6" s="331"/>
      <c r="I6" s="331"/>
      <c r="J6" s="192"/>
      <c r="K6" s="331" t="s">
        <v>3</v>
      </c>
      <c r="L6" s="331"/>
      <c r="M6" s="331"/>
    </row>
    <row r="7" spans="1:13" ht="16.5" customHeight="1">
      <c r="A7" s="127"/>
      <c r="B7" s="127"/>
      <c r="C7" s="127"/>
      <c r="D7" s="127"/>
      <c r="E7" s="132"/>
      <c r="F7" s="127"/>
      <c r="G7" s="332" t="s">
        <v>4</v>
      </c>
      <c r="H7" s="332"/>
      <c r="I7" s="332"/>
      <c r="J7" s="193"/>
      <c r="K7" s="332" t="s">
        <v>4</v>
      </c>
      <c r="L7" s="332"/>
      <c r="M7" s="332"/>
    </row>
    <row r="8" spans="1:13" ht="16.5" customHeight="1">
      <c r="A8" s="127"/>
      <c r="B8" s="127"/>
      <c r="C8" s="127"/>
      <c r="D8" s="127"/>
      <c r="E8" s="132"/>
      <c r="F8" s="127"/>
      <c r="G8" s="274"/>
      <c r="H8" s="274"/>
      <c r="I8" s="274" t="s">
        <v>252</v>
      </c>
      <c r="J8" s="193"/>
      <c r="K8" s="274"/>
      <c r="L8" s="274"/>
      <c r="M8" s="274"/>
    </row>
    <row r="9" spans="1:13" ht="16.5" customHeight="1">
      <c r="A9" s="127" t="s">
        <v>75</v>
      </c>
      <c r="B9" s="127"/>
      <c r="C9" s="127"/>
      <c r="D9" s="127"/>
      <c r="E9" s="194"/>
      <c r="F9" s="195"/>
      <c r="G9" s="54">
        <v>2026</v>
      </c>
      <c r="H9" s="55"/>
      <c r="I9" s="54">
        <v>2025</v>
      </c>
      <c r="J9" s="56"/>
      <c r="K9" s="54">
        <v>2026</v>
      </c>
      <c r="L9" s="55"/>
      <c r="M9" s="54">
        <v>2025</v>
      </c>
    </row>
    <row r="10" spans="1:13" ht="16.5" customHeight="1">
      <c r="A10" s="127"/>
      <c r="B10" s="127"/>
      <c r="C10" s="127"/>
      <c r="D10" s="127"/>
      <c r="E10" s="196" t="s">
        <v>8</v>
      </c>
      <c r="F10" s="195"/>
      <c r="G10" s="134" t="s">
        <v>9</v>
      </c>
      <c r="H10" s="197"/>
      <c r="I10" s="134" t="s">
        <v>9</v>
      </c>
      <c r="J10" s="198"/>
      <c r="K10" s="134" t="s">
        <v>9</v>
      </c>
      <c r="L10" s="197"/>
      <c r="M10" s="134" t="s">
        <v>9</v>
      </c>
    </row>
    <row r="11" spans="1:13" ht="16.5" customHeight="1">
      <c r="A11" s="127"/>
      <c r="B11" s="127"/>
      <c r="C11" s="127"/>
      <c r="D11" s="127"/>
      <c r="E11" s="132"/>
      <c r="F11" s="127"/>
      <c r="G11" s="128"/>
      <c r="H11" s="128"/>
      <c r="I11" s="128"/>
      <c r="J11" s="187"/>
      <c r="K11" s="128"/>
      <c r="L11" s="128"/>
      <c r="M11" s="128"/>
    </row>
    <row r="12" spans="1:13" ht="16.5" customHeight="1">
      <c r="A12" s="102" t="s">
        <v>76</v>
      </c>
      <c r="B12" s="127"/>
      <c r="C12" s="127"/>
      <c r="D12" s="127"/>
      <c r="E12" s="132"/>
      <c r="F12" s="127"/>
      <c r="G12" s="128"/>
      <c r="H12" s="128"/>
      <c r="I12" s="128"/>
      <c r="J12" s="187"/>
      <c r="K12" s="128"/>
      <c r="L12" s="128"/>
      <c r="M12" s="128"/>
    </row>
    <row r="13" spans="1:13" ht="16.5" customHeight="1">
      <c r="A13" s="199"/>
      <c r="B13" s="127"/>
      <c r="C13" s="127"/>
      <c r="D13" s="127"/>
      <c r="E13" s="132"/>
      <c r="F13" s="127"/>
      <c r="G13" s="128"/>
      <c r="H13" s="128"/>
      <c r="I13" s="128"/>
      <c r="J13" s="187"/>
      <c r="K13" s="128"/>
      <c r="L13" s="128"/>
      <c r="M13" s="128"/>
    </row>
    <row r="14" spans="1:13" ht="16.5" customHeight="1">
      <c r="A14" s="101" t="s">
        <v>77</v>
      </c>
      <c r="B14" s="127"/>
      <c r="C14" s="127"/>
      <c r="D14" s="127"/>
      <c r="E14" s="132"/>
      <c r="F14" s="127"/>
      <c r="G14" s="9">
        <v>112789623330</v>
      </c>
      <c r="H14" s="7"/>
      <c r="I14" s="156">
        <v>110364192789</v>
      </c>
      <c r="J14" s="156"/>
      <c r="K14" s="156">
        <v>0</v>
      </c>
      <c r="L14" s="156"/>
      <c r="M14" s="156">
        <v>0</v>
      </c>
    </row>
    <row r="15" spans="1:13" ht="16.5" customHeight="1">
      <c r="A15" s="101" t="s">
        <v>78</v>
      </c>
      <c r="B15" s="101" t="s">
        <v>278</v>
      </c>
      <c r="C15" s="101"/>
      <c r="D15" s="101"/>
      <c r="E15" s="132"/>
      <c r="F15" s="127"/>
      <c r="G15" s="9"/>
      <c r="H15" s="7"/>
      <c r="I15" s="156"/>
      <c r="J15" s="156"/>
      <c r="K15" s="156"/>
      <c r="L15" s="156"/>
      <c r="M15" s="156"/>
    </row>
    <row r="16" spans="1:13" ht="16.5" customHeight="1">
      <c r="A16" s="127"/>
      <c r="C16" s="101" t="s">
        <v>279</v>
      </c>
      <c r="D16" s="127"/>
      <c r="E16" s="132"/>
      <c r="F16" s="127"/>
      <c r="G16" s="9"/>
      <c r="H16" s="7"/>
      <c r="I16" s="156"/>
      <c r="J16" s="156"/>
      <c r="K16" s="156"/>
      <c r="L16" s="156"/>
      <c r="M16" s="156"/>
    </row>
    <row r="17" spans="1:13" ht="16.5" customHeight="1">
      <c r="A17" s="101" t="s">
        <v>79</v>
      </c>
      <c r="B17" s="127"/>
      <c r="C17" s="127"/>
      <c r="D17" s="127"/>
      <c r="E17" s="132"/>
      <c r="F17" s="127"/>
      <c r="G17" s="9">
        <v>4021655137</v>
      </c>
      <c r="H17" s="7"/>
      <c r="I17" s="156">
        <v>3956491010</v>
      </c>
      <c r="J17" s="156"/>
      <c r="K17" s="156">
        <v>0</v>
      </c>
      <c r="L17" s="156"/>
      <c r="M17" s="156">
        <v>0</v>
      </c>
    </row>
    <row r="18" spans="1:13" ht="16.5" customHeight="1">
      <c r="A18" s="101" t="s">
        <v>80</v>
      </c>
      <c r="B18" s="127"/>
      <c r="C18" s="127"/>
      <c r="D18" s="127"/>
      <c r="E18" s="132"/>
      <c r="F18" s="127"/>
      <c r="G18" s="9">
        <v>621958391</v>
      </c>
      <c r="H18" s="7"/>
      <c r="I18" s="156">
        <v>653837072</v>
      </c>
      <c r="J18" s="156"/>
      <c r="K18" s="156">
        <v>786471030</v>
      </c>
      <c r="L18" s="156"/>
      <c r="M18" s="156">
        <v>768431916</v>
      </c>
    </row>
    <row r="19" spans="1:13" ht="16.5" customHeight="1">
      <c r="A19" s="100"/>
      <c r="B19" s="101" t="s">
        <v>280</v>
      </c>
      <c r="C19" s="101"/>
      <c r="D19" s="101"/>
      <c r="E19" s="132"/>
      <c r="F19" s="127"/>
      <c r="G19" s="9"/>
      <c r="H19" s="7"/>
      <c r="I19" s="156"/>
      <c r="J19" s="156"/>
      <c r="K19" s="156"/>
      <c r="L19" s="156"/>
      <c r="M19" s="156"/>
    </row>
    <row r="20" spans="1:13" ht="16.5" customHeight="1">
      <c r="A20" s="127"/>
      <c r="C20" s="101" t="s">
        <v>281</v>
      </c>
      <c r="D20" s="127"/>
      <c r="E20" s="132"/>
      <c r="F20" s="127"/>
      <c r="G20" s="9"/>
      <c r="H20" s="7"/>
      <c r="I20" s="156"/>
      <c r="J20" s="156"/>
      <c r="K20" s="156"/>
      <c r="L20" s="156"/>
      <c r="M20" s="156"/>
    </row>
    <row r="21" spans="1:13" ht="16.5" customHeight="1">
      <c r="A21" s="101" t="s">
        <v>245</v>
      </c>
      <c r="C21" s="101"/>
      <c r="D21" s="127"/>
      <c r="E21" s="132"/>
      <c r="F21" s="127"/>
      <c r="G21" s="9">
        <v>248212282</v>
      </c>
      <c r="H21" s="7"/>
      <c r="I21" s="156">
        <v>10706716</v>
      </c>
      <c r="J21" s="156"/>
      <c r="K21" s="156">
        <v>1105230361</v>
      </c>
      <c r="L21" s="156"/>
      <c r="M21" s="156">
        <v>1046504450</v>
      </c>
    </row>
    <row r="22" spans="1:13" ht="16.5" customHeight="1">
      <c r="A22" s="101" t="s">
        <v>81</v>
      </c>
      <c r="B22" s="127"/>
      <c r="C22" s="127"/>
      <c r="D22" s="127"/>
      <c r="E22" s="132"/>
      <c r="F22" s="127"/>
      <c r="G22" s="9">
        <v>130019957</v>
      </c>
      <c r="H22" s="7"/>
      <c r="I22" s="156">
        <v>118867188</v>
      </c>
      <c r="J22" s="156"/>
      <c r="K22" s="156">
        <v>418614331</v>
      </c>
      <c r="L22" s="156"/>
      <c r="M22" s="156">
        <v>526753673</v>
      </c>
    </row>
    <row r="23" spans="1:13" ht="16.5" customHeight="1">
      <c r="A23" s="100" t="s">
        <v>82</v>
      </c>
      <c r="B23" s="127"/>
      <c r="C23" s="127"/>
      <c r="D23" s="127"/>
      <c r="E23" s="132"/>
      <c r="F23" s="127"/>
      <c r="G23" s="8">
        <v>8821260549</v>
      </c>
      <c r="H23" s="7"/>
      <c r="I23" s="157">
        <v>8552719838</v>
      </c>
      <c r="J23" s="156"/>
      <c r="K23" s="157">
        <v>424156611</v>
      </c>
      <c r="L23" s="156"/>
      <c r="M23" s="157">
        <v>425514804</v>
      </c>
    </row>
    <row r="24" spans="1:13" ht="16.5" customHeight="1">
      <c r="A24" s="101"/>
      <c r="B24" s="127"/>
      <c r="C24" s="127"/>
      <c r="D24" s="127"/>
      <c r="E24" s="132"/>
      <c r="F24" s="127"/>
      <c r="G24" s="158"/>
      <c r="H24" s="158"/>
      <c r="I24" s="158"/>
      <c r="J24" s="158"/>
      <c r="K24" s="158"/>
      <c r="L24" s="158"/>
      <c r="M24" s="158"/>
    </row>
    <row r="25" spans="1:13" ht="16.5" customHeight="1">
      <c r="A25" s="199" t="s">
        <v>205</v>
      </c>
      <c r="B25" s="127"/>
      <c r="C25" s="127"/>
      <c r="D25" s="127"/>
      <c r="E25" s="132"/>
      <c r="F25" s="127"/>
      <c r="G25" s="159">
        <f>SUM(G14:G23)</f>
        <v>126632729646</v>
      </c>
      <c r="H25" s="160"/>
      <c r="I25" s="159">
        <f>SUM(I14:I23)</f>
        <v>123656814613</v>
      </c>
      <c r="J25" s="160"/>
      <c r="K25" s="159">
        <f>SUM(K14:K23)</f>
        <v>2734472333</v>
      </c>
      <c r="L25" s="160"/>
      <c r="M25" s="159">
        <f>SUM(M14:M23)</f>
        <v>2767204843</v>
      </c>
    </row>
    <row r="26" spans="1:13" ht="16.5" customHeight="1">
      <c r="A26" s="100"/>
      <c r="B26" s="101" t="s">
        <v>282</v>
      </c>
      <c r="C26" s="101"/>
      <c r="D26" s="101"/>
      <c r="E26" s="132"/>
      <c r="F26" s="127"/>
      <c r="G26" s="128"/>
      <c r="H26" s="128"/>
      <c r="I26" s="128"/>
      <c r="J26" s="187"/>
      <c r="K26" s="128"/>
      <c r="L26" s="128"/>
      <c r="M26" s="128"/>
    </row>
    <row r="27" spans="1:13" ht="16.5" customHeight="1">
      <c r="A27" s="100"/>
      <c r="C27" s="101" t="s">
        <v>286</v>
      </c>
      <c r="D27" s="127"/>
      <c r="E27" s="132"/>
      <c r="F27" s="127"/>
      <c r="G27" s="128"/>
      <c r="H27" s="128"/>
      <c r="I27" s="128"/>
      <c r="J27" s="187"/>
      <c r="K27" s="128"/>
      <c r="L27" s="128"/>
      <c r="M27" s="128"/>
    </row>
    <row r="28" spans="1:13" ht="16.5" customHeight="1">
      <c r="A28" s="127"/>
      <c r="B28" s="127"/>
      <c r="C28" s="127"/>
      <c r="D28" s="127"/>
      <c r="E28" s="132"/>
      <c r="F28" s="127"/>
      <c r="G28" s="128"/>
      <c r="H28" s="128"/>
      <c r="I28" s="128"/>
      <c r="J28" s="187"/>
      <c r="K28" s="128"/>
      <c r="L28" s="128"/>
      <c r="M28" s="128"/>
    </row>
    <row r="29" spans="1:13" ht="16.5" customHeight="1">
      <c r="A29" s="199" t="s">
        <v>83</v>
      </c>
      <c r="B29" s="127"/>
      <c r="C29" s="127"/>
      <c r="D29" s="127"/>
      <c r="E29" s="132"/>
      <c r="F29" s="127"/>
      <c r="G29" s="128"/>
      <c r="H29" s="128"/>
      <c r="I29" s="128"/>
      <c r="J29" s="187"/>
      <c r="K29" s="128"/>
      <c r="L29" s="128"/>
      <c r="M29" s="128"/>
    </row>
    <row r="30" spans="1:13" ht="16.5" customHeight="1">
      <c r="A30" s="199"/>
      <c r="B30" s="127"/>
      <c r="C30" s="127"/>
      <c r="D30" s="127"/>
      <c r="E30" s="132"/>
      <c r="F30" s="127"/>
      <c r="G30" s="128"/>
      <c r="H30" s="128"/>
      <c r="I30" s="128"/>
      <c r="J30" s="187"/>
      <c r="K30" s="128"/>
      <c r="L30" s="128"/>
      <c r="M30" s="128"/>
    </row>
    <row r="31" spans="1:13" ht="16.5" customHeight="1">
      <c r="A31" s="101" t="s">
        <v>84</v>
      </c>
      <c r="B31" s="127"/>
      <c r="C31" s="127"/>
      <c r="D31" s="127"/>
      <c r="E31" s="132"/>
      <c r="F31" s="127"/>
      <c r="G31" s="9">
        <v>84801760081</v>
      </c>
      <c r="H31" s="7"/>
      <c r="I31" s="9">
        <v>84185516582</v>
      </c>
      <c r="J31" s="9"/>
      <c r="K31" s="9">
        <v>0</v>
      </c>
      <c r="L31" s="9"/>
      <c r="M31" s="9">
        <v>0</v>
      </c>
    </row>
    <row r="32" spans="1:13" ht="16.5" customHeight="1">
      <c r="A32" s="100" t="s">
        <v>85</v>
      </c>
      <c r="B32" s="127"/>
      <c r="C32" s="127"/>
      <c r="D32" s="127"/>
      <c r="E32" s="132"/>
      <c r="F32" s="127"/>
      <c r="G32" s="9">
        <v>1218108917</v>
      </c>
      <c r="H32" s="7"/>
      <c r="I32" s="9">
        <v>1178366226</v>
      </c>
      <c r="J32" s="9"/>
      <c r="K32" s="9">
        <v>704988714</v>
      </c>
      <c r="L32" s="9"/>
      <c r="M32" s="9">
        <v>677174364</v>
      </c>
    </row>
    <row r="33" spans="1:23" ht="16.5" customHeight="1">
      <c r="A33" s="101" t="s">
        <v>86</v>
      </c>
      <c r="B33" s="127"/>
      <c r="C33" s="127"/>
      <c r="D33" s="127"/>
      <c r="E33" s="132"/>
      <c r="F33" s="127"/>
      <c r="G33" s="9">
        <v>23958868310</v>
      </c>
      <c r="H33" s="7"/>
      <c r="I33" s="9">
        <v>23105215816</v>
      </c>
      <c r="J33" s="9"/>
      <c r="K33" s="9">
        <v>0</v>
      </c>
      <c r="L33" s="9"/>
      <c r="M33" s="9">
        <v>0</v>
      </c>
    </row>
    <row r="34" spans="1:23" ht="16.5" customHeight="1">
      <c r="A34" s="101" t="s">
        <v>87</v>
      </c>
      <c r="B34" s="127"/>
      <c r="C34" s="127"/>
      <c r="D34" s="127"/>
      <c r="E34" s="132"/>
      <c r="F34" s="127"/>
      <c r="G34" s="8">
        <v>8942064588</v>
      </c>
      <c r="H34" s="7"/>
      <c r="I34" s="8">
        <v>8919571220</v>
      </c>
      <c r="J34" s="7"/>
      <c r="K34" s="8">
        <v>344849634</v>
      </c>
      <c r="L34" s="7"/>
      <c r="M34" s="8">
        <v>360247789</v>
      </c>
    </row>
    <row r="35" spans="1:23" ht="16.5" customHeight="1">
      <c r="A35" s="100"/>
      <c r="B35" s="127"/>
      <c r="C35" s="127"/>
      <c r="D35" s="127"/>
      <c r="E35" s="132"/>
      <c r="F35" s="127"/>
      <c r="G35" s="11"/>
      <c r="H35" s="10"/>
      <c r="I35" s="11"/>
      <c r="J35" s="10"/>
      <c r="K35" s="11"/>
      <c r="L35" s="10"/>
      <c r="M35" s="11"/>
    </row>
    <row r="36" spans="1:23" ht="16.5" customHeight="1">
      <c r="A36" s="102" t="s">
        <v>88</v>
      </c>
      <c r="B36" s="127"/>
      <c r="C36" s="127"/>
      <c r="D36" s="127"/>
      <c r="E36" s="132"/>
      <c r="F36" s="127"/>
      <c r="G36" s="8">
        <f>SUM(G31:G34)</f>
        <v>118920801896</v>
      </c>
      <c r="H36" s="7"/>
      <c r="I36" s="8">
        <f>SUM(I31:I34)</f>
        <v>117388669844</v>
      </c>
      <c r="J36" s="7"/>
      <c r="K36" s="8">
        <f>SUM(K31:K34)</f>
        <v>1049838348</v>
      </c>
      <c r="L36" s="7"/>
      <c r="M36" s="8">
        <f>SUM(M31:M34)</f>
        <v>1037422153</v>
      </c>
    </row>
    <row r="37" spans="1:23" ht="16.5" customHeight="1">
      <c r="A37" s="100"/>
      <c r="B37" s="127"/>
      <c r="C37" s="127"/>
      <c r="D37" s="127"/>
      <c r="E37" s="132"/>
      <c r="F37" s="127"/>
      <c r="G37" s="93"/>
      <c r="H37" s="93"/>
      <c r="I37" s="93"/>
      <c r="J37" s="93"/>
      <c r="K37" s="93"/>
      <c r="L37" s="93"/>
      <c r="M37" s="93"/>
    </row>
    <row r="38" spans="1:23" ht="16.5" customHeight="1">
      <c r="A38" s="102" t="s">
        <v>89</v>
      </c>
      <c r="B38" s="127"/>
      <c r="C38" s="127"/>
      <c r="D38" s="127"/>
      <c r="E38" s="132"/>
      <c r="F38" s="127"/>
      <c r="G38" s="9">
        <f>G25-G36</f>
        <v>7711927750</v>
      </c>
      <c r="H38" s="7"/>
      <c r="I38" s="9">
        <f>I25-I36</f>
        <v>6268144769</v>
      </c>
      <c r="J38" s="9"/>
      <c r="K38" s="9">
        <f>K25-K36</f>
        <v>1684633985</v>
      </c>
      <c r="L38" s="9"/>
      <c r="M38" s="9">
        <f>M25-M36</f>
        <v>1729782690</v>
      </c>
    </row>
    <row r="39" spans="1:23" ht="16.5" customHeight="1">
      <c r="A39" s="101" t="s">
        <v>90</v>
      </c>
      <c r="B39" s="127"/>
      <c r="C39" s="127"/>
      <c r="D39" s="127"/>
      <c r="E39" s="132"/>
      <c r="F39" s="127"/>
      <c r="G39" s="9">
        <v>-1594992507</v>
      </c>
      <c r="H39" s="7"/>
      <c r="I39" s="156">
        <v>-1989117393</v>
      </c>
      <c r="J39" s="156"/>
      <c r="K39" s="156">
        <v>-887190951</v>
      </c>
      <c r="L39" s="156"/>
      <c r="M39" s="156">
        <v>-1221668601</v>
      </c>
    </row>
    <row r="40" spans="1:23" ht="16.5" customHeight="1">
      <c r="A40" s="101" t="s">
        <v>91</v>
      </c>
      <c r="B40" s="127"/>
      <c r="C40" s="127"/>
      <c r="D40" s="127"/>
      <c r="E40" s="132"/>
      <c r="F40" s="127"/>
      <c r="G40" s="10"/>
      <c r="H40" s="10"/>
      <c r="I40" s="156"/>
      <c r="J40" s="156"/>
      <c r="K40" s="156"/>
      <c r="L40" s="156"/>
      <c r="M40" s="156"/>
    </row>
    <row r="41" spans="1:23" ht="16.5" customHeight="1">
      <c r="B41" s="101" t="s">
        <v>92</v>
      </c>
      <c r="C41" s="127"/>
      <c r="D41" s="127"/>
      <c r="E41" s="132"/>
      <c r="F41" s="127"/>
      <c r="G41" s="8">
        <v>281205790</v>
      </c>
      <c r="H41" s="7"/>
      <c r="I41" s="157">
        <v>245803337</v>
      </c>
      <c r="J41" s="156"/>
      <c r="K41" s="157">
        <v>0</v>
      </c>
      <c r="L41" s="156"/>
      <c r="M41" s="157">
        <v>0</v>
      </c>
    </row>
    <row r="42" spans="1:23" ht="16.5" customHeight="1">
      <c r="A42" s="100"/>
      <c r="B42" s="127"/>
      <c r="C42" s="127"/>
      <c r="D42" s="127"/>
      <c r="E42" s="132"/>
      <c r="F42" s="127"/>
      <c r="G42" s="11"/>
      <c r="H42" s="10"/>
      <c r="I42" s="11"/>
      <c r="J42" s="10"/>
      <c r="K42" s="11"/>
      <c r="L42" s="10"/>
      <c r="M42" s="11"/>
    </row>
    <row r="43" spans="1:23" ht="16.5" customHeight="1">
      <c r="A43" s="102" t="s">
        <v>257</v>
      </c>
      <c r="B43" s="127"/>
      <c r="C43" s="127"/>
      <c r="D43" s="127"/>
      <c r="E43" s="132"/>
      <c r="F43" s="127"/>
      <c r="G43" s="9">
        <f>SUM(G38:G41)</f>
        <v>6398141033</v>
      </c>
      <c r="H43" s="7"/>
      <c r="I43" s="9">
        <f>SUM(I38:I41)</f>
        <v>4524830713</v>
      </c>
      <c r="J43" s="9"/>
      <c r="K43" s="9">
        <f>SUM(K38:K41)</f>
        <v>797443034</v>
      </c>
      <c r="L43" s="9"/>
      <c r="M43" s="9">
        <f>SUM(M38:M41)</f>
        <v>508114089</v>
      </c>
    </row>
    <row r="44" spans="1:23" ht="16.5" customHeight="1">
      <c r="A44" s="101" t="s">
        <v>204</v>
      </c>
      <c r="B44" s="127"/>
      <c r="C44" s="127"/>
      <c r="D44" s="127"/>
      <c r="E44" s="129">
        <v>16</v>
      </c>
      <c r="F44" s="127"/>
      <c r="G44" s="8">
        <v>-1380997290</v>
      </c>
      <c r="H44" s="7"/>
      <c r="I44" s="157">
        <v>-1114312388</v>
      </c>
      <c r="J44" s="156"/>
      <c r="K44" s="157">
        <v>3808239</v>
      </c>
      <c r="L44" s="156"/>
      <c r="M44" s="157">
        <v>21897692</v>
      </c>
    </row>
    <row r="45" spans="1:23" ht="16.5" customHeight="1">
      <c r="A45" s="101"/>
      <c r="B45" s="127"/>
      <c r="C45" s="127"/>
      <c r="D45" s="127"/>
      <c r="E45" s="129"/>
      <c r="F45" s="127"/>
      <c r="G45" s="9"/>
      <c r="H45" s="7"/>
      <c r="I45" s="161"/>
      <c r="J45" s="156"/>
      <c r="K45" s="161"/>
      <c r="L45" s="156"/>
      <c r="M45" s="161"/>
    </row>
    <row r="46" spans="1:23" s="201" customFormat="1" ht="16.5" customHeight="1">
      <c r="A46" s="200" t="s">
        <v>256</v>
      </c>
      <c r="E46" s="202"/>
      <c r="F46" s="203"/>
      <c r="G46" s="204">
        <f>SUM(G43:G44)</f>
        <v>5017143743</v>
      </c>
      <c r="H46" s="204"/>
      <c r="I46" s="204">
        <f>SUM(I43:I44)</f>
        <v>3410518325</v>
      </c>
      <c r="J46" s="204"/>
      <c r="K46" s="204">
        <f>SUM(K43:K44)</f>
        <v>801251273</v>
      </c>
      <c r="L46" s="204"/>
      <c r="M46" s="204">
        <f>M43+M44</f>
        <v>530011781</v>
      </c>
      <c r="Q46" s="272"/>
      <c r="R46" s="272"/>
      <c r="S46" s="272"/>
      <c r="T46" s="272"/>
      <c r="U46" s="272"/>
      <c r="V46" s="272"/>
      <c r="W46" s="272"/>
    </row>
    <row r="47" spans="1:23" s="201" customFormat="1" ht="16.5" customHeight="1">
      <c r="A47" s="201" t="s">
        <v>258</v>
      </c>
      <c r="E47" s="202"/>
      <c r="F47" s="203"/>
      <c r="G47" s="204"/>
      <c r="H47" s="204"/>
      <c r="I47" s="204"/>
      <c r="J47" s="204"/>
      <c r="K47" s="204"/>
      <c r="L47" s="204"/>
      <c r="M47" s="204"/>
      <c r="Q47" s="272"/>
      <c r="R47" s="272"/>
      <c r="S47" s="272"/>
      <c r="T47" s="272"/>
      <c r="U47" s="272"/>
      <c r="V47" s="272"/>
      <c r="W47" s="272"/>
    </row>
    <row r="48" spans="1:23" s="201" customFormat="1" ht="16.5" customHeight="1">
      <c r="B48" s="201" t="s">
        <v>235</v>
      </c>
      <c r="E48" s="202">
        <v>21</v>
      </c>
      <c r="F48" s="203"/>
      <c r="G48" s="205">
        <v>0</v>
      </c>
      <c r="H48" s="204"/>
      <c r="I48" s="205">
        <v>301791565</v>
      </c>
      <c r="J48" s="204"/>
      <c r="K48" s="205">
        <v>0</v>
      </c>
      <c r="L48" s="204"/>
      <c r="M48" s="205">
        <v>0</v>
      </c>
      <c r="Q48" s="272"/>
      <c r="R48" s="272"/>
      <c r="S48" s="272"/>
      <c r="T48" s="272"/>
      <c r="U48" s="272"/>
      <c r="V48" s="272"/>
      <c r="W48" s="272"/>
    </row>
    <row r="49" spans="1:23" ht="16.5" customHeight="1">
      <c r="A49" s="101"/>
      <c r="B49" s="127"/>
      <c r="C49" s="127"/>
      <c r="D49" s="127"/>
      <c r="E49" s="129"/>
      <c r="F49" s="127"/>
      <c r="G49" s="9"/>
      <c r="H49" s="7"/>
      <c r="I49" s="161"/>
      <c r="J49" s="156"/>
      <c r="K49" s="161"/>
      <c r="L49" s="156"/>
      <c r="M49" s="161"/>
    </row>
    <row r="50" spans="1:23" ht="16.5" customHeight="1" thickBot="1">
      <c r="A50" s="102" t="s">
        <v>93</v>
      </c>
      <c r="B50" s="127"/>
      <c r="C50" s="127"/>
      <c r="D50" s="127"/>
      <c r="E50" s="132"/>
      <c r="F50" s="127"/>
      <c r="G50" s="162">
        <f>G46+G48</f>
        <v>5017143743</v>
      </c>
      <c r="H50" s="136"/>
      <c r="I50" s="162">
        <f>I46+I48</f>
        <v>3712309890</v>
      </c>
      <c r="K50" s="162">
        <f>K46+K48</f>
        <v>801251273</v>
      </c>
      <c r="L50" s="136"/>
      <c r="M50" s="162">
        <f>M46+M48</f>
        <v>530011781</v>
      </c>
    </row>
    <row r="51" spans="1:23" ht="16.5" customHeight="1" thickTop="1">
      <c r="A51" s="127"/>
      <c r="B51" s="127"/>
      <c r="C51" s="127"/>
      <c r="D51" s="127"/>
      <c r="E51" s="132"/>
      <c r="F51" s="127"/>
      <c r="G51" s="128"/>
      <c r="H51" s="128"/>
      <c r="I51" s="128"/>
      <c r="J51" s="187"/>
      <c r="K51" s="128"/>
      <c r="L51" s="128"/>
      <c r="M51" s="128"/>
    </row>
    <row r="52" spans="1:23" ht="16.5" customHeight="1">
      <c r="A52" s="127"/>
      <c r="B52" s="127"/>
      <c r="C52" s="127"/>
      <c r="D52" s="127"/>
      <c r="E52" s="132"/>
      <c r="F52" s="127"/>
      <c r="G52" s="128"/>
      <c r="H52" s="128"/>
      <c r="I52" s="128"/>
      <c r="J52" s="187"/>
      <c r="K52" s="128"/>
      <c r="L52" s="128"/>
      <c r="M52" s="128"/>
    </row>
    <row r="53" spans="1:23" ht="16.5" customHeight="1">
      <c r="A53" s="127"/>
      <c r="B53" s="127"/>
      <c r="C53" s="127"/>
      <c r="D53" s="127"/>
      <c r="E53" s="132"/>
      <c r="F53" s="127"/>
      <c r="G53" s="128"/>
      <c r="H53" s="128"/>
      <c r="I53" s="128"/>
      <c r="J53" s="187"/>
      <c r="K53" s="128"/>
      <c r="L53" s="128"/>
      <c r="M53" s="128"/>
    </row>
    <row r="54" spans="1:23" ht="16.5" customHeight="1">
      <c r="A54" s="127"/>
      <c r="B54" s="127"/>
      <c r="C54" s="127"/>
      <c r="D54" s="127"/>
      <c r="E54" s="132"/>
      <c r="F54" s="127"/>
      <c r="G54" s="128"/>
      <c r="H54" s="128"/>
      <c r="I54" s="128"/>
      <c r="J54" s="187"/>
      <c r="K54" s="128"/>
      <c r="L54" s="128"/>
      <c r="M54" s="128"/>
    </row>
    <row r="55" spans="1:23" ht="16.5" customHeight="1">
      <c r="A55" s="127"/>
      <c r="B55" s="127"/>
      <c r="C55" s="127"/>
      <c r="D55" s="127"/>
      <c r="E55" s="132"/>
      <c r="F55" s="127"/>
      <c r="G55" s="128"/>
      <c r="H55" s="128"/>
      <c r="I55" s="128"/>
      <c r="J55" s="187"/>
      <c r="K55" s="128"/>
      <c r="L55" s="128"/>
      <c r="M55" s="128"/>
    </row>
    <row r="57" spans="1:23" ht="16.5" customHeight="1">
      <c r="A57" s="127"/>
      <c r="B57" s="127"/>
      <c r="C57" s="127"/>
      <c r="D57" s="127"/>
      <c r="E57" s="132"/>
      <c r="F57" s="127"/>
      <c r="G57" s="128"/>
      <c r="H57" s="128"/>
      <c r="I57" s="128"/>
      <c r="J57" s="187"/>
      <c r="K57" s="128"/>
      <c r="L57" s="128"/>
      <c r="M57" s="128"/>
    </row>
    <row r="58" spans="1:23" ht="16.5" customHeight="1">
      <c r="A58" s="127"/>
      <c r="B58" s="127"/>
      <c r="C58" s="127"/>
      <c r="D58" s="127"/>
      <c r="E58" s="132"/>
      <c r="F58" s="127"/>
      <c r="G58" s="128"/>
      <c r="H58" s="128"/>
      <c r="I58" s="128"/>
      <c r="J58" s="187"/>
      <c r="K58" s="128"/>
      <c r="L58" s="128"/>
      <c r="M58" s="128"/>
    </row>
    <row r="59" spans="1:23" ht="16.5" customHeight="1">
      <c r="A59" s="127"/>
      <c r="B59" s="127"/>
      <c r="C59" s="127"/>
      <c r="D59" s="127"/>
      <c r="E59" s="132"/>
      <c r="F59" s="127"/>
      <c r="G59" s="128"/>
      <c r="H59" s="128"/>
      <c r="I59" s="128"/>
      <c r="J59" s="187"/>
      <c r="K59" s="128"/>
      <c r="L59" s="128"/>
      <c r="M59" s="128"/>
    </row>
    <row r="60" spans="1:23" ht="0.95" customHeight="1">
      <c r="A60" s="127"/>
      <c r="B60" s="127"/>
      <c r="C60" s="127"/>
      <c r="D60" s="127"/>
      <c r="E60" s="132"/>
      <c r="F60" s="127"/>
      <c r="G60" s="128"/>
      <c r="H60" s="128"/>
      <c r="I60" s="128"/>
      <c r="J60" s="187"/>
      <c r="K60" s="128"/>
      <c r="L60" s="128"/>
      <c r="M60" s="128"/>
    </row>
    <row r="61" spans="1:23" s="215" customFormat="1" ht="21.95" customHeight="1">
      <c r="A61" s="209" t="str">
        <f>'Eng 2-4'!A60</f>
        <v>The accompanying condensed notes to the interim financial information are an integral part of this interim financial information.</v>
      </c>
      <c r="B61" s="210"/>
      <c r="C61" s="210"/>
      <c r="D61" s="211"/>
      <c r="E61" s="211"/>
      <c r="F61" s="212"/>
      <c r="G61" s="213"/>
      <c r="H61" s="214"/>
      <c r="I61" s="213"/>
      <c r="J61" s="214"/>
      <c r="K61" s="213"/>
      <c r="L61" s="214"/>
      <c r="M61" s="213"/>
      <c r="Q61" s="272"/>
      <c r="R61" s="272"/>
      <c r="S61" s="272"/>
      <c r="T61" s="272"/>
      <c r="U61" s="272"/>
      <c r="V61" s="272"/>
      <c r="W61" s="272"/>
    </row>
    <row r="62" spans="1:23" ht="16.5" customHeight="1">
      <c r="A62" s="127" t="str">
        <f>+A1</f>
        <v>Central Retail Corporation Public Company Limited</v>
      </c>
      <c r="B62" s="127"/>
      <c r="C62" s="127"/>
      <c r="D62" s="127"/>
      <c r="E62" s="132"/>
      <c r="F62" s="127"/>
      <c r="G62" s="187"/>
      <c r="H62" s="187"/>
      <c r="I62" s="187"/>
      <c r="J62" s="187"/>
      <c r="K62" s="187"/>
      <c r="L62" s="187"/>
      <c r="M62" s="128" t="s">
        <v>5</v>
      </c>
    </row>
    <row r="63" spans="1:23" ht="16.5" customHeight="1">
      <c r="A63" s="188" t="s">
        <v>74</v>
      </c>
      <c r="B63" s="127"/>
      <c r="C63" s="127"/>
      <c r="D63" s="127"/>
      <c r="E63" s="132"/>
      <c r="F63" s="127"/>
      <c r="G63" s="187"/>
      <c r="H63" s="187"/>
      <c r="I63" s="187"/>
      <c r="J63" s="187"/>
      <c r="K63" s="187"/>
      <c r="L63" s="187"/>
      <c r="M63" s="187"/>
    </row>
    <row r="64" spans="1:23" ht="16.5" customHeight="1">
      <c r="A64" s="130" t="str">
        <f>A3</f>
        <v>For the six-month period ended 30 June 2026</v>
      </c>
      <c r="B64" s="130"/>
      <c r="C64" s="130"/>
      <c r="D64" s="130"/>
      <c r="E64" s="131"/>
      <c r="F64" s="130"/>
      <c r="G64" s="191"/>
      <c r="H64" s="191"/>
      <c r="I64" s="191"/>
      <c r="J64" s="191"/>
      <c r="K64" s="191"/>
      <c r="L64" s="191"/>
      <c r="M64" s="191"/>
    </row>
    <row r="65" spans="1:13" ht="15.6" customHeight="1">
      <c r="A65" s="127"/>
      <c r="B65" s="127"/>
      <c r="C65" s="127"/>
      <c r="D65" s="127"/>
      <c r="E65" s="132"/>
      <c r="F65" s="127"/>
      <c r="G65" s="187"/>
      <c r="H65" s="187"/>
      <c r="I65" s="187"/>
      <c r="J65" s="187"/>
      <c r="K65" s="187"/>
      <c r="L65" s="187"/>
      <c r="M65" s="187"/>
    </row>
    <row r="66" spans="1:13" ht="15.6" customHeight="1">
      <c r="A66" s="127"/>
      <c r="B66" s="127"/>
      <c r="C66" s="127"/>
      <c r="D66" s="127"/>
      <c r="E66" s="132"/>
      <c r="F66" s="127"/>
      <c r="G66" s="187"/>
      <c r="H66" s="187"/>
      <c r="I66" s="187"/>
      <c r="J66" s="187"/>
      <c r="K66" s="187"/>
      <c r="L66" s="187"/>
      <c r="M66" s="187"/>
    </row>
    <row r="67" spans="1:13" ht="15.6" customHeight="1">
      <c r="A67" s="127"/>
      <c r="B67" s="127"/>
      <c r="C67" s="127"/>
      <c r="D67" s="127"/>
      <c r="E67" s="132"/>
      <c r="F67" s="127"/>
      <c r="G67" s="331" t="s">
        <v>2</v>
      </c>
      <c r="H67" s="331"/>
      <c r="I67" s="331"/>
      <c r="J67" s="192"/>
      <c r="K67" s="331" t="s">
        <v>3</v>
      </c>
      <c r="L67" s="331"/>
      <c r="M67" s="331"/>
    </row>
    <row r="68" spans="1:13" ht="15.6" customHeight="1">
      <c r="A68" s="127"/>
      <c r="B68" s="127"/>
      <c r="C68" s="127"/>
      <c r="D68" s="127"/>
      <c r="E68" s="132"/>
      <c r="F68" s="127"/>
      <c r="G68" s="332" t="s">
        <v>4</v>
      </c>
      <c r="H68" s="332"/>
      <c r="I68" s="332"/>
      <c r="J68" s="193"/>
      <c r="K68" s="332" t="s">
        <v>4</v>
      </c>
      <c r="L68" s="332"/>
      <c r="M68" s="332"/>
    </row>
    <row r="69" spans="1:13" ht="15.6" customHeight="1">
      <c r="A69" s="127"/>
      <c r="B69" s="127"/>
      <c r="C69" s="127"/>
      <c r="D69" s="127"/>
      <c r="E69" s="132"/>
      <c r="F69" s="127"/>
      <c r="G69" s="274"/>
      <c r="H69" s="274"/>
      <c r="I69" s="274" t="s">
        <v>252</v>
      </c>
      <c r="J69" s="193"/>
      <c r="K69" s="274"/>
      <c r="L69" s="274"/>
      <c r="M69" s="274"/>
    </row>
    <row r="70" spans="1:13" ht="15.6" customHeight="1">
      <c r="A70" s="127" t="s">
        <v>75</v>
      </c>
      <c r="B70" s="127"/>
      <c r="C70" s="127"/>
      <c r="D70" s="127"/>
      <c r="F70" s="195"/>
      <c r="G70" s="54">
        <v>2026</v>
      </c>
      <c r="H70" s="55"/>
      <c r="I70" s="54">
        <v>2025</v>
      </c>
      <c r="J70" s="56"/>
      <c r="K70" s="54">
        <v>2026</v>
      </c>
      <c r="L70" s="55"/>
      <c r="M70" s="54">
        <v>2025</v>
      </c>
    </row>
    <row r="71" spans="1:13" ht="15.6" customHeight="1">
      <c r="A71" s="127"/>
      <c r="B71" s="127"/>
      <c r="C71" s="127"/>
      <c r="D71" s="127"/>
      <c r="E71" s="194"/>
      <c r="F71" s="195"/>
      <c r="G71" s="163" t="s">
        <v>9</v>
      </c>
      <c r="H71" s="164"/>
      <c r="I71" s="163" t="s">
        <v>9</v>
      </c>
      <c r="J71" s="165"/>
      <c r="K71" s="163" t="s">
        <v>9</v>
      </c>
      <c r="L71" s="164"/>
      <c r="M71" s="163" t="s">
        <v>9</v>
      </c>
    </row>
    <row r="72" spans="1:13" ht="6" customHeight="1">
      <c r="A72" s="127"/>
      <c r="B72" s="127"/>
      <c r="C72" s="127"/>
      <c r="D72" s="127"/>
      <c r="E72" s="132"/>
      <c r="F72" s="127"/>
      <c r="G72" s="136"/>
      <c r="H72" s="135"/>
      <c r="I72" s="136"/>
      <c r="J72" s="128"/>
      <c r="K72" s="136"/>
      <c r="L72" s="135"/>
      <c r="M72" s="136"/>
    </row>
    <row r="73" spans="1:13" ht="15.6" customHeight="1">
      <c r="A73" s="199" t="s">
        <v>94</v>
      </c>
      <c r="B73" s="127"/>
      <c r="C73" s="127"/>
      <c r="D73" s="127"/>
      <c r="E73" s="132"/>
      <c r="F73" s="127"/>
      <c r="G73" s="136"/>
      <c r="H73" s="135"/>
      <c r="I73" s="136"/>
      <c r="J73" s="128"/>
      <c r="K73" s="136"/>
      <c r="L73" s="135"/>
      <c r="M73" s="136"/>
    </row>
    <row r="74" spans="1:13" ht="15.6" customHeight="1">
      <c r="A74" s="199" t="s">
        <v>211</v>
      </c>
      <c r="B74" s="127"/>
      <c r="C74" s="127"/>
      <c r="D74" s="127"/>
      <c r="E74" s="132"/>
      <c r="F74" s="127"/>
      <c r="G74" s="136"/>
      <c r="H74" s="135"/>
      <c r="I74" s="136"/>
      <c r="J74" s="128"/>
      <c r="K74" s="136"/>
      <c r="L74" s="135"/>
      <c r="M74" s="136"/>
    </row>
    <row r="75" spans="1:13" ht="15.6" customHeight="1">
      <c r="A75" s="199"/>
      <c r="B75" s="127" t="s">
        <v>208</v>
      </c>
      <c r="C75" s="127"/>
      <c r="D75" s="127"/>
      <c r="E75" s="132"/>
      <c r="F75" s="127"/>
      <c r="G75" s="216"/>
      <c r="H75" s="217"/>
      <c r="I75" s="216"/>
      <c r="J75" s="218"/>
      <c r="K75" s="216"/>
      <c r="L75" s="217"/>
      <c r="M75" s="216"/>
    </row>
    <row r="76" spans="1:13" ht="15.6" customHeight="1">
      <c r="A76" s="199"/>
      <c r="B76" s="101" t="s">
        <v>96</v>
      </c>
      <c r="C76" s="127"/>
      <c r="D76" s="127"/>
      <c r="E76" s="132"/>
      <c r="F76" s="127"/>
      <c r="G76" s="9">
        <v>2476241156</v>
      </c>
      <c r="H76" s="7"/>
      <c r="I76" s="136">
        <v>-2286973692</v>
      </c>
      <c r="J76" s="135"/>
      <c r="K76" s="161">
        <v>0</v>
      </c>
      <c r="L76" s="128"/>
      <c r="M76" s="136">
        <v>0</v>
      </c>
    </row>
    <row r="77" spans="1:13" ht="15.6" customHeight="1">
      <c r="B77" s="101" t="s">
        <v>206</v>
      </c>
      <c r="C77" s="127"/>
      <c r="D77" s="127"/>
      <c r="E77" s="132"/>
      <c r="F77" s="127"/>
      <c r="G77" s="126"/>
      <c r="H77" s="126"/>
      <c r="I77" s="126"/>
      <c r="J77" s="126"/>
      <c r="K77" s="10"/>
      <c r="L77" s="10"/>
      <c r="M77" s="10"/>
    </row>
    <row r="78" spans="1:13" ht="15.6" customHeight="1">
      <c r="B78" s="101"/>
      <c r="C78" s="101" t="s">
        <v>95</v>
      </c>
      <c r="D78" s="127"/>
      <c r="E78" s="132"/>
      <c r="F78" s="127"/>
      <c r="G78" s="126">
        <v>0</v>
      </c>
      <c r="H78" s="126"/>
      <c r="I78" s="126">
        <v>0</v>
      </c>
      <c r="J78" s="126"/>
      <c r="K78" s="10">
        <v>0</v>
      </c>
      <c r="L78" s="10"/>
      <c r="M78" s="10">
        <v>0</v>
      </c>
    </row>
    <row r="79" spans="1:13" ht="15.6" customHeight="1">
      <c r="B79" s="201" t="s">
        <v>214</v>
      </c>
      <c r="C79" s="201"/>
      <c r="D79" s="127"/>
      <c r="E79" s="132"/>
      <c r="F79" s="127"/>
      <c r="G79" s="126"/>
      <c r="H79" s="126"/>
      <c r="I79" s="126"/>
      <c r="J79" s="126"/>
      <c r="K79" s="10"/>
      <c r="L79" s="10"/>
      <c r="M79" s="10"/>
    </row>
    <row r="80" spans="1:13" ht="15.6" customHeight="1">
      <c r="B80" s="201"/>
      <c r="C80" s="219" t="s">
        <v>215</v>
      </c>
      <c r="D80" s="127"/>
      <c r="E80" s="132"/>
      <c r="F80" s="127"/>
      <c r="G80" s="220">
        <v>0</v>
      </c>
      <c r="H80" s="126"/>
      <c r="I80" s="220">
        <v>91176600</v>
      </c>
      <c r="J80" s="126"/>
      <c r="K80" s="65">
        <v>0</v>
      </c>
      <c r="L80" s="10"/>
      <c r="M80" s="65">
        <v>0</v>
      </c>
    </row>
    <row r="81" spans="1:13" ht="6" customHeight="1">
      <c r="C81" s="99"/>
      <c r="D81" s="127"/>
      <c r="E81" s="132"/>
      <c r="F81" s="127"/>
      <c r="G81" s="11"/>
      <c r="H81" s="87"/>
      <c r="I81" s="11"/>
      <c r="J81" s="10"/>
      <c r="K81" s="11"/>
      <c r="L81" s="10"/>
      <c r="M81" s="11"/>
    </row>
    <row r="82" spans="1:13" ht="15.6" customHeight="1">
      <c r="A82" s="199" t="s">
        <v>207</v>
      </c>
      <c r="B82" s="199"/>
      <c r="C82" s="199"/>
      <c r="D82" s="127"/>
      <c r="E82" s="132"/>
      <c r="F82" s="127"/>
      <c r="G82" s="11"/>
      <c r="H82" s="87"/>
      <c r="I82" s="11"/>
      <c r="J82" s="10"/>
      <c r="K82" s="11"/>
      <c r="L82" s="10"/>
      <c r="M82" s="11"/>
    </row>
    <row r="83" spans="1:13" ht="15.6" customHeight="1">
      <c r="A83" s="221"/>
      <c r="B83" s="221" t="s">
        <v>208</v>
      </c>
      <c r="C83" s="102"/>
      <c r="D83" s="127"/>
      <c r="E83" s="132"/>
      <c r="F83" s="127"/>
      <c r="G83" s="65">
        <f>SUM(G76:G80)</f>
        <v>2476241156</v>
      </c>
      <c r="H83" s="87"/>
      <c r="I83" s="65">
        <f>SUM(I76:I80)</f>
        <v>-2195797092</v>
      </c>
      <c r="J83" s="10"/>
      <c r="K83" s="65">
        <f>SUM(K76:K80)</f>
        <v>0</v>
      </c>
      <c r="L83" s="10"/>
      <c r="M83" s="65">
        <f>SUM(M76:M80)</f>
        <v>0</v>
      </c>
    </row>
    <row r="84" spans="1:13" ht="15.6" customHeight="1">
      <c r="A84" s="199"/>
      <c r="B84" s="127"/>
      <c r="C84" s="127"/>
      <c r="D84" s="127"/>
      <c r="E84" s="132"/>
      <c r="F84" s="127"/>
      <c r="G84" s="166"/>
      <c r="H84" s="87"/>
      <c r="I84" s="166"/>
      <c r="J84" s="167"/>
      <c r="K84" s="166"/>
      <c r="L84" s="167"/>
      <c r="M84" s="166"/>
    </row>
    <row r="85" spans="1:13" ht="15.6" customHeight="1">
      <c r="A85" s="199" t="s">
        <v>209</v>
      </c>
      <c r="B85" s="168"/>
      <c r="C85" s="127"/>
      <c r="D85" s="127"/>
      <c r="E85" s="132"/>
      <c r="F85" s="127"/>
      <c r="G85" s="166"/>
      <c r="H85" s="87"/>
      <c r="I85" s="166"/>
      <c r="J85" s="167"/>
      <c r="K85" s="166"/>
      <c r="L85" s="167"/>
      <c r="M85" s="166"/>
    </row>
    <row r="86" spans="1:13" ht="15.6" customHeight="1">
      <c r="A86" s="199"/>
      <c r="B86" s="168" t="s">
        <v>208</v>
      </c>
      <c r="C86" s="127"/>
      <c r="D86" s="127"/>
      <c r="E86" s="132"/>
      <c r="F86" s="127"/>
      <c r="G86" s="166"/>
      <c r="H86" s="87"/>
      <c r="I86" s="166"/>
      <c r="J86" s="167"/>
      <c r="K86" s="166"/>
      <c r="L86" s="167"/>
      <c r="M86" s="166"/>
    </row>
    <row r="87" spans="1:13" ht="15.6" customHeight="1">
      <c r="B87" s="101" t="s">
        <v>259</v>
      </c>
      <c r="C87" s="127"/>
      <c r="D87" s="127"/>
      <c r="E87" s="132"/>
      <c r="F87" s="127"/>
      <c r="G87" s="93"/>
      <c r="H87" s="93"/>
      <c r="I87" s="93"/>
      <c r="J87" s="93"/>
      <c r="K87" s="93"/>
      <c r="L87" s="93"/>
      <c r="M87" s="93"/>
    </row>
    <row r="88" spans="1:13" ht="15.6" customHeight="1">
      <c r="B88" s="101"/>
      <c r="C88" s="99" t="s">
        <v>97</v>
      </c>
      <c r="D88" s="127"/>
      <c r="E88" s="132"/>
      <c r="F88" s="127"/>
      <c r="G88" s="9">
        <v>70944655</v>
      </c>
      <c r="H88" s="7"/>
      <c r="I88" s="9">
        <v>472417511</v>
      </c>
      <c r="J88" s="9"/>
      <c r="K88" s="9">
        <v>631917</v>
      </c>
      <c r="L88" s="9"/>
      <c r="M88" s="9">
        <v>-2133910</v>
      </c>
    </row>
    <row r="89" spans="1:13" ht="15.6" customHeight="1">
      <c r="B89" s="101" t="s">
        <v>192</v>
      </c>
      <c r="C89" s="99"/>
      <c r="D89" s="127"/>
      <c r="E89" s="132"/>
      <c r="F89" s="127"/>
      <c r="G89" s="9">
        <v>0</v>
      </c>
      <c r="H89" s="7"/>
      <c r="I89" s="161">
        <v>-1038061</v>
      </c>
      <c r="J89" s="135"/>
      <c r="K89" s="161">
        <v>0</v>
      </c>
      <c r="L89" s="156"/>
      <c r="M89" s="161">
        <v>0</v>
      </c>
    </row>
    <row r="90" spans="1:13" ht="15.6" customHeight="1">
      <c r="B90" s="201" t="s">
        <v>216</v>
      </c>
      <c r="C90" s="201"/>
      <c r="D90" s="127"/>
      <c r="E90" s="132"/>
      <c r="F90" s="127"/>
      <c r="G90" s="11"/>
      <c r="H90" s="87"/>
      <c r="I90" s="11"/>
      <c r="J90" s="10"/>
      <c r="K90" s="11"/>
      <c r="L90" s="10"/>
      <c r="M90" s="11"/>
    </row>
    <row r="91" spans="1:13" ht="15.6" customHeight="1">
      <c r="B91" s="201"/>
      <c r="C91" s="201" t="s">
        <v>95</v>
      </c>
      <c r="D91" s="127"/>
      <c r="E91" s="132"/>
      <c r="F91" s="127"/>
      <c r="G91" s="11">
        <v>-42582413</v>
      </c>
      <c r="H91" s="87"/>
      <c r="I91" s="11">
        <v>-27912346</v>
      </c>
      <c r="J91" s="10"/>
      <c r="K91" s="11">
        <v>-126383</v>
      </c>
      <c r="L91" s="10"/>
      <c r="M91" s="11">
        <v>426782</v>
      </c>
    </row>
    <row r="92" spans="1:13" ht="15.6" customHeight="1">
      <c r="B92" s="222" t="s">
        <v>238</v>
      </c>
      <c r="C92" s="222"/>
      <c r="D92" s="127"/>
      <c r="E92" s="132"/>
      <c r="F92" s="127"/>
      <c r="G92" s="11"/>
      <c r="H92" s="87"/>
      <c r="I92" s="11"/>
      <c r="J92" s="10"/>
      <c r="K92" s="11"/>
      <c r="L92" s="10"/>
      <c r="M92" s="11"/>
    </row>
    <row r="93" spans="1:13" ht="15.6" customHeight="1">
      <c r="B93" s="101"/>
      <c r="C93" s="201" t="s">
        <v>239</v>
      </c>
      <c r="D93" s="127"/>
      <c r="E93" s="132"/>
      <c r="F93" s="127"/>
      <c r="G93" s="65">
        <v>0</v>
      </c>
      <c r="H93" s="10"/>
      <c r="I93" s="157">
        <v>-1993741</v>
      </c>
      <c r="J93" s="135"/>
      <c r="K93" s="157">
        <v>0</v>
      </c>
      <c r="L93" s="156"/>
      <c r="M93" s="157">
        <v>0</v>
      </c>
    </row>
    <row r="94" spans="1:13" ht="6" customHeight="1">
      <c r="A94" s="100"/>
      <c r="B94" s="127"/>
      <c r="C94" s="127"/>
      <c r="D94" s="127"/>
      <c r="E94" s="132"/>
      <c r="F94" s="127"/>
      <c r="G94" s="11"/>
      <c r="H94" s="87"/>
      <c r="I94" s="11"/>
      <c r="J94" s="10"/>
      <c r="K94" s="11"/>
      <c r="L94" s="10"/>
      <c r="M94" s="11"/>
    </row>
    <row r="95" spans="1:13" ht="15.6" customHeight="1">
      <c r="A95" s="199" t="s">
        <v>210</v>
      </c>
      <c r="B95" s="169"/>
      <c r="C95" s="223"/>
      <c r="D95" s="127"/>
      <c r="E95" s="132"/>
      <c r="F95" s="127"/>
      <c r="G95" s="11"/>
      <c r="H95" s="87"/>
      <c r="I95" s="11"/>
      <c r="J95" s="10"/>
      <c r="K95" s="11"/>
      <c r="L95" s="10"/>
      <c r="M95" s="11"/>
    </row>
    <row r="96" spans="1:13" ht="15.6" customHeight="1">
      <c r="A96" s="102"/>
      <c r="B96" s="221" t="s">
        <v>208</v>
      </c>
      <c r="C96" s="221"/>
      <c r="D96" s="221"/>
      <c r="E96" s="132"/>
      <c r="F96" s="127"/>
      <c r="G96" s="65">
        <f>SUM(G88:G93)</f>
        <v>28362242</v>
      </c>
      <c r="H96" s="87"/>
      <c r="I96" s="65">
        <f>SUM(I88:I93)</f>
        <v>441473363</v>
      </c>
      <c r="J96" s="11"/>
      <c r="K96" s="65">
        <f>SUM(K88:K93)</f>
        <v>505534</v>
      </c>
      <c r="L96" s="11"/>
      <c r="M96" s="65">
        <f>SUM(M88:M93)</f>
        <v>-1707128</v>
      </c>
    </row>
    <row r="97" spans="1:13" ht="15.6" customHeight="1">
      <c r="A97" s="170"/>
      <c r="B97" s="224"/>
      <c r="C97" s="224"/>
      <c r="D97" s="127"/>
      <c r="E97" s="132"/>
      <c r="F97" s="127"/>
      <c r="G97" s="166"/>
      <c r="H97" s="87"/>
      <c r="I97" s="166"/>
      <c r="J97" s="11"/>
      <c r="K97" s="11"/>
      <c r="L97" s="11"/>
      <c r="M97" s="11"/>
    </row>
    <row r="98" spans="1:13" ht="15.6" customHeight="1">
      <c r="A98" s="102" t="s">
        <v>98</v>
      </c>
      <c r="B98" s="127"/>
      <c r="C98" s="99"/>
      <c r="D98" s="99"/>
      <c r="E98" s="129"/>
      <c r="F98" s="99"/>
      <c r="G98" s="93"/>
      <c r="H98" s="93"/>
      <c r="I98" s="93"/>
      <c r="J98" s="93"/>
      <c r="K98" s="93"/>
      <c r="L98" s="93"/>
      <c r="M98" s="93"/>
    </row>
    <row r="99" spans="1:13" ht="15.6" customHeight="1">
      <c r="A99" s="199"/>
      <c r="B99" s="127" t="s">
        <v>99</v>
      </c>
      <c r="C99" s="127"/>
      <c r="D99" s="127"/>
      <c r="E99" s="132"/>
      <c r="F99" s="127"/>
      <c r="G99" s="63">
        <f>G96+G83</f>
        <v>2504603398</v>
      </c>
      <c r="H99" s="225"/>
      <c r="I99" s="63">
        <f>I96+I83</f>
        <v>-1754323729</v>
      </c>
      <c r="J99" s="171"/>
      <c r="K99" s="63">
        <f>K96+K83</f>
        <v>505534</v>
      </c>
      <c r="L99" s="171"/>
      <c r="M99" s="63">
        <f>M96+M83</f>
        <v>-1707128</v>
      </c>
    </row>
    <row r="100" spans="1:13" ht="15.6" customHeight="1">
      <c r="A100" s="199"/>
      <c r="B100" s="127"/>
      <c r="C100" s="127"/>
      <c r="D100" s="127"/>
      <c r="E100" s="132"/>
      <c r="F100" s="127"/>
      <c r="G100" s="171"/>
      <c r="H100" s="225"/>
      <c r="I100" s="171"/>
      <c r="J100" s="171"/>
      <c r="K100" s="171"/>
      <c r="L100" s="171"/>
      <c r="M100" s="171"/>
    </row>
    <row r="101" spans="1:13" ht="15.6" customHeight="1">
      <c r="A101" s="102" t="s">
        <v>100</v>
      </c>
      <c r="B101" s="127"/>
      <c r="C101" s="127"/>
      <c r="D101" s="127"/>
      <c r="E101" s="132"/>
      <c r="F101" s="127"/>
      <c r="G101" s="172"/>
      <c r="H101" s="135"/>
      <c r="I101" s="172"/>
      <c r="J101" s="172"/>
      <c r="K101" s="172"/>
      <c r="L101" s="172"/>
      <c r="M101" s="172"/>
    </row>
    <row r="102" spans="1:13" ht="15.6" customHeight="1" thickBot="1">
      <c r="B102" s="127" t="s">
        <v>263</v>
      </c>
      <c r="C102" s="99"/>
      <c r="D102" s="99"/>
      <c r="E102" s="129"/>
      <c r="F102" s="99"/>
      <c r="G102" s="173">
        <f>G99+G50</f>
        <v>7521747141</v>
      </c>
      <c r="H102" s="225"/>
      <c r="I102" s="173">
        <f>I99+I50</f>
        <v>1957986161</v>
      </c>
      <c r="J102" s="171"/>
      <c r="K102" s="173">
        <f>K99+K50</f>
        <v>801756807</v>
      </c>
      <c r="L102" s="171"/>
      <c r="M102" s="173">
        <f>M99+M50</f>
        <v>528304653</v>
      </c>
    </row>
    <row r="103" spans="1:13" ht="15.6" customHeight="1" thickTop="1">
      <c r="A103" s="199"/>
      <c r="B103" s="127"/>
      <c r="C103" s="127"/>
      <c r="D103" s="127"/>
      <c r="E103" s="132"/>
      <c r="F103" s="127"/>
      <c r="G103" s="172"/>
      <c r="H103" s="135"/>
      <c r="I103" s="172"/>
      <c r="J103" s="172"/>
      <c r="K103" s="172"/>
      <c r="L103" s="172"/>
      <c r="M103" s="172"/>
    </row>
    <row r="104" spans="1:13" ht="15.6" customHeight="1">
      <c r="A104" s="102" t="s">
        <v>260</v>
      </c>
      <c r="B104" s="127"/>
      <c r="C104" s="127"/>
      <c r="D104" s="127"/>
      <c r="E104" s="132"/>
      <c r="F104" s="127"/>
      <c r="G104" s="172"/>
      <c r="H104" s="135"/>
      <c r="I104" s="172"/>
      <c r="J104" s="172"/>
      <c r="K104" s="172"/>
      <c r="L104" s="172"/>
      <c r="M104" s="172"/>
    </row>
    <row r="105" spans="1:13" ht="15.6" customHeight="1">
      <c r="A105" s="100"/>
      <c r="B105" s="100" t="s">
        <v>102</v>
      </c>
      <c r="D105" s="127"/>
      <c r="E105" s="132"/>
      <c r="F105" s="127"/>
      <c r="G105" s="158">
        <v>4833006262</v>
      </c>
      <c r="H105" s="160"/>
      <c r="I105" s="161">
        <v>3480396316</v>
      </c>
      <c r="J105" s="135"/>
      <c r="K105" s="161">
        <v>801251273</v>
      </c>
      <c r="L105" s="156"/>
      <c r="M105" s="161">
        <v>530011781</v>
      </c>
    </row>
    <row r="106" spans="1:13" ht="15.6" customHeight="1">
      <c r="A106" s="100"/>
      <c r="B106" s="201" t="s">
        <v>217</v>
      </c>
      <c r="C106" s="201"/>
      <c r="D106" s="201"/>
      <c r="E106" s="132"/>
      <c r="F106" s="127"/>
      <c r="G106" s="158">
        <v>4833006262</v>
      </c>
      <c r="H106" s="160"/>
      <c r="I106" s="174">
        <v>3178604751</v>
      </c>
      <c r="J106" s="135"/>
      <c r="K106" s="174">
        <v>801251273</v>
      </c>
      <c r="L106" s="161"/>
      <c r="M106" s="161">
        <v>530011781</v>
      </c>
    </row>
    <row r="107" spans="1:13" ht="15.6" customHeight="1">
      <c r="A107" s="100"/>
      <c r="B107" s="201" t="s">
        <v>218</v>
      </c>
      <c r="C107" s="201"/>
      <c r="D107" s="201"/>
      <c r="E107" s="132"/>
      <c r="F107" s="127"/>
      <c r="G107" s="158">
        <v>0</v>
      </c>
      <c r="H107" s="160"/>
      <c r="I107" s="161">
        <v>301791565</v>
      </c>
      <c r="J107" s="135"/>
      <c r="K107" s="161">
        <v>0</v>
      </c>
      <c r="L107" s="161"/>
      <c r="M107" s="161">
        <v>0</v>
      </c>
    </row>
    <row r="108" spans="1:13" ht="15.6" customHeight="1">
      <c r="A108" s="100"/>
      <c r="B108" s="101" t="s">
        <v>103</v>
      </c>
      <c r="D108" s="127"/>
      <c r="E108" s="132"/>
      <c r="F108" s="127"/>
      <c r="G108" s="63">
        <v>184137481</v>
      </c>
      <c r="H108" s="225"/>
      <c r="I108" s="157">
        <v>231913574</v>
      </c>
      <c r="J108" s="156"/>
      <c r="K108" s="157">
        <v>0</v>
      </c>
      <c r="L108" s="156"/>
      <c r="M108" s="157">
        <v>0</v>
      </c>
    </row>
    <row r="109" spans="1:13" ht="6" customHeight="1">
      <c r="A109" s="100"/>
      <c r="B109" s="100"/>
      <c r="D109" s="127"/>
      <c r="E109" s="132"/>
      <c r="F109" s="127"/>
      <c r="G109" s="171"/>
      <c r="H109" s="225"/>
      <c r="I109" s="171"/>
      <c r="J109" s="171"/>
      <c r="K109" s="171"/>
      <c r="L109" s="171"/>
      <c r="M109" s="171"/>
    </row>
    <row r="110" spans="1:13" ht="15.6" customHeight="1" thickBot="1">
      <c r="A110" s="199"/>
      <c r="B110" s="127"/>
      <c r="C110" s="127"/>
      <c r="D110" s="127"/>
      <c r="E110" s="132"/>
      <c r="F110" s="127"/>
      <c r="G110" s="173">
        <f>SUM(G106:G108)</f>
        <v>5017143743</v>
      </c>
      <c r="H110" s="225"/>
      <c r="I110" s="173">
        <f>SUM(I106:I108)</f>
        <v>3712309890</v>
      </c>
      <c r="J110" s="171"/>
      <c r="K110" s="173">
        <f>SUM(K106:K108)</f>
        <v>801251273</v>
      </c>
      <c r="L110" s="171"/>
      <c r="M110" s="173">
        <f>SUM(M106:M108)</f>
        <v>530011781</v>
      </c>
    </row>
    <row r="111" spans="1:13" ht="15.6" customHeight="1" thickTop="1">
      <c r="A111" s="199"/>
      <c r="B111" s="127"/>
      <c r="C111" s="127"/>
      <c r="D111" s="127"/>
      <c r="E111" s="132"/>
      <c r="F111" s="127"/>
      <c r="G111" s="175"/>
      <c r="H111" s="225"/>
      <c r="I111" s="175"/>
      <c r="J111" s="171"/>
      <c r="K111" s="175"/>
      <c r="L111" s="171"/>
      <c r="M111" s="175"/>
    </row>
    <row r="112" spans="1:13" ht="15.6" customHeight="1">
      <c r="A112" s="102" t="s">
        <v>264</v>
      </c>
      <c r="B112" s="127"/>
      <c r="C112" s="127"/>
      <c r="D112" s="127"/>
      <c r="E112" s="132"/>
      <c r="F112" s="127"/>
      <c r="G112" s="176"/>
      <c r="H112" s="225"/>
      <c r="I112" s="176"/>
      <c r="J112" s="176"/>
      <c r="K112" s="176"/>
      <c r="L112" s="176"/>
      <c r="M112" s="176"/>
    </row>
    <row r="113" spans="1:23" ht="15.6" customHeight="1">
      <c r="A113" s="102"/>
      <c r="B113" s="102" t="s">
        <v>105</v>
      </c>
      <c r="C113" s="127"/>
      <c r="D113" s="127"/>
      <c r="E113" s="132"/>
      <c r="F113" s="127"/>
      <c r="G113" s="176"/>
      <c r="H113" s="225"/>
      <c r="I113" s="176"/>
      <c r="J113" s="176"/>
      <c r="K113" s="176"/>
      <c r="L113" s="176"/>
      <c r="M113" s="176"/>
    </row>
    <row r="114" spans="1:23" ht="15.6" customHeight="1">
      <c r="A114" s="100"/>
      <c r="B114" s="100" t="s">
        <v>102</v>
      </c>
      <c r="D114" s="127"/>
      <c r="E114" s="132"/>
      <c r="F114" s="127"/>
      <c r="G114" s="158">
        <v>7306688747</v>
      </c>
      <c r="H114" s="160"/>
      <c r="I114" s="161">
        <v>1749248666</v>
      </c>
      <c r="J114" s="135"/>
      <c r="K114" s="161">
        <v>801756807</v>
      </c>
      <c r="L114" s="156"/>
      <c r="M114" s="161">
        <v>528304653</v>
      </c>
    </row>
    <row r="115" spans="1:23" ht="15.6" customHeight="1">
      <c r="A115" s="100"/>
      <c r="B115" s="219" t="s">
        <v>217</v>
      </c>
      <c r="D115" s="127"/>
      <c r="E115" s="132"/>
      <c r="F115" s="127"/>
      <c r="G115" s="158">
        <v>7306688747</v>
      </c>
      <c r="H115" s="160"/>
      <c r="I115" s="133">
        <v>1358274242</v>
      </c>
      <c r="J115" s="133"/>
      <c r="K115" s="133">
        <v>801756807</v>
      </c>
      <c r="L115" s="133"/>
      <c r="M115" s="161">
        <v>528304653</v>
      </c>
    </row>
    <row r="116" spans="1:23" ht="15.6" customHeight="1">
      <c r="A116" s="100"/>
      <c r="B116" s="219" t="s">
        <v>218</v>
      </c>
      <c r="D116" s="127"/>
      <c r="E116" s="132"/>
      <c r="F116" s="127"/>
      <c r="G116" s="158">
        <v>0</v>
      </c>
      <c r="H116" s="160"/>
      <c r="I116" s="156">
        <v>390974424</v>
      </c>
      <c r="J116" s="225"/>
      <c r="K116" s="156">
        <v>0</v>
      </c>
      <c r="L116" s="156"/>
      <c r="M116" s="156">
        <v>0</v>
      </c>
    </row>
    <row r="117" spans="1:23" ht="15.6" customHeight="1">
      <c r="A117" s="100"/>
      <c r="B117" s="101" t="s">
        <v>103</v>
      </c>
      <c r="D117" s="127"/>
      <c r="E117" s="132"/>
      <c r="F117" s="127"/>
      <c r="G117" s="63">
        <v>215058394</v>
      </c>
      <c r="H117" s="225"/>
      <c r="I117" s="157">
        <v>208737495</v>
      </c>
      <c r="J117" s="156"/>
      <c r="K117" s="157">
        <v>0</v>
      </c>
      <c r="L117" s="156"/>
      <c r="M117" s="157">
        <v>0</v>
      </c>
    </row>
    <row r="118" spans="1:23" ht="6" customHeight="1">
      <c r="A118" s="100"/>
      <c r="B118" s="100"/>
      <c r="C118" s="127"/>
      <c r="D118" s="127"/>
      <c r="E118" s="132"/>
      <c r="F118" s="127"/>
      <c r="G118" s="171"/>
      <c r="H118" s="225"/>
      <c r="I118" s="171"/>
      <c r="J118" s="171"/>
      <c r="K118" s="171"/>
      <c r="L118" s="171"/>
      <c r="M118" s="171"/>
    </row>
    <row r="119" spans="1:23" ht="15.6" customHeight="1" thickBot="1">
      <c r="A119" s="199"/>
      <c r="B119" s="127"/>
      <c r="C119" s="127"/>
      <c r="D119" s="127"/>
      <c r="E119" s="132"/>
      <c r="F119" s="127"/>
      <c r="G119" s="173">
        <f>SUM(G115:G117)</f>
        <v>7521747141</v>
      </c>
      <c r="H119" s="225"/>
      <c r="I119" s="173">
        <f>SUM(I115:I117)</f>
        <v>1957986161</v>
      </c>
      <c r="J119" s="171"/>
      <c r="K119" s="173">
        <f>SUM(K115:K117)</f>
        <v>801756807</v>
      </c>
      <c r="L119" s="171"/>
      <c r="M119" s="173">
        <f>SUM(M115:M117)</f>
        <v>528304653</v>
      </c>
    </row>
    <row r="120" spans="1:23" ht="15.6" customHeight="1" thickTop="1">
      <c r="A120" s="100"/>
      <c r="B120" s="127"/>
      <c r="C120" s="127"/>
      <c r="D120" s="127"/>
      <c r="E120" s="132"/>
      <c r="F120" s="127"/>
      <c r="G120" s="177"/>
      <c r="H120" s="226"/>
      <c r="I120" s="177"/>
      <c r="J120" s="177"/>
      <c r="K120" s="177"/>
      <c r="L120" s="177"/>
      <c r="M120" s="177"/>
    </row>
    <row r="121" spans="1:23" s="227" customFormat="1" ht="15.6" customHeight="1">
      <c r="A121" s="200" t="s">
        <v>261</v>
      </c>
      <c r="E121" s="228"/>
      <c r="F121" s="229"/>
      <c r="G121" s="230"/>
      <c r="H121" s="230"/>
      <c r="I121" s="230"/>
      <c r="J121" s="230"/>
      <c r="K121" s="230"/>
      <c r="L121" s="230"/>
      <c r="M121" s="230"/>
      <c r="Q121" s="342"/>
      <c r="R121" s="342"/>
      <c r="S121" s="342"/>
      <c r="T121" s="342"/>
      <c r="U121" s="342"/>
      <c r="V121" s="342"/>
      <c r="W121" s="342"/>
    </row>
    <row r="122" spans="1:23" s="201" customFormat="1" ht="15.6" customHeight="1">
      <c r="A122" s="200"/>
      <c r="B122" s="219" t="s">
        <v>217</v>
      </c>
      <c r="E122" s="202"/>
      <c r="F122" s="203"/>
      <c r="G122" s="178">
        <v>0.8</v>
      </c>
      <c r="H122" s="179"/>
      <c r="I122" s="180">
        <v>0.53</v>
      </c>
      <c r="J122" s="204"/>
      <c r="K122" s="231">
        <v>0.13</v>
      </c>
      <c r="L122" s="231"/>
      <c r="M122" s="231">
        <v>0.09</v>
      </c>
      <c r="Q122" s="272"/>
      <c r="R122" s="272"/>
      <c r="S122" s="272"/>
      <c r="T122" s="272"/>
      <c r="U122" s="272"/>
      <c r="V122" s="272"/>
      <c r="W122" s="272"/>
    </row>
    <row r="123" spans="1:23" s="201" customFormat="1" ht="15.6" customHeight="1">
      <c r="A123" s="200"/>
      <c r="B123" s="219" t="s">
        <v>218</v>
      </c>
      <c r="E123" s="202"/>
      <c r="F123" s="203"/>
      <c r="G123" s="205">
        <v>0</v>
      </c>
      <c r="H123" s="179"/>
      <c r="I123" s="275">
        <v>0.05</v>
      </c>
      <c r="J123" s="204"/>
      <c r="K123" s="205">
        <v>0</v>
      </c>
      <c r="L123" s="204"/>
      <c r="M123" s="205">
        <v>0</v>
      </c>
      <c r="Q123" s="272"/>
      <c r="R123" s="272"/>
      <c r="S123" s="272"/>
      <c r="T123" s="272"/>
      <c r="U123" s="272"/>
      <c r="V123" s="272"/>
      <c r="W123" s="272"/>
    </row>
    <row r="124" spans="1:23" s="227" customFormat="1" ht="6" customHeight="1">
      <c r="A124" s="232"/>
      <c r="B124" s="233"/>
      <c r="E124" s="228"/>
      <c r="F124" s="229"/>
      <c r="G124" s="181"/>
      <c r="H124" s="182"/>
      <c r="I124" s="181"/>
      <c r="J124" s="230"/>
      <c r="K124" s="230"/>
      <c r="L124" s="230"/>
      <c r="M124" s="230"/>
      <c r="Q124" s="342"/>
      <c r="R124" s="342"/>
      <c r="S124" s="342"/>
      <c r="T124" s="342"/>
      <c r="U124" s="342"/>
      <c r="V124" s="342"/>
      <c r="W124" s="342"/>
    </row>
    <row r="125" spans="1:23" ht="15.6" customHeight="1" thickBot="1">
      <c r="A125" s="102" t="s">
        <v>262</v>
      </c>
      <c r="B125" s="127"/>
      <c r="C125" s="127"/>
      <c r="D125" s="127"/>
      <c r="E125" s="132"/>
      <c r="F125" s="127"/>
      <c r="G125" s="183">
        <v>0.8</v>
      </c>
      <c r="H125" s="226"/>
      <c r="I125" s="183">
        <v>0.58000000000000007</v>
      </c>
      <c r="J125" s="270"/>
      <c r="K125" s="183">
        <v>0.13</v>
      </c>
      <c r="L125" s="270"/>
      <c r="M125" s="183">
        <v>0.09</v>
      </c>
    </row>
    <row r="126" spans="1:23" ht="15.6" customHeight="1" thickTop="1">
      <c r="A126" s="102"/>
      <c r="B126" s="127"/>
      <c r="C126" s="127"/>
      <c r="D126" s="127"/>
      <c r="E126" s="132"/>
      <c r="F126" s="127"/>
      <c r="G126" s="185"/>
      <c r="H126" s="226"/>
      <c r="I126" s="186"/>
      <c r="J126" s="226"/>
      <c r="K126" s="186"/>
      <c r="L126" s="180"/>
      <c r="M126" s="186"/>
    </row>
    <row r="127" spans="1:23" ht="18" customHeight="1">
      <c r="A127" s="102"/>
      <c r="B127" s="127"/>
      <c r="C127" s="127"/>
      <c r="D127" s="127"/>
      <c r="E127" s="132"/>
      <c r="F127" s="127"/>
      <c r="G127" s="185"/>
      <c r="H127" s="226"/>
      <c r="I127" s="186"/>
      <c r="J127" s="226"/>
      <c r="K127" s="186"/>
      <c r="L127" s="180"/>
      <c r="M127" s="186"/>
    </row>
    <row r="128" spans="1:23" ht="21.95" customHeight="1">
      <c r="A128" s="234" t="str">
        <f>A61</f>
        <v>The accompanying condensed notes to the interim financial information are an integral part of this interim financial information.</v>
      </c>
      <c r="B128" s="235"/>
      <c r="C128" s="235"/>
      <c r="D128" s="236"/>
      <c r="E128" s="235"/>
      <c r="F128" s="235"/>
      <c r="G128" s="237"/>
      <c r="H128" s="237"/>
      <c r="I128" s="237"/>
      <c r="J128" s="237"/>
      <c r="K128" s="237"/>
      <c r="L128" s="237"/>
      <c r="M128" s="237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61" max="16383" man="1"/>
  </rowBreaks>
  <ignoredErrors>
    <ignoredError sqref="G119:M119 G110:M11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BI57"/>
  <sheetViews>
    <sheetView zoomScale="85" zoomScaleNormal="85" zoomScaleSheetLayoutView="228" workbookViewId="0">
      <selection activeCell="AO37" sqref="AO37"/>
    </sheetView>
  </sheetViews>
  <sheetFormatPr defaultColWidth="9.42578125" defaultRowHeight="16.350000000000001" customHeight="1"/>
  <cols>
    <col min="1" max="1" width="27" style="15" customWidth="1"/>
    <col min="2" max="2" width="8" style="99" customWidth="1"/>
    <col min="3" max="3" width="5.42578125" style="99" customWidth="1"/>
    <col min="4" max="4" width="0.85546875" style="99" customWidth="1"/>
    <col min="5" max="5" width="12.28515625" style="20" bestFit="1" customWidth="1"/>
    <col min="6" max="6" width="0.85546875" style="15" customWidth="1"/>
    <col min="7" max="7" width="13" style="20" customWidth="1"/>
    <col min="8" max="8" width="0.85546875" style="15" customWidth="1"/>
    <col min="9" max="9" width="12.85546875" style="20" customWidth="1"/>
    <col min="10" max="10" width="0.85546875" style="20" customWidth="1"/>
    <col min="11" max="11" width="13.42578125" style="20" customWidth="1"/>
    <col min="12" max="12" width="0.85546875" style="15" customWidth="1"/>
    <col min="13" max="13" width="12.140625" style="20" customWidth="1"/>
    <col min="14" max="14" width="0.85546875" style="15" customWidth="1"/>
    <col min="15" max="15" width="15" style="20" customWidth="1"/>
    <col min="16" max="16" width="0.85546875" style="15" customWidth="1"/>
    <col min="17" max="17" width="14.5703125" style="15" bestFit="1" customWidth="1"/>
    <col min="18" max="18" width="0.85546875" style="15" customWidth="1"/>
    <col min="19" max="19" width="13.5703125" style="20" bestFit="1" customWidth="1"/>
    <col min="20" max="20" width="0.85546875" style="15" customWidth="1"/>
    <col min="21" max="21" width="16.140625" style="20" customWidth="1"/>
    <col min="22" max="22" width="0.85546875" style="15" customWidth="1"/>
    <col min="23" max="23" width="16.7109375" style="20" customWidth="1"/>
    <col min="24" max="24" width="0.85546875" style="15" customWidth="1"/>
    <col min="25" max="25" width="13.5703125" style="20" bestFit="1" customWidth="1"/>
    <col min="26" max="26" width="0.85546875" style="15" customWidth="1"/>
    <col min="27" max="27" width="13.42578125" style="20" bestFit="1" customWidth="1"/>
    <col min="28" max="28" width="0.85546875" style="15" customWidth="1"/>
    <col min="29" max="29" width="13.7109375" style="20" customWidth="1"/>
    <col min="30" max="30" width="0.85546875" style="15" customWidth="1"/>
    <col min="31" max="31" width="13.5703125" style="20" customWidth="1"/>
    <col min="32" max="34" width="9.42578125" style="15"/>
    <col min="35" max="35" width="16.140625" style="343" bestFit="1" customWidth="1"/>
    <col min="36" max="36" width="9.42578125" style="343"/>
    <col min="37" max="37" width="17" style="343" bestFit="1" customWidth="1"/>
    <col min="38" max="38" width="9.42578125" style="343"/>
    <col min="39" max="39" width="14.5703125" style="343" bestFit="1" customWidth="1"/>
    <col min="40" max="40" width="9.42578125" style="343"/>
    <col min="41" max="41" width="17" style="343" bestFit="1" customWidth="1"/>
    <col min="42" max="42" width="9.42578125" style="343"/>
    <col min="43" max="43" width="15" style="343" bestFit="1" customWidth="1"/>
    <col min="44" max="44" width="9.42578125" style="343"/>
    <col min="45" max="45" width="17.5703125" style="343" bestFit="1" customWidth="1"/>
    <col min="46" max="46" width="9.42578125" style="343"/>
    <col min="47" max="47" width="17.7109375" style="343" bestFit="1" customWidth="1"/>
    <col min="48" max="48" width="9.42578125" style="343"/>
    <col min="49" max="49" width="17" style="343" bestFit="1" customWidth="1"/>
    <col min="50" max="50" width="9.42578125" style="343"/>
    <col min="51" max="51" width="16.140625" style="343" bestFit="1" customWidth="1"/>
    <col min="52" max="52" width="9.42578125" style="343"/>
    <col min="53" max="53" width="15.42578125" style="343" bestFit="1" customWidth="1"/>
    <col min="54" max="54" width="9.42578125" style="343"/>
    <col min="55" max="55" width="17" style="343" bestFit="1" customWidth="1"/>
    <col min="56" max="56" width="9.42578125" style="343"/>
    <col min="57" max="57" width="17.5703125" style="343" bestFit="1" customWidth="1"/>
    <col min="58" max="58" width="9.42578125" style="343"/>
    <col min="59" max="59" width="16.42578125" style="343" bestFit="1" customWidth="1"/>
    <col min="60" max="60" width="9.42578125" style="343"/>
    <col min="61" max="61" width="17.5703125" style="343" bestFit="1" customWidth="1"/>
    <col min="62" max="16384" width="9.42578125" style="15"/>
  </cols>
  <sheetData>
    <row r="1" spans="1:61" ht="16.5" customHeight="1">
      <c r="A1" s="127" t="str">
        <f>'Eng 5-6'!A61</f>
        <v>Central Retail Corporation Public Company Limited</v>
      </c>
      <c r="E1" s="104"/>
      <c r="F1" s="127"/>
      <c r="G1" s="104"/>
      <c r="H1" s="127"/>
      <c r="I1" s="13"/>
      <c r="J1" s="13"/>
      <c r="K1" s="13"/>
      <c r="L1" s="127"/>
      <c r="M1" s="104"/>
      <c r="N1" s="127"/>
      <c r="O1" s="104"/>
      <c r="P1" s="14"/>
      <c r="Q1" s="14"/>
      <c r="R1" s="14"/>
      <c r="S1" s="13"/>
      <c r="T1" s="14"/>
      <c r="U1" s="13"/>
      <c r="V1" s="14"/>
      <c r="W1" s="13"/>
      <c r="X1" s="14"/>
      <c r="Y1" s="13"/>
      <c r="Z1" s="14"/>
      <c r="AA1" s="13"/>
      <c r="AB1" s="14"/>
      <c r="AC1" s="13"/>
      <c r="AD1" s="14"/>
      <c r="AE1" s="128" t="s">
        <v>5</v>
      </c>
    </row>
    <row r="2" spans="1:61" ht="16.5" customHeight="1">
      <c r="A2" s="127" t="s">
        <v>106</v>
      </c>
      <c r="E2" s="13"/>
      <c r="F2" s="14"/>
      <c r="G2" s="13"/>
      <c r="H2" s="14"/>
      <c r="I2" s="13"/>
      <c r="J2" s="13"/>
      <c r="K2" s="13"/>
      <c r="L2" s="14"/>
      <c r="M2" s="13"/>
      <c r="N2" s="14"/>
      <c r="O2" s="13"/>
      <c r="P2" s="14"/>
      <c r="Q2" s="14"/>
      <c r="R2" s="14"/>
      <c r="S2" s="13"/>
      <c r="T2" s="14"/>
      <c r="U2" s="13"/>
      <c r="V2" s="14"/>
      <c r="W2" s="13"/>
      <c r="X2" s="14"/>
      <c r="Y2" s="13"/>
      <c r="Z2" s="14"/>
      <c r="AA2" s="13"/>
      <c r="AB2" s="14"/>
      <c r="AC2" s="13"/>
      <c r="AD2" s="14"/>
      <c r="AE2" s="13"/>
    </row>
    <row r="3" spans="1:61" ht="16.5" customHeight="1">
      <c r="A3" s="138" t="str">
        <f>'Eng 7-8'!A3</f>
        <v>For the six-month period ended 30 June 2026</v>
      </c>
      <c r="B3" s="139"/>
      <c r="C3" s="139"/>
      <c r="D3" s="139"/>
      <c r="E3" s="16"/>
      <c r="F3" s="17"/>
      <c r="G3" s="16"/>
      <c r="H3" s="17"/>
      <c r="I3" s="16"/>
      <c r="J3" s="16"/>
      <c r="K3" s="16"/>
      <c r="L3" s="17"/>
      <c r="M3" s="16"/>
      <c r="N3" s="17"/>
      <c r="O3" s="16"/>
      <c r="P3" s="17"/>
      <c r="Q3" s="17"/>
      <c r="R3" s="17"/>
      <c r="S3" s="16"/>
      <c r="T3" s="17"/>
      <c r="U3" s="16"/>
      <c r="V3" s="17"/>
      <c r="W3" s="16"/>
      <c r="X3" s="17"/>
      <c r="Y3" s="16"/>
      <c r="Z3" s="17"/>
      <c r="AA3" s="16"/>
      <c r="AB3" s="17"/>
      <c r="AC3" s="16"/>
      <c r="AD3" s="17"/>
      <c r="AE3" s="16"/>
    </row>
    <row r="4" spans="1:61" ht="16.5" customHeight="1">
      <c r="A4" s="127"/>
      <c r="E4" s="18"/>
      <c r="F4" s="19"/>
      <c r="G4" s="18"/>
      <c r="H4" s="19"/>
      <c r="I4" s="18"/>
      <c r="J4" s="18"/>
      <c r="K4" s="18"/>
      <c r="L4" s="19"/>
      <c r="M4" s="18"/>
      <c r="N4" s="19"/>
      <c r="O4" s="18"/>
      <c r="P4" s="19"/>
      <c r="Q4" s="19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18"/>
      <c r="AD4" s="19"/>
      <c r="AE4" s="18"/>
    </row>
    <row r="5" spans="1:61" ht="16.5" customHeight="1">
      <c r="A5" s="127"/>
      <c r="E5" s="18"/>
      <c r="F5" s="19"/>
      <c r="G5" s="18"/>
      <c r="H5" s="19"/>
      <c r="I5" s="18"/>
      <c r="J5" s="18"/>
      <c r="K5" s="18"/>
      <c r="L5" s="19"/>
      <c r="M5" s="18"/>
      <c r="N5" s="19"/>
      <c r="O5" s="18"/>
      <c r="P5" s="19"/>
      <c r="Q5" s="19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18"/>
      <c r="AD5" s="19"/>
      <c r="AE5" s="18"/>
    </row>
    <row r="6" spans="1:61" s="27" customFormat="1" ht="16.5" customHeight="1">
      <c r="B6" s="140"/>
      <c r="C6" s="140"/>
      <c r="D6" s="140"/>
      <c r="E6" s="334" t="s">
        <v>107</v>
      </c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I6" s="344"/>
      <c r="AJ6" s="344"/>
      <c r="AK6" s="344"/>
      <c r="AL6" s="344"/>
      <c r="AM6" s="344"/>
      <c r="AN6" s="344"/>
      <c r="AO6" s="344"/>
      <c r="AP6" s="344"/>
      <c r="AQ6" s="344"/>
      <c r="AR6" s="344"/>
      <c r="AS6" s="344"/>
      <c r="AT6" s="344"/>
      <c r="AU6" s="344"/>
      <c r="AV6" s="344"/>
      <c r="AW6" s="344"/>
      <c r="AX6" s="344"/>
      <c r="AY6" s="344"/>
      <c r="AZ6" s="344"/>
      <c r="BA6" s="344"/>
      <c r="BB6" s="344"/>
      <c r="BC6" s="344"/>
      <c r="BD6" s="344"/>
      <c r="BE6" s="344"/>
      <c r="BF6" s="344"/>
      <c r="BG6" s="344"/>
      <c r="BH6" s="344"/>
      <c r="BI6" s="344"/>
    </row>
    <row r="7" spans="1:61" s="27" customFormat="1" ht="16.5" customHeight="1">
      <c r="B7" s="140"/>
      <c r="C7" s="140"/>
      <c r="D7" s="140"/>
      <c r="E7" s="335" t="s">
        <v>108</v>
      </c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28"/>
      <c r="AC7" s="29"/>
      <c r="AD7" s="28"/>
      <c r="AE7" s="29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</row>
    <row r="8" spans="1:61" s="27" customFormat="1" ht="16.5" customHeight="1">
      <c r="B8" s="140"/>
      <c r="C8" s="140"/>
      <c r="D8" s="140"/>
      <c r="E8" s="30"/>
      <c r="F8" s="31"/>
      <c r="G8" s="30"/>
      <c r="H8" s="31"/>
      <c r="I8" s="32"/>
      <c r="J8" s="32"/>
      <c r="K8" s="32"/>
      <c r="L8" s="31"/>
      <c r="M8" s="30"/>
      <c r="N8" s="31"/>
      <c r="O8" s="30"/>
      <c r="P8" s="31"/>
      <c r="Q8" s="31"/>
      <c r="R8" s="31"/>
      <c r="S8" s="335" t="s">
        <v>71</v>
      </c>
      <c r="T8" s="335"/>
      <c r="U8" s="335"/>
      <c r="V8" s="335"/>
      <c r="W8" s="335"/>
      <c r="X8" s="335"/>
      <c r="Y8" s="335"/>
      <c r="Z8" s="33"/>
      <c r="AA8" s="30"/>
      <c r="AB8" s="31"/>
      <c r="AC8" s="30"/>
      <c r="AD8" s="31"/>
      <c r="AE8" s="30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</row>
    <row r="9" spans="1:61" s="27" customFormat="1" ht="16.5" customHeight="1">
      <c r="B9" s="140"/>
      <c r="C9" s="140"/>
      <c r="D9" s="140"/>
      <c r="E9" s="30"/>
      <c r="F9" s="31"/>
      <c r="G9" s="30"/>
      <c r="H9" s="31"/>
      <c r="I9" s="32"/>
      <c r="J9" s="32"/>
      <c r="K9" s="141"/>
      <c r="L9" s="31"/>
      <c r="M9" s="30"/>
      <c r="N9" s="31"/>
      <c r="O9" s="30"/>
      <c r="P9" s="31"/>
      <c r="Q9" s="34" t="s">
        <v>109</v>
      </c>
      <c r="R9" s="31"/>
      <c r="S9" s="34"/>
      <c r="T9" s="34"/>
      <c r="U9" s="34"/>
      <c r="V9" s="34"/>
      <c r="W9" s="34"/>
      <c r="X9" s="34"/>
      <c r="Y9" s="34"/>
      <c r="Z9" s="35"/>
      <c r="AA9" s="30"/>
      <c r="AB9" s="31"/>
      <c r="AC9" s="30"/>
      <c r="AD9" s="31"/>
      <c r="AE9" s="30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  <c r="AW9" s="344"/>
      <c r="AX9" s="344"/>
      <c r="AY9" s="344"/>
      <c r="AZ9" s="344"/>
      <c r="BA9" s="344"/>
      <c r="BB9" s="344"/>
      <c r="BC9" s="344"/>
      <c r="BD9" s="344"/>
      <c r="BE9" s="344"/>
      <c r="BF9" s="344"/>
      <c r="BG9" s="344"/>
      <c r="BH9" s="344"/>
      <c r="BI9" s="344"/>
    </row>
    <row r="10" spans="1:61" s="27" customFormat="1" ht="16.5" customHeight="1">
      <c r="B10" s="140"/>
      <c r="C10" s="140"/>
      <c r="D10" s="140"/>
      <c r="E10" s="30"/>
      <c r="F10" s="31"/>
      <c r="G10" s="30"/>
      <c r="H10" s="31"/>
      <c r="I10" s="30"/>
      <c r="J10" s="30"/>
      <c r="L10" s="31"/>
      <c r="M10" s="336" t="s">
        <v>110</v>
      </c>
      <c r="N10" s="336"/>
      <c r="O10" s="336"/>
      <c r="P10" s="31"/>
      <c r="Q10" s="34" t="s">
        <v>111</v>
      </c>
      <c r="R10" s="31"/>
      <c r="S10" s="337" t="s">
        <v>94</v>
      </c>
      <c r="T10" s="337"/>
      <c r="U10" s="337"/>
      <c r="V10" s="337"/>
      <c r="W10" s="337"/>
      <c r="X10" s="34"/>
      <c r="Y10" s="34"/>
      <c r="Z10" s="35"/>
      <c r="AA10" s="30"/>
      <c r="AB10" s="31"/>
      <c r="AC10" s="30"/>
      <c r="AD10" s="31"/>
      <c r="AE10" s="30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344"/>
      <c r="BB10" s="344"/>
      <c r="BC10" s="344"/>
      <c r="BD10" s="344"/>
      <c r="BE10" s="344"/>
      <c r="BF10" s="344"/>
      <c r="BG10" s="344"/>
      <c r="BH10" s="344"/>
      <c r="BI10" s="344"/>
    </row>
    <row r="11" spans="1:61" s="27" customFormat="1" ht="16.5" customHeight="1">
      <c r="A11" s="36"/>
      <c r="B11" s="140"/>
      <c r="C11" s="140"/>
      <c r="D11" s="140"/>
      <c r="E11" s="30"/>
      <c r="F11" s="31"/>
      <c r="G11" s="30"/>
      <c r="H11" s="31"/>
      <c r="K11" s="141" t="s">
        <v>112</v>
      </c>
      <c r="L11" s="31"/>
      <c r="P11" s="31"/>
      <c r="Q11" s="34" t="s">
        <v>113</v>
      </c>
      <c r="R11" s="31"/>
      <c r="S11" s="142"/>
      <c r="T11" s="34"/>
      <c r="U11" s="142"/>
      <c r="V11" s="34"/>
      <c r="W11" s="143"/>
      <c r="X11" s="34"/>
      <c r="Y11" s="34"/>
      <c r="Z11" s="31"/>
      <c r="AA11" s="37"/>
      <c r="AB11" s="31"/>
      <c r="AC11" s="30"/>
      <c r="AD11" s="31"/>
      <c r="AE11" s="32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4"/>
      <c r="BA11" s="344"/>
      <c r="BB11" s="344"/>
      <c r="BC11" s="344"/>
      <c r="BD11" s="344"/>
      <c r="BE11" s="344"/>
      <c r="BF11" s="344"/>
      <c r="BG11" s="344"/>
      <c r="BH11" s="344"/>
      <c r="BI11" s="344"/>
    </row>
    <row r="12" spans="1:61" s="27" customFormat="1" ht="16.5" customHeight="1">
      <c r="A12" s="36"/>
      <c r="B12" s="140"/>
      <c r="C12" s="140"/>
      <c r="D12" s="140"/>
      <c r="E12" s="34" t="s">
        <v>114</v>
      </c>
      <c r="F12" s="34"/>
      <c r="G12" s="144"/>
      <c r="H12" s="34"/>
      <c r="I12" s="34"/>
      <c r="J12" s="37"/>
      <c r="K12" s="141" t="s">
        <v>115</v>
      </c>
      <c r="L12" s="31"/>
      <c r="M12" s="37" t="s">
        <v>241</v>
      </c>
      <c r="N12" s="31"/>
      <c r="O12" s="37"/>
      <c r="P12" s="31"/>
      <c r="Q12" s="34" t="s">
        <v>116</v>
      </c>
      <c r="R12" s="31"/>
      <c r="S12" s="34" t="s">
        <v>117</v>
      </c>
      <c r="T12" s="34"/>
      <c r="U12" s="34" t="s">
        <v>118</v>
      </c>
      <c r="V12" s="34"/>
      <c r="W12" s="34"/>
      <c r="X12" s="34"/>
      <c r="Y12" s="34" t="s">
        <v>119</v>
      </c>
      <c r="Z12" s="31"/>
      <c r="AA12" s="37"/>
      <c r="AB12" s="31"/>
      <c r="AC12" s="37"/>
      <c r="AD12" s="31"/>
      <c r="AE12" s="37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4"/>
      <c r="BA12" s="344"/>
      <c r="BB12" s="344"/>
      <c r="BC12" s="344"/>
      <c r="BD12" s="344"/>
      <c r="BE12" s="344"/>
      <c r="BF12" s="344"/>
      <c r="BG12" s="344"/>
      <c r="BH12" s="344"/>
      <c r="BI12" s="344"/>
    </row>
    <row r="13" spans="1:61" s="27" customFormat="1" ht="16.5" customHeight="1">
      <c r="A13" s="36"/>
      <c r="B13" s="140"/>
      <c r="C13" s="140"/>
      <c r="D13" s="140"/>
      <c r="E13" s="144" t="s">
        <v>120</v>
      </c>
      <c r="F13" s="34"/>
      <c r="G13" s="144" t="s">
        <v>121</v>
      </c>
      <c r="H13" s="34"/>
      <c r="I13" s="34" t="s">
        <v>121</v>
      </c>
      <c r="J13" s="37"/>
      <c r="K13" s="37" t="s">
        <v>122</v>
      </c>
      <c r="L13" s="31"/>
      <c r="M13" s="38" t="s">
        <v>242</v>
      </c>
      <c r="N13" s="31"/>
      <c r="O13" s="37"/>
      <c r="P13" s="31"/>
      <c r="Q13" s="34" t="s">
        <v>123</v>
      </c>
      <c r="R13" s="31"/>
      <c r="S13" s="143" t="s">
        <v>124</v>
      </c>
      <c r="T13" s="34"/>
      <c r="U13" s="143" t="s">
        <v>125</v>
      </c>
      <c r="V13" s="34"/>
      <c r="W13" s="34" t="s">
        <v>126</v>
      </c>
      <c r="X13" s="34"/>
      <c r="Y13" s="34" t="s">
        <v>127</v>
      </c>
      <c r="Z13" s="31"/>
      <c r="AA13" s="34" t="s">
        <v>128</v>
      </c>
      <c r="AB13" s="34"/>
      <c r="AC13" s="34" t="s">
        <v>129</v>
      </c>
      <c r="AD13" s="34"/>
      <c r="AE13" s="34" t="s">
        <v>130</v>
      </c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4"/>
      <c r="BA13" s="344"/>
      <c r="BB13" s="344"/>
      <c r="BC13" s="344"/>
      <c r="BD13" s="344"/>
      <c r="BE13" s="344"/>
      <c r="BF13" s="344"/>
      <c r="BG13" s="344"/>
      <c r="BH13" s="344"/>
      <c r="BI13" s="344"/>
    </row>
    <row r="14" spans="1:61" s="27" customFormat="1" ht="16.5" customHeight="1">
      <c r="A14" s="36"/>
      <c r="B14" s="39"/>
      <c r="C14" s="39"/>
      <c r="D14" s="145"/>
      <c r="E14" s="143" t="s">
        <v>131</v>
      </c>
      <c r="F14" s="34"/>
      <c r="G14" s="144" t="s">
        <v>132</v>
      </c>
      <c r="H14" s="34"/>
      <c r="I14" s="34" t="s">
        <v>133</v>
      </c>
      <c r="J14" s="37"/>
      <c r="K14" s="37" t="s">
        <v>134</v>
      </c>
      <c r="L14" s="31"/>
      <c r="M14" s="144" t="s">
        <v>135</v>
      </c>
      <c r="N14" s="34"/>
      <c r="O14" s="34" t="s">
        <v>136</v>
      </c>
      <c r="P14" s="31"/>
      <c r="Q14" s="34" t="s">
        <v>137</v>
      </c>
      <c r="R14" s="31"/>
      <c r="S14" s="34" t="s">
        <v>138</v>
      </c>
      <c r="T14" s="34"/>
      <c r="U14" s="34" t="s">
        <v>139</v>
      </c>
      <c r="V14" s="34"/>
      <c r="W14" s="143" t="s">
        <v>140</v>
      </c>
      <c r="X14" s="34"/>
      <c r="Y14" s="34" t="s">
        <v>141</v>
      </c>
      <c r="Z14" s="31"/>
      <c r="AA14" s="34" t="s">
        <v>72</v>
      </c>
      <c r="AB14" s="34"/>
      <c r="AC14" s="34" t="s">
        <v>137</v>
      </c>
      <c r="AD14" s="34"/>
      <c r="AE14" s="34" t="s">
        <v>142</v>
      </c>
      <c r="AI14" s="344"/>
      <c r="AJ14" s="344"/>
      <c r="AK14" s="344"/>
      <c r="AL14" s="344"/>
      <c r="AM14" s="344"/>
      <c r="AN14" s="344"/>
      <c r="AO14" s="344"/>
      <c r="AP14" s="344"/>
      <c r="AQ14" s="344"/>
      <c r="AR14" s="344"/>
      <c r="AS14" s="344"/>
      <c r="AT14" s="344"/>
      <c r="AU14" s="344"/>
      <c r="AV14" s="344"/>
      <c r="AW14" s="344"/>
      <c r="AX14" s="344"/>
      <c r="AY14" s="344"/>
      <c r="AZ14" s="344"/>
      <c r="BA14" s="344"/>
      <c r="BB14" s="344"/>
      <c r="BC14" s="344"/>
      <c r="BD14" s="344"/>
      <c r="BE14" s="344"/>
      <c r="BF14" s="344"/>
      <c r="BG14" s="344"/>
      <c r="BH14" s="344"/>
      <c r="BI14" s="344"/>
    </row>
    <row r="15" spans="1:61" s="27" customFormat="1" ht="16.5" customHeight="1">
      <c r="A15" s="36"/>
      <c r="B15" s="35"/>
      <c r="C15" s="276" t="s">
        <v>288</v>
      </c>
      <c r="D15" s="140"/>
      <c r="E15" s="146" t="s">
        <v>9</v>
      </c>
      <c r="F15" s="40"/>
      <c r="G15" s="146" t="s">
        <v>9</v>
      </c>
      <c r="H15" s="34"/>
      <c r="I15" s="146" t="s">
        <v>9</v>
      </c>
      <c r="J15" s="147"/>
      <c r="K15" s="146" t="s">
        <v>9</v>
      </c>
      <c r="L15" s="31"/>
      <c r="M15" s="146" t="s">
        <v>9</v>
      </c>
      <c r="N15" s="40"/>
      <c r="O15" s="146" t="s">
        <v>9</v>
      </c>
      <c r="P15" s="31"/>
      <c r="Q15" s="146" t="s">
        <v>9</v>
      </c>
      <c r="R15" s="31"/>
      <c r="S15" s="146" t="s">
        <v>9</v>
      </c>
      <c r="T15" s="34"/>
      <c r="U15" s="146" t="s">
        <v>9</v>
      </c>
      <c r="V15" s="34"/>
      <c r="W15" s="146" t="s">
        <v>9</v>
      </c>
      <c r="X15" s="34"/>
      <c r="Y15" s="146" t="s">
        <v>9</v>
      </c>
      <c r="Z15" s="31"/>
      <c r="AA15" s="146" t="s">
        <v>9</v>
      </c>
      <c r="AB15" s="34"/>
      <c r="AC15" s="146" t="s">
        <v>9</v>
      </c>
      <c r="AD15" s="34"/>
      <c r="AE15" s="146" t="s">
        <v>9</v>
      </c>
      <c r="AI15" s="344"/>
      <c r="AJ15" s="344"/>
      <c r="AK15" s="344"/>
      <c r="AL15" s="344"/>
      <c r="AM15" s="344"/>
      <c r="AN15" s="344"/>
      <c r="AO15" s="344"/>
      <c r="AP15" s="344"/>
      <c r="AQ15" s="344"/>
      <c r="AR15" s="344"/>
      <c r="AS15" s="344"/>
      <c r="AT15" s="344"/>
      <c r="AU15" s="344"/>
      <c r="AV15" s="344"/>
      <c r="AW15" s="344"/>
      <c r="AX15" s="344"/>
      <c r="AY15" s="344"/>
      <c r="AZ15" s="344"/>
      <c r="BA15" s="344"/>
      <c r="BB15" s="344"/>
      <c r="BC15" s="344"/>
      <c r="BD15" s="344"/>
      <c r="BE15" s="344"/>
      <c r="BF15" s="344"/>
      <c r="BG15" s="344"/>
      <c r="BH15" s="344"/>
      <c r="BI15" s="344"/>
    </row>
    <row r="16" spans="1:61" s="44" customFormat="1" ht="16.5" customHeight="1">
      <c r="A16" s="41"/>
      <c r="B16" s="140"/>
      <c r="C16" s="140"/>
      <c r="D16" s="140"/>
      <c r="E16" s="148"/>
      <c r="F16" s="149"/>
      <c r="G16" s="148"/>
      <c r="H16" s="42"/>
      <c r="I16" s="148"/>
      <c r="J16" s="148"/>
      <c r="K16" s="148"/>
      <c r="L16" s="42"/>
      <c r="M16" s="148"/>
      <c r="N16" s="42"/>
      <c r="O16" s="148"/>
      <c r="P16" s="42"/>
      <c r="Q16" s="42"/>
      <c r="R16" s="42"/>
      <c r="S16" s="148"/>
      <c r="T16" s="42"/>
      <c r="U16" s="148"/>
      <c r="V16" s="42"/>
      <c r="W16" s="148"/>
      <c r="X16" s="42"/>
      <c r="Y16" s="148"/>
      <c r="Z16" s="42"/>
      <c r="AA16" s="43"/>
      <c r="AB16" s="149"/>
      <c r="AC16" s="148"/>
      <c r="AD16" s="42"/>
      <c r="AE16" s="148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  <c r="AW16" s="344"/>
      <c r="AX16" s="344"/>
      <c r="AY16" s="344"/>
      <c r="AZ16" s="344"/>
      <c r="BA16" s="344"/>
      <c r="BB16" s="344"/>
      <c r="BC16" s="344"/>
      <c r="BD16" s="344"/>
      <c r="BE16" s="344"/>
      <c r="BF16" s="344"/>
      <c r="BG16" s="344"/>
      <c r="BH16" s="344"/>
      <c r="BI16" s="344"/>
    </row>
    <row r="17" spans="1:61" s="44" customFormat="1" ht="16.5" customHeight="1">
      <c r="A17" s="150" t="s">
        <v>147</v>
      </c>
      <c r="B17" s="140"/>
      <c r="C17" s="140"/>
      <c r="D17" s="140"/>
      <c r="E17" s="148">
        <v>6031000000</v>
      </c>
      <c r="F17" s="149"/>
      <c r="G17" s="148">
        <v>66761460014</v>
      </c>
      <c r="H17" s="42"/>
      <c r="I17" s="148">
        <v>123358563</v>
      </c>
      <c r="J17" s="148"/>
      <c r="K17" s="148">
        <v>-2833147597</v>
      </c>
      <c r="L17" s="42"/>
      <c r="M17" s="148">
        <v>632000000</v>
      </c>
      <c r="N17" s="42"/>
      <c r="O17" s="148">
        <v>23124469544</v>
      </c>
      <c r="P17" s="42"/>
      <c r="Q17" s="148">
        <v>-21815803176</v>
      </c>
      <c r="R17" s="42"/>
      <c r="S17" s="148">
        <v>-3991452426</v>
      </c>
      <c r="T17" s="42"/>
      <c r="U17" s="148">
        <v>1452081819</v>
      </c>
      <c r="V17" s="42"/>
      <c r="W17" s="148">
        <v>-507050116</v>
      </c>
      <c r="X17" s="42"/>
      <c r="Y17" s="148">
        <f>SUM(S17:W17)</f>
        <v>-3046420723</v>
      </c>
      <c r="Z17" s="42"/>
      <c r="AA17" s="148">
        <f>SUM(E17:R17,Y17)</f>
        <v>68976916625</v>
      </c>
      <c r="AB17" s="149"/>
      <c r="AC17" s="148">
        <v>3403674048</v>
      </c>
      <c r="AD17" s="42"/>
      <c r="AE17" s="148">
        <f>SUM(AA17,AC17)</f>
        <v>72380590673</v>
      </c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4"/>
      <c r="BB17" s="344"/>
      <c r="BC17" s="344"/>
      <c r="BD17" s="344"/>
      <c r="BE17" s="344"/>
      <c r="BF17" s="344"/>
      <c r="BG17" s="344"/>
      <c r="BH17" s="344"/>
      <c r="BI17" s="344"/>
    </row>
    <row r="18" spans="1:61" s="44" customFormat="1" ht="6" customHeight="1">
      <c r="A18" s="150"/>
      <c r="B18" s="150"/>
      <c r="C18" s="150"/>
      <c r="D18" s="142"/>
      <c r="E18" s="151"/>
      <c r="F18" s="152"/>
      <c r="G18" s="151"/>
      <c r="H18" s="45"/>
      <c r="I18" s="151"/>
      <c r="J18" s="151"/>
      <c r="K18" s="151"/>
      <c r="L18" s="45"/>
      <c r="M18" s="151"/>
      <c r="N18" s="45"/>
      <c r="O18" s="151"/>
      <c r="P18" s="45"/>
      <c r="Q18" s="45"/>
      <c r="R18" s="45"/>
      <c r="S18" s="151"/>
      <c r="T18" s="45"/>
      <c r="U18" s="151"/>
      <c r="V18" s="45"/>
      <c r="W18" s="151"/>
      <c r="X18" s="45"/>
      <c r="Y18" s="151"/>
      <c r="Z18" s="45"/>
      <c r="AA18" s="32"/>
      <c r="AB18" s="152"/>
      <c r="AC18" s="151"/>
      <c r="AD18" s="45"/>
      <c r="AE18" s="151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4"/>
      <c r="BA18" s="344"/>
      <c r="BB18" s="344"/>
      <c r="BC18" s="344"/>
      <c r="BD18" s="344"/>
      <c r="BE18" s="344"/>
      <c r="BF18" s="344"/>
      <c r="BG18" s="344"/>
      <c r="BH18" s="344"/>
      <c r="BI18" s="344"/>
    </row>
    <row r="19" spans="1:61" s="44" customFormat="1" ht="16.5" customHeight="1">
      <c r="A19" s="150" t="s">
        <v>143</v>
      </c>
      <c r="B19" s="150"/>
      <c r="C19" s="150"/>
      <c r="D19" s="142"/>
      <c r="E19" s="151"/>
      <c r="F19" s="152"/>
      <c r="G19" s="151"/>
      <c r="H19" s="45"/>
      <c r="I19" s="151"/>
      <c r="J19" s="151"/>
      <c r="K19" s="151"/>
      <c r="L19" s="45"/>
      <c r="M19" s="151"/>
      <c r="N19" s="45"/>
      <c r="O19" s="151"/>
      <c r="P19" s="45"/>
      <c r="Q19" s="45"/>
      <c r="R19" s="45"/>
      <c r="S19" s="151"/>
      <c r="T19" s="45"/>
      <c r="U19" s="151"/>
      <c r="V19" s="45"/>
      <c r="W19" s="151"/>
      <c r="X19" s="45"/>
      <c r="Y19" s="151"/>
      <c r="Z19" s="45"/>
      <c r="AA19" s="151"/>
      <c r="AB19" s="45"/>
      <c r="AC19" s="151"/>
      <c r="AD19" s="45"/>
      <c r="AE19" s="151"/>
      <c r="AI19" s="344"/>
      <c r="AJ19" s="344"/>
      <c r="AK19" s="344"/>
      <c r="AL19" s="344"/>
      <c r="AM19" s="344"/>
      <c r="AN19" s="344"/>
      <c r="AO19" s="344"/>
      <c r="AP19" s="344"/>
      <c r="AQ19" s="344"/>
      <c r="AR19" s="344"/>
      <c r="AS19" s="344"/>
      <c r="AT19" s="344"/>
      <c r="AU19" s="344"/>
      <c r="AV19" s="344"/>
      <c r="AW19" s="344"/>
      <c r="AX19" s="344"/>
      <c r="AY19" s="344"/>
      <c r="AZ19" s="344"/>
      <c r="BA19" s="344"/>
      <c r="BB19" s="344"/>
      <c r="BC19" s="344"/>
      <c r="BD19" s="344"/>
      <c r="BE19" s="344"/>
      <c r="BF19" s="344"/>
      <c r="BG19" s="344"/>
      <c r="BH19" s="344"/>
      <c r="BI19" s="344"/>
    </row>
    <row r="20" spans="1:61" s="44" customFormat="1" ht="16.5" customHeight="1">
      <c r="A20" s="46" t="s">
        <v>289</v>
      </c>
      <c r="B20" s="153"/>
      <c r="C20" s="153"/>
      <c r="D20" s="140"/>
      <c r="E20" s="148">
        <v>0</v>
      </c>
      <c r="F20" s="42"/>
      <c r="G20" s="148">
        <v>0</v>
      </c>
      <c r="H20" s="42"/>
      <c r="I20" s="148">
        <v>0</v>
      </c>
      <c r="J20" s="148"/>
      <c r="K20" s="148">
        <v>0</v>
      </c>
      <c r="L20" s="42"/>
      <c r="M20" s="148">
        <v>0</v>
      </c>
      <c r="N20" s="42"/>
      <c r="O20" s="148">
        <v>-3618525409</v>
      </c>
      <c r="P20" s="42"/>
      <c r="Q20" s="148">
        <v>0</v>
      </c>
      <c r="R20" s="42"/>
      <c r="S20" s="148">
        <v>0</v>
      </c>
      <c r="T20" s="42"/>
      <c r="U20" s="148">
        <v>0</v>
      </c>
      <c r="V20" s="42"/>
      <c r="W20" s="148">
        <v>0</v>
      </c>
      <c r="X20" s="42"/>
      <c r="Y20" s="148">
        <f>SUM(S20:W20)</f>
        <v>0</v>
      </c>
      <c r="Z20" s="42"/>
      <c r="AA20" s="148">
        <f>SUM(E20:R20,Y20)</f>
        <v>-3618525409</v>
      </c>
      <c r="AB20" s="42"/>
      <c r="AC20" s="148">
        <v>-699885634</v>
      </c>
      <c r="AD20" s="42"/>
      <c r="AE20" s="148">
        <f t="shared" ref="AE20:AE23" si="0">SUM(AA20,AC20)</f>
        <v>-4318411043</v>
      </c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44"/>
      <c r="AY20" s="344"/>
      <c r="AZ20" s="344"/>
      <c r="BA20" s="344"/>
      <c r="BB20" s="344"/>
      <c r="BC20" s="344"/>
      <c r="BD20" s="344"/>
      <c r="BE20" s="344"/>
      <c r="BF20" s="344"/>
      <c r="BG20" s="344"/>
      <c r="BH20" s="344"/>
      <c r="BI20" s="344"/>
    </row>
    <row r="21" spans="1:61" s="44" customFormat="1" ht="16.5" customHeight="1">
      <c r="A21" s="46" t="s">
        <v>144</v>
      </c>
      <c r="B21" s="140"/>
      <c r="C21" s="140"/>
      <c r="D21" s="140"/>
      <c r="E21" s="151"/>
      <c r="F21" s="45"/>
      <c r="G21" s="151"/>
      <c r="H21" s="45"/>
      <c r="I21" s="151"/>
      <c r="J21" s="151"/>
      <c r="K21" s="151"/>
      <c r="L21" s="45"/>
      <c r="M21" s="151"/>
      <c r="N21" s="45"/>
      <c r="O21" s="151"/>
      <c r="P21" s="45"/>
      <c r="Q21" s="151"/>
      <c r="R21" s="45"/>
      <c r="S21" s="151"/>
      <c r="T21" s="45"/>
      <c r="U21" s="151"/>
      <c r="V21" s="45"/>
      <c r="W21" s="151"/>
      <c r="X21" s="45"/>
      <c r="Y21" s="148"/>
      <c r="Z21" s="45"/>
      <c r="AA21" s="148"/>
      <c r="AB21" s="45"/>
      <c r="AC21" s="151"/>
      <c r="AD21" s="45"/>
      <c r="AE21" s="151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344"/>
      <c r="BB21" s="344"/>
      <c r="BC21" s="344"/>
      <c r="BD21" s="344"/>
      <c r="BE21" s="344"/>
      <c r="BF21" s="344"/>
      <c r="BG21" s="344"/>
      <c r="BH21" s="344"/>
      <c r="BI21" s="344"/>
    </row>
    <row r="22" spans="1:61" s="44" customFormat="1" ht="16.5" customHeight="1">
      <c r="A22" s="46" t="s">
        <v>145</v>
      </c>
      <c r="B22" s="153"/>
      <c r="C22" s="153"/>
      <c r="D22" s="140"/>
      <c r="E22" s="148">
        <v>0</v>
      </c>
      <c r="F22" s="42"/>
      <c r="G22" s="148">
        <v>0</v>
      </c>
      <c r="H22" s="42"/>
      <c r="I22" s="148">
        <v>0</v>
      </c>
      <c r="J22" s="148"/>
      <c r="K22" s="148">
        <v>0</v>
      </c>
      <c r="L22" s="42"/>
      <c r="M22" s="148">
        <v>0</v>
      </c>
      <c r="N22" s="42"/>
      <c r="O22" s="148">
        <v>0</v>
      </c>
      <c r="P22" s="42"/>
      <c r="Q22" s="148">
        <v>0</v>
      </c>
      <c r="R22" s="42"/>
      <c r="S22" s="148">
        <v>0</v>
      </c>
      <c r="T22" s="42"/>
      <c r="U22" s="148">
        <v>0</v>
      </c>
      <c r="V22" s="42"/>
      <c r="W22" s="148">
        <v>0</v>
      </c>
      <c r="X22" s="42"/>
      <c r="Y22" s="148">
        <f t="shared" ref="Y22:Y24" si="1">SUM(S22:W22)</f>
        <v>0</v>
      </c>
      <c r="Z22" s="42"/>
      <c r="AA22" s="148">
        <f t="shared" ref="AA22:AA24" si="2">SUM(E22:R22,Y22)</f>
        <v>0</v>
      </c>
      <c r="AB22" s="42"/>
      <c r="AC22" s="32">
        <v>64217585</v>
      </c>
      <c r="AE22" s="148">
        <f t="shared" si="0"/>
        <v>64217585</v>
      </c>
      <c r="AI22" s="344"/>
      <c r="AJ22" s="344"/>
      <c r="AK22" s="344"/>
      <c r="AL22" s="344"/>
      <c r="AM22" s="344"/>
      <c r="AN22" s="344"/>
      <c r="AO22" s="344"/>
      <c r="AP22" s="344"/>
      <c r="AQ22" s="344"/>
      <c r="AR22" s="344"/>
      <c r="AS22" s="344"/>
      <c r="AT22" s="344"/>
      <c r="AU22" s="344"/>
      <c r="AV22" s="344"/>
      <c r="AW22" s="344"/>
      <c r="AX22" s="344"/>
      <c r="AY22" s="344"/>
      <c r="AZ22" s="344"/>
      <c r="BA22" s="344"/>
      <c r="BB22" s="344"/>
      <c r="BC22" s="344"/>
      <c r="BD22" s="344"/>
      <c r="BE22" s="344"/>
      <c r="BF22" s="344"/>
      <c r="BG22" s="344"/>
      <c r="BH22" s="344"/>
      <c r="BI22" s="344"/>
    </row>
    <row r="23" spans="1:61" s="44" customFormat="1" ht="16.5" customHeight="1">
      <c r="A23" s="46" t="s">
        <v>240</v>
      </c>
      <c r="B23" s="153"/>
      <c r="C23" s="153"/>
      <c r="D23" s="140"/>
      <c r="E23" s="148">
        <v>0</v>
      </c>
      <c r="F23" s="42"/>
      <c r="G23" s="148">
        <v>0</v>
      </c>
      <c r="H23" s="42"/>
      <c r="I23" s="148">
        <v>0</v>
      </c>
      <c r="J23" s="148"/>
      <c r="K23" s="148">
        <v>0</v>
      </c>
      <c r="L23" s="42"/>
      <c r="M23" s="148">
        <v>0</v>
      </c>
      <c r="N23" s="42"/>
      <c r="O23" s="148">
        <v>66353980</v>
      </c>
      <c r="P23" s="42"/>
      <c r="Q23" s="148">
        <v>0</v>
      </c>
      <c r="R23" s="42"/>
      <c r="S23" s="148">
        <v>0</v>
      </c>
      <c r="T23" s="42"/>
      <c r="U23" s="148">
        <v>-66353980</v>
      </c>
      <c r="V23" s="42"/>
      <c r="W23" s="148">
        <v>0</v>
      </c>
      <c r="X23" s="42"/>
      <c r="Y23" s="148">
        <f t="shared" si="1"/>
        <v>-66353980</v>
      </c>
      <c r="Z23" s="42"/>
      <c r="AA23" s="148">
        <f t="shared" si="2"/>
        <v>0</v>
      </c>
      <c r="AB23" s="42"/>
      <c r="AC23" s="148">
        <v>0</v>
      </c>
      <c r="AD23" s="42"/>
      <c r="AE23" s="148">
        <f t="shared" si="0"/>
        <v>0</v>
      </c>
      <c r="AI23" s="344"/>
      <c r="AJ23" s="344"/>
      <c r="AK23" s="344"/>
      <c r="AL23" s="344"/>
      <c r="AM23" s="344"/>
      <c r="AN23" s="344"/>
      <c r="AO23" s="344"/>
      <c r="AP23" s="344"/>
      <c r="AQ23" s="344"/>
      <c r="AR23" s="344"/>
      <c r="AS23" s="344"/>
      <c r="AT23" s="344"/>
      <c r="AU23" s="344"/>
      <c r="AV23" s="344"/>
      <c r="AW23" s="344"/>
      <c r="AX23" s="344"/>
      <c r="AY23" s="344"/>
      <c r="AZ23" s="344"/>
      <c r="BA23" s="344"/>
      <c r="BB23" s="344"/>
      <c r="BC23" s="344"/>
      <c r="BD23" s="344"/>
      <c r="BE23" s="344"/>
      <c r="BF23" s="344"/>
      <c r="BG23" s="344"/>
      <c r="BH23" s="344"/>
      <c r="BI23" s="344"/>
    </row>
    <row r="24" spans="1:61" s="44" customFormat="1" ht="16.5" customHeight="1">
      <c r="A24" s="46" t="s">
        <v>93</v>
      </c>
      <c r="B24" s="140"/>
      <c r="C24" s="140"/>
      <c r="D24" s="140"/>
      <c r="E24" s="148">
        <v>0</v>
      </c>
      <c r="F24" s="149"/>
      <c r="G24" s="148">
        <v>0</v>
      </c>
      <c r="I24" s="148">
        <v>0</v>
      </c>
      <c r="J24" s="148"/>
      <c r="K24" s="148">
        <v>0</v>
      </c>
      <c r="L24" s="42"/>
      <c r="M24" s="148">
        <v>0</v>
      </c>
      <c r="N24" s="42"/>
      <c r="O24" s="148">
        <v>3480396316</v>
      </c>
      <c r="P24" s="42"/>
      <c r="Q24" s="148">
        <v>0</v>
      </c>
      <c r="R24" s="42"/>
      <c r="S24" s="148">
        <v>0</v>
      </c>
      <c r="T24" s="42"/>
      <c r="U24" s="148">
        <v>0</v>
      </c>
      <c r="V24" s="42"/>
      <c r="W24" s="148">
        <v>0</v>
      </c>
      <c r="X24" s="42"/>
      <c r="Y24" s="148">
        <f t="shared" si="1"/>
        <v>0</v>
      </c>
      <c r="Z24" s="42"/>
      <c r="AA24" s="148">
        <f t="shared" si="2"/>
        <v>3480396316</v>
      </c>
      <c r="AB24" s="42"/>
      <c r="AC24" s="148">
        <v>231913574</v>
      </c>
      <c r="AD24" s="42"/>
      <c r="AE24" s="148">
        <f t="shared" ref="AE24" si="3">SUM(AA24,AC24)</f>
        <v>3712309890</v>
      </c>
      <c r="AI24" s="344"/>
      <c r="AJ24" s="344"/>
      <c r="AK24" s="344"/>
      <c r="AL24" s="344"/>
      <c r="AM24" s="344"/>
      <c r="AN24" s="344"/>
      <c r="AO24" s="344"/>
      <c r="AP24" s="344"/>
      <c r="AQ24" s="344"/>
      <c r="AR24" s="344"/>
      <c r="AS24" s="344"/>
      <c r="AT24" s="344"/>
      <c r="AU24" s="344"/>
      <c r="AV24" s="344"/>
      <c r="AW24" s="344"/>
      <c r="AX24" s="344"/>
      <c r="AY24" s="344"/>
      <c r="AZ24" s="344"/>
      <c r="BA24" s="344"/>
      <c r="BB24" s="344"/>
      <c r="BC24" s="344"/>
      <c r="BD24" s="344"/>
      <c r="BE24" s="344"/>
      <c r="BF24" s="344"/>
      <c r="BG24" s="344"/>
      <c r="BH24" s="344"/>
      <c r="BI24" s="344"/>
    </row>
    <row r="25" spans="1:61" s="44" customFormat="1" ht="16.5" customHeight="1">
      <c r="A25" s="46" t="s">
        <v>94</v>
      </c>
      <c r="B25" s="140"/>
      <c r="C25" s="140"/>
      <c r="D25" s="140"/>
      <c r="E25" s="151"/>
      <c r="F25" s="152"/>
      <c r="G25" s="151"/>
      <c r="I25" s="151"/>
      <c r="J25" s="151"/>
      <c r="K25" s="151"/>
      <c r="L25" s="45"/>
      <c r="M25" s="151"/>
      <c r="N25" s="45"/>
      <c r="O25" s="151"/>
      <c r="P25" s="45"/>
      <c r="Q25" s="151"/>
      <c r="R25" s="45"/>
      <c r="S25" s="151"/>
      <c r="T25" s="45"/>
      <c r="U25" s="151"/>
      <c r="V25" s="45"/>
      <c r="W25" s="151"/>
      <c r="X25" s="45"/>
      <c r="Y25" s="151"/>
      <c r="Z25" s="45"/>
      <c r="AA25" s="148"/>
      <c r="AB25" s="45"/>
      <c r="AC25" s="151"/>
      <c r="AD25" s="45"/>
      <c r="AE25" s="151"/>
      <c r="AI25" s="344"/>
      <c r="AJ25" s="344"/>
      <c r="AK25" s="344"/>
      <c r="AL25" s="344"/>
      <c r="AM25" s="344"/>
      <c r="AN25" s="344"/>
      <c r="AO25" s="344"/>
      <c r="AP25" s="344"/>
      <c r="AQ25" s="344"/>
      <c r="AR25" s="344"/>
      <c r="AS25" s="344"/>
      <c r="AT25" s="344"/>
      <c r="AU25" s="344"/>
      <c r="AV25" s="344"/>
      <c r="AW25" s="344"/>
      <c r="AX25" s="344"/>
      <c r="AY25" s="344"/>
      <c r="AZ25" s="344"/>
      <c r="BA25" s="344"/>
      <c r="BB25" s="344"/>
      <c r="BC25" s="344"/>
      <c r="BD25" s="344"/>
      <c r="BE25" s="344"/>
      <c r="BF25" s="344"/>
      <c r="BG25" s="344"/>
      <c r="BH25" s="344"/>
      <c r="BI25" s="344"/>
    </row>
    <row r="26" spans="1:61" s="44" customFormat="1" ht="16.5" customHeight="1">
      <c r="A26" s="46" t="s">
        <v>146</v>
      </c>
      <c r="B26" s="140"/>
      <c r="C26" s="140"/>
      <c r="D26" s="140"/>
      <c r="E26" s="154">
        <v>0</v>
      </c>
      <c r="F26" s="42"/>
      <c r="G26" s="154">
        <v>0</v>
      </c>
      <c r="H26" s="42"/>
      <c r="I26" s="154">
        <v>0</v>
      </c>
      <c r="J26" s="148"/>
      <c r="K26" s="154">
        <v>0</v>
      </c>
      <c r="L26" s="42"/>
      <c r="M26" s="154">
        <v>0</v>
      </c>
      <c r="N26" s="42"/>
      <c r="O26" s="154">
        <v>0</v>
      </c>
      <c r="P26" s="42"/>
      <c r="Q26" s="154">
        <v>0</v>
      </c>
      <c r="R26" s="42"/>
      <c r="S26" s="154">
        <v>-2170694278</v>
      </c>
      <c r="T26" s="42"/>
      <c r="U26" s="154">
        <v>440377076</v>
      </c>
      <c r="V26" s="42"/>
      <c r="W26" s="154">
        <v>-830448</v>
      </c>
      <c r="X26" s="42"/>
      <c r="Y26" s="154">
        <f>SUM(S26:W26)</f>
        <v>-1731147650</v>
      </c>
      <c r="Z26" s="42"/>
      <c r="AA26" s="154">
        <f>SUM(D41:Q41,Y26)</f>
        <v>-1731147650</v>
      </c>
      <c r="AB26" s="42"/>
      <c r="AC26" s="154">
        <v>-23176079</v>
      </c>
      <c r="AD26" s="42"/>
      <c r="AE26" s="154">
        <f>SUM(AA26,AC26)</f>
        <v>-1754323729</v>
      </c>
      <c r="AI26" s="344"/>
      <c r="AJ26" s="344"/>
      <c r="AK26" s="344"/>
      <c r="AL26" s="344"/>
      <c r="AM26" s="344"/>
      <c r="AN26" s="344"/>
      <c r="AO26" s="344"/>
      <c r="AP26" s="344"/>
      <c r="AQ26" s="344"/>
      <c r="AR26" s="344"/>
      <c r="AS26" s="344"/>
      <c r="AT26" s="344"/>
      <c r="AU26" s="344"/>
      <c r="AV26" s="344"/>
      <c r="AW26" s="344"/>
      <c r="AX26" s="344"/>
      <c r="AY26" s="344"/>
      <c r="AZ26" s="344"/>
      <c r="BA26" s="344"/>
      <c r="BB26" s="344"/>
      <c r="BC26" s="344"/>
      <c r="BD26" s="344"/>
      <c r="BE26" s="344"/>
      <c r="BF26" s="344"/>
      <c r="BG26" s="344"/>
      <c r="BH26" s="344"/>
      <c r="BI26" s="344"/>
    </row>
    <row r="27" spans="1:61" s="44" customFormat="1" ht="16.5" customHeight="1">
      <c r="A27" s="47"/>
      <c r="B27" s="140"/>
      <c r="C27" s="140"/>
      <c r="D27" s="140"/>
      <c r="E27" s="155"/>
      <c r="F27" s="152"/>
      <c r="G27" s="155"/>
      <c r="H27" s="45"/>
      <c r="I27" s="155"/>
      <c r="J27" s="151"/>
      <c r="K27" s="151"/>
      <c r="L27" s="45"/>
      <c r="M27" s="151"/>
      <c r="N27" s="45"/>
      <c r="O27" s="151"/>
      <c r="P27" s="45"/>
      <c r="Q27" s="151"/>
      <c r="R27" s="45"/>
      <c r="S27" s="151"/>
      <c r="T27" s="45"/>
      <c r="U27" s="151"/>
      <c r="V27" s="45"/>
      <c r="W27" s="151"/>
      <c r="X27" s="45"/>
      <c r="Y27" s="155"/>
      <c r="Z27" s="45"/>
      <c r="AA27" s="151"/>
      <c r="AB27" s="45"/>
      <c r="AC27" s="151"/>
      <c r="AD27" s="45"/>
      <c r="AE27" s="151"/>
      <c r="AI27" s="344"/>
      <c r="AJ27" s="344"/>
      <c r="AK27" s="344"/>
      <c r="AL27" s="344"/>
      <c r="AM27" s="344"/>
      <c r="AN27" s="344"/>
      <c r="AO27" s="344"/>
      <c r="AP27" s="344"/>
      <c r="AQ27" s="344"/>
      <c r="AR27" s="344"/>
      <c r="AS27" s="344"/>
      <c r="AT27" s="344"/>
      <c r="AU27" s="344"/>
      <c r="AV27" s="344"/>
      <c r="AW27" s="344"/>
      <c r="AX27" s="344"/>
      <c r="AY27" s="344"/>
      <c r="AZ27" s="344"/>
      <c r="BA27" s="344"/>
      <c r="BB27" s="344"/>
      <c r="BC27" s="344"/>
      <c r="BD27" s="344"/>
      <c r="BE27" s="344"/>
      <c r="BF27" s="344"/>
      <c r="BG27" s="344"/>
      <c r="BH27" s="344"/>
      <c r="BI27" s="344"/>
    </row>
    <row r="28" spans="1:61" s="44" customFormat="1" ht="16.5" customHeight="1" thickBot="1">
      <c r="A28" s="150" t="s">
        <v>249</v>
      </c>
      <c r="B28" s="140"/>
      <c r="C28" s="140"/>
      <c r="D28" s="140"/>
      <c r="E28" s="48">
        <f>SUM(E17:E26)</f>
        <v>6031000000</v>
      </c>
      <c r="F28" s="45"/>
      <c r="G28" s="48">
        <f>SUM(G17:G26)</f>
        <v>66761460014</v>
      </c>
      <c r="H28" s="45"/>
      <c r="I28" s="48">
        <f>SUM(I17:I26)</f>
        <v>123358563</v>
      </c>
      <c r="J28" s="32"/>
      <c r="K28" s="48">
        <f>SUM(K17:K26)</f>
        <v>-2833147597</v>
      </c>
      <c r="L28" s="45"/>
      <c r="M28" s="48">
        <f>SUM(M17:M26)</f>
        <v>632000000</v>
      </c>
      <c r="N28" s="45"/>
      <c r="O28" s="48">
        <f>SUM(O17:O26)</f>
        <v>23052694431</v>
      </c>
      <c r="P28" s="45"/>
      <c r="Q28" s="48">
        <f>SUM(Q17:Q26)</f>
        <v>-21815803176</v>
      </c>
      <c r="R28" s="45"/>
      <c r="S28" s="48">
        <f>SUM(S17:S26)</f>
        <v>-6162146704</v>
      </c>
      <c r="T28" s="45"/>
      <c r="U28" s="48">
        <f>SUM(U17:U26)</f>
        <v>1826104915</v>
      </c>
      <c r="V28" s="45"/>
      <c r="W28" s="48">
        <f>SUM(W17:W26)</f>
        <v>-507880564</v>
      </c>
      <c r="X28" s="45"/>
      <c r="Y28" s="48">
        <f>SUM(Y17:Y26)</f>
        <v>-4843922353</v>
      </c>
      <c r="Z28" s="45"/>
      <c r="AA28" s="48">
        <f>SUM(AA17:AA26)</f>
        <v>67107639882</v>
      </c>
      <c r="AB28" s="45"/>
      <c r="AC28" s="48">
        <f>SUM(AC17:AC26)</f>
        <v>2976743494</v>
      </c>
      <c r="AD28" s="45"/>
      <c r="AE28" s="48">
        <f>SUM(AE17:AE26)</f>
        <v>70084383376</v>
      </c>
      <c r="AI28" s="344"/>
      <c r="AJ28" s="344"/>
      <c r="AK28" s="344"/>
      <c r="AL28" s="344"/>
      <c r="AM28" s="344"/>
      <c r="AN28" s="344"/>
      <c r="AO28" s="344"/>
      <c r="AP28" s="344"/>
      <c r="AQ28" s="344"/>
      <c r="AR28" s="344"/>
      <c r="AS28" s="344"/>
      <c r="AT28" s="344"/>
      <c r="AU28" s="344"/>
      <c r="AV28" s="344"/>
      <c r="AW28" s="344"/>
      <c r="AX28" s="344"/>
      <c r="AY28" s="344"/>
      <c r="AZ28" s="344"/>
      <c r="BA28" s="344"/>
      <c r="BB28" s="344"/>
      <c r="BC28" s="344"/>
      <c r="BD28" s="344"/>
      <c r="BE28" s="344"/>
      <c r="BF28" s="344"/>
      <c r="BG28" s="344"/>
      <c r="BH28" s="344"/>
      <c r="BI28" s="344"/>
    </row>
    <row r="29" spans="1:61" s="44" customFormat="1" ht="16.5" customHeight="1" thickTop="1">
      <c r="A29" s="49"/>
      <c r="B29" s="140"/>
      <c r="C29" s="140"/>
      <c r="D29" s="140"/>
      <c r="E29" s="50"/>
      <c r="F29" s="45"/>
      <c r="G29" s="50"/>
      <c r="H29" s="45"/>
      <c r="I29" s="50"/>
      <c r="J29" s="32"/>
      <c r="K29" s="50"/>
      <c r="L29" s="45"/>
      <c r="M29" s="50"/>
      <c r="N29" s="45"/>
      <c r="O29" s="50"/>
      <c r="P29" s="45"/>
      <c r="Q29" s="50"/>
      <c r="R29" s="45"/>
      <c r="S29" s="50"/>
      <c r="T29" s="45"/>
      <c r="U29" s="50"/>
      <c r="V29" s="45"/>
      <c r="W29" s="50"/>
      <c r="X29" s="45"/>
      <c r="Y29" s="50"/>
      <c r="Z29" s="45"/>
      <c r="AA29" s="50"/>
      <c r="AB29" s="45"/>
      <c r="AC29" s="50"/>
      <c r="AD29" s="45"/>
      <c r="AE29" s="50"/>
      <c r="AI29" s="344"/>
      <c r="AJ29" s="344"/>
      <c r="AK29" s="344"/>
      <c r="AL29" s="344"/>
      <c r="AM29" s="344"/>
      <c r="AN29" s="344"/>
      <c r="AO29" s="344"/>
      <c r="AP29" s="344"/>
      <c r="AQ29" s="344"/>
      <c r="AR29" s="344"/>
      <c r="AS29" s="344"/>
      <c r="AT29" s="344"/>
      <c r="AU29" s="344"/>
      <c r="AV29" s="344"/>
      <c r="AW29" s="344"/>
      <c r="AX29" s="344"/>
      <c r="AY29" s="344"/>
      <c r="AZ29" s="344"/>
      <c r="BA29" s="344"/>
      <c r="BB29" s="344"/>
      <c r="BC29" s="344"/>
      <c r="BD29" s="344"/>
      <c r="BE29" s="344"/>
      <c r="BF29" s="344"/>
      <c r="BG29" s="344"/>
      <c r="BH29" s="344"/>
      <c r="BI29" s="344"/>
    </row>
    <row r="30" spans="1:61" s="44" customFormat="1" ht="16.5" customHeight="1">
      <c r="A30" s="49"/>
      <c r="B30" s="140"/>
      <c r="C30" s="140"/>
      <c r="D30" s="140"/>
      <c r="E30" s="50"/>
      <c r="F30" s="45"/>
      <c r="G30" s="50"/>
      <c r="H30" s="45"/>
      <c r="I30" s="50"/>
      <c r="J30" s="32"/>
      <c r="K30" s="50"/>
      <c r="L30" s="45"/>
      <c r="M30" s="50"/>
      <c r="N30" s="45"/>
      <c r="O30" s="50"/>
      <c r="P30" s="45"/>
      <c r="Q30" s="50"/>
      <c r="R30" s="45"/>
      <c r="S30" s="50"/>
      <c r="T30" s="45"/>
      <c r="U30" s="50"/>
      <c r="V30" s="45"/>
      <c r="W30" s="50"/>
      <c r="X30" s="45"/>
      <c r="Y30" s="50"/>
      <c r="Z30" s="45"/>
      <c r="AA30" s="50"/>
      <c r="AB30" s="45"/>
      <c r="AC30" s="50"/>
      <c r="AD30" s="45"/>
      <c r="AE30" s="50"/>
      <c r="AI30" s="344"/>
      <c r="AJ30" s="344"/>
      <c r="AK30" s="344"/>
      <c r="AL30" s="344"/>
      <c r="AM30" s="344"/>
      <c r="AN30" s="344"/>
      <c r="AO30" s="344"/>
      <c r="AP30" s="344"/>
      <c r="AQ30" s="344"/>
      <c r="AR30" s="344"/>
      <c r="AS30" s="344"/>
      <c r="AT30" s="344"/>
      <c r="AU30" s="344"/>
      <c r="AV30" s="344"/>
      <c r="AW30" s="344"/>
      <c r="AX30" s="344"/>
      <c r="AY30" s="344"/>
      <c r="AZ30" s="344"/>
      <c r="BA30" s="344"/>
      <c r="BB30" s="344"/>
      <c r="BC30" s="344"/>
      <c r="BD30" s="344"/>
      <c r="BE30" s="344"/>
      <c r="BF30" s="344"/>
      <c r="BG30" s="344"/>
      <c r="BH30" s="344"/>
      <c r="BI30" s="344"/>
    </row>
    <row r="31" spans="1:61" s="44" customFormat="1" ht="16.5" customHeight="1">
      <c r="A31" s="150" t="s">
        <v>191</v>
      </c>
      <c r="B31" s="140"/>
      <c r="C31" s="140"/>
      <c r="D31" s="140"/>
      <c r="E31" s="148">
        <v>6031000000</v>
      </c>
      <c r="F31" s="149"/>
      <c r="G31" s="148">
        <v>66761460014</v>
      </c>
      <c r="H31" s="42"/>
      <c r="I31" s="148">
        <v>123358563</v>
      </c>
      <c r="J31" s="148"/>
      <c r="K31" s="148">
        <v>-3447833850</v>
      </c>
      <c r="L31" s="42"/>
      <c r="M31" s="148">
        <v>632000000</v>
      </c>
      <c r="N31" s="42"/>
      <c r="O31" s="148">
        <v>23738805332</v>
      </c>
      <c r="P31" s="42"/>
      <c r="Q31" s="148">
        <v>-21815803176</v>
      </c>
      <c r="R31" s="42"/>
      <c r="S31" s="148">
        <v>-7874965302</v>
      </c>
      <c r="T31" s="42"/>
      <c r="U31" s="148">
        <v>1843245711</v>
      </c>
      <c r="V31" s="42"/>
      <c r="W31" s="148">
        <v>-522678443</v>
      </c>
      <c r="X31" s="42"/>
      <c r="Y31" s="148">
        <v>-6554398034</v>
      </c>
      <c r="Z31" s="42"/>
      <c r="AA31" s="148">
        <v>65468588849</v>
      </c>
      <c r="AB31" s="149"/>
      <c r="AC31" s="148">
        <v>3818596820</v>
      </c>
      <c r="AD31" s="42"/>
      <c r="AE31" s="148">
        <v>69287185669</v>
      </c>
      <c r="AI31" s="344"/>
      <c r="AJ31" s="344"/>
      <c r="AK31" s="344"/>
      <c r="AL31" s="344"/>
      <c r="AM31" s="344"/>
      <c r="AN31" s="344"/>
      <c r="AO31" s="344"/>
      <c r="AP31" s="344"/>
      <c r="AQ31" s="344"/>
      <c r="AR31" s="344"/>
      <c r="AS31" s="344"/>
      <c r="AT31" s="344"/>
      <c r="AU31" s="344"/>
      <c r="AV31" s="344"/>
      <c r="AW31" s="344"/>
      <c r="AX31" s="344"/>
      <c r="AY31" s="344"/>
      <c r="AZ31" s="344"/>
      <c r="BA31" s="344"/>
      <c r="BB31" s="344"/>
      <c r="BC31" s="344"/>
      <c r="BD31" s="344"/>
      <c r="BE31" s="344"/>
      <c r="BF31" s="344"/>
      <c r="BG31" s="344"/>
      <c r="BH31" s="344"/>
      <c r="BI31" s="344"/>
    </row>
    <row r="32" spans="1:61" s="44" customFormat="1" ht="6" customHeight="1">
      <c r="A32" s="150"/>
      <c r="B32" s="150"/>
      <c r="C32" s="150"/>
      <c r="D32" s="142"/>
      <c r="E32" s="151"/>
      <c r="F32" s="152"/>
      <c r="G32" s="151"/>
      <c r="H32" s="45"/>
      <c r="I32" s="151"/>
      <c r="J32" s="151"/>
      <c r="K32" s="151"/>
      <c r="L32" s="45"/>
      <c r="M32" s="151"/>
      <c r="N32" s="45"/>
      <c r="O32" s="151"/>
      <c r="P32" s="45"/>
      <c r="Q32" s="45"/>
      <c r="R32" s="45"/>
      <c r="S32" s="151"/>
      <c r="T32" s="45"/>
      <c r="U32" s="151"/>
      <c r="V32" s="45"/>
      <c r="W32" s="151"/>
      <c r="X32" s="45"/>
      <c r="Y32" s="151"/>
      <c r="Z32" s="45"/>
      <c r="AA32" s="32"/>
      <c r="AB32" s="152"/>
      <c r="AC32" s="151"/>
      <c r="AD32" s="45"/>
      <c r="AE32" s="151"/>
      <c r="AI32" s="344"/>
      <c r="AJ32" s="344"/>
      <c r="AK32" s="344"/>
      <c r="AL32" s="344"/>
      <c r="AM32" s="344"/>
      <c r="AN32" s="344"/>
      <c r="AO32" s="344"/>
      <c r="AP32" s="344"/>
      <c r="AQ32" s="344"/>
      <c r="AR32" s="344"/>
      <c r="AS32" s="344"/>
      <c r="AT32" s="344"/>
      <c r="AU32" s="344"/>
      <c r="AV32" s="344"/>
      <c r="AW32" s="344"/>
      <c r="AX32" s="344"/>
      <c r="AY32" s="344"/>
      <c r="AZ32" s="344"/>
      <c r="BA32" s="344"/>
      <c r="BB32" s="344"/>
      <c r="BC32" s="344"/>
      <c r="BD32" s="344"/>
      <c r="BE32" s="344"/>
      <c r="BF32" s="344"/>
      <c r="BG32" s="344"/>
      <c r="BH32" s="344"/>
      <c r="BI32" s="344"/>
    </row>
    <row r="33" spans="1:61" s="44" customFormat="1" ht="16.5" customHeight="1">
      <c r="A33" s="150" t="s">
        <v>143</v>
      </c>
      <c r="B33" s="140"/>
      <c r="C33" s="140"/>
      <c r="D33" s="140"/>
      <c r="E33" s="151"/>
      <c r="F33" s="152"/>
      <c r="G33" s="151"/>
      <c r="H33" s="45"/>
      <c r="I33" s="151"/>
      <c r="J33" s="151"/>
      <c r="K33" s="151"/>
      <c r="L33" s="45"/>
      <c r="M33" s="151"/>
      <c r="N33" s="45"/>
      <c r="O33" s="151"/>
      <c r="P33" s="45"/>
      <c r="Q33" s="151"/>
      <c r="R33" s="45"/>
      <c r="S33" s="151"/>
      <c r="T33" s="45"/>
      <c r="U33" s="151"/>
      <c r="V33" s="45"/>
      <c r="W33" s="151"/>
      <c r="X33" s="45"/>
      <c r="Y33" s="151"/>
      <c r="Z33" s="45"/>
      <c r="AA33" s="151"/>
      <c r="AB33" s="45"/>
      <c r="AC33" s="151"/>
      <c r="AD33" s="45"/>
      <c r="AE33" s="151"/>
      <c r="AI33" s="344"/>
      <c r="AJ33" s="344"/>
      <c r="AK33" s="344"/>
      <c r="AL33" s="344"/>
      <c r="AM33" s="344"/>
      <c r="AN33" s="344"/>
      <c r="AO33" s="344"/>
      <c r="AP33" s="344"/>
      <c r="AQ33" s="344"/>
      <c r="AR33" s="344"/>
      <c r="AS33" s="344"/>
      <c r="AT33" s="344"/>
      <c r="AU33" s="344"/>
      <c r="AV33" s="344"/>
      <c r="AW33" s="344"/>
      <c r="AX33" s="344"/>
      <c r="AY33" s="344"/>
      <c r="AZ33" s="344"/>
      <c r="BA33" s="344"/>
      <c r="BB33" s="344"/>
      <c r="BC33" s="344"/>
      <c r="BD33" s="344"/>
      <c r="BE33" s="344"/>
      <c r="BF33" s="344"/>
      <c r="BG33" s="344"/>
      <c r="BH33" s="344"/>
      <c r="BI33" s="344"/>
    </row>
    <row r="34" spans="1:61" s="44" customFormat="1" ht="16.5" customHeight="1">
      <c r="A34" s="46" t="s">
        <v>289</v>
      </c>
      <c r="B34" s="153"/>
      <c r="C34" s="153">
        <v>20</v>
      </c>
      <c r="D34" s="140"/>
      <c r="E34" s="32">
        <v>0</v>
      </c>
      <c r="G34" s="32">
        <v>0</v>
      </c>
      <c r="I34" s="32">
        <v>0</v>
      </c>
      <c r="J34" s="32"/>
      <c r="K34" s="32">
        <v>0</v>
      </c>
      <c r="M34" s="32">
        <v>0</v>
      </c>
      <c r="O34" s="32">
        <v>-6694383006</v>
      </c>
      <c r="Q34" s="32">
        <v>0</v>
      </c>
      <c r="S34" s="32">
        <v>0</v>
      </c>
      <c r="U34" s="32">
        <v>0</v>
      </c>
      <c r="W34" s="32">
        <v>0</v>
      </c>
      <c r="Y34" s="32">
        <f>SUM(S34:X34)</f>
        <v>0</v>
      </c>
      <c r="AA34" s="32">
        <f>SUM(E34:Q34,Y34)</f>
        <v>-6694383006</v>
      </c>
      <c r="AC34" s="32">
        <v>-236952995</v>
      </c>
      <c r="AE34" s="32">
        <f>SUM(AA34:AC34)</f>
        <v>-6931336001</v>
      </c>
      <c r="AI34" s="344"/>
      <c r="AJ34" s="344"/>
      <c r="AK34" s="344"/>
      <c r="AL34" s="344"/>
      <c r="AM34" s="344"/>
      <c r="AN34" s="344"/>
      <c r="AO34" s="344"/>
      <c r="AP34" s="344"/>
      <c r="AQ34" s="344"/>
      <c r="AR34" s="344"/>
      <c r="AS34" s="344"/>
      <c r="AT34" s="344"/>
      <c r="AU34" s="344"/>
      <c r="AV34" s="344"/>
      <c r="AW34" s="344"/>
      <c r="AX34" s="344"/>
      <c r="AY34" s="344"/>
      <c r="AZ34" s="344"/>
      <c r="BA34" s="344"/>
      <c r="BB34" s="344"/>
      <c r="BC34" s="344"/>
      <c r="BD34" s="344"/>
      <c r="BE34" s="344"/>
      <c r="BF34" s="344"/>
      <c r="BG34" s="344"/>
      <c r="BH34" s="344"/>
      <c r="BI34" s="344"/>
    </row>
    <row r="35" spans="1:61" s="44" customFormat="1" ht="16.5" customHeight="1">
      <c r="A35" s="46" t="s">
        <v>223</v>
      </c>
      <c r="B35" s="153"/>
      <c r="C35" s="153"/>
      <c r="D35" s="140"/>
      <c r="E35" s="148"/>
      <c r="F35" s="42"/>
      <c r="G35" s="148"/>
      <c r="H35" s="42"/>
      <c r="I35" s="148"/>
      <c r="J35" s="148"/>
      <c r="K35" s="148"/>
      <c r="L35" s="42"/>
      <c r="M35" s="148"/>
      <c r="N35" s="42"/>
      <c r="O35" s="148"/>
      <c r="P35" s="42"/>
      <c r="Q35" s="148"/>
      <c r="R35" s="42"/>
      <c r="S35" s="148"/>
      <c r="T35" s="42"/>
      <c r="U35" s="148"/>
      <c r="V35" s="42"/>
      <c r="W35" s="148"/>
      <c r="X35" s="42"/>
      <c r="Y35" s="148"/>
      <c r="Z35" s="42"/>
      <c r="AA35" s="148"/>
      <c r="AB35" s="42"/>
      <c r="AC35" s="148"/>
      <c r="AD35" s="42"/>
      <c r="AE35" s="148"/>
      <c r="AI35" s="344"/>
      <c r="AJ35" s="344"/>
      <c r="AK35" s="344"/>
      <c r="AL35" s="344"/>
      <c r="AM35" s="344"/>
      <c r="AN35" s="344"/>
      <c r="AO35" s="344"/>
      <c r="AP35" s="344"/>
      <c r="AQ35" s="344"/>
      <c r="AR35" s="344"/>
      <c r="AS35" s="344"/>
      <c r="AT35" s="344"/>
      <c r="AU35" s="344"/>
      <c r="AV35" s="344"/>
      <c r="AW35" s="344"/>
      <c r="AX35" s="344"/>
      <c r="AY35" s="344"/>
      <c r="AZ35" s="344"/>
      <c r="BA35" s="344"/>
      <c r="BB35" s="344"/>
      <c r="BC35" s="344"/>
      <c r="BD35" s="344"/>
      <c r="BE35" s="344"/>
      <c r="BF35" s="344"/>
      <c r="BG35" s="344"/>
      <c r="BH35" s="344"/>
      <c r="BI35" s="344"/>
    </row>
    <row r="36" spans="1:61" s="44" customFormat="1" ht="16.5" customHeight="1">
      <c r="A36" s="46" t="s">
        <v>254</v>
      </c>
      <c r="B36" s="153"/>
      <c r="C36" s="153"/>
      <c r="D36" s="140"/>
      <c r="E36" s="32">
        <v>0</v>
      </c>
      <c r="F36" s="42"/>
      <c r="G36" s="32">
        <v>0</v>
      </c>
      <c r="H36" s="42"/>
      <c r="I36" s="32">
        <v>0</v>
      </c>
      <c r="J36" s="148"/>
      <c r="K36" s="32">
        <v>0</v>
      </c>
      <c r="L36" s="42"/>
      <c r="M36" s="32">
        <v>0</v>
      </c>
      <c r="N36" s="42"/>
      <c r="O36" s="148">
        <v>-64384915</v>
      </c>
      <c r="P36" s="42"/>
      <c r="Q36" s="32">
        <v>0</v>
      </c>
      <c r="R36" s="42"/>
      <c r="S36" s="32">
        <v>0</v>
      </c>
      <c r="T36" s="42"/>
      <c r="U36" s="32">
        <v>0</v>
      </c>
      <c r="V36" s="42"/>
      <c r="W36" s="32">
        <v>-5</v>
      </c>
      <c r="X36" s="42"/>
      <c r="Y36" s="32">
        <f>SUM(S36:X36)</f>
        <v>-5</v>
      </c>
      <c r="Z36" s="42"/>
      <c r="AA36" s="32">
        <f>SUM(E36:Q36,Y36)</f>
        <v>-64384920</v>
      </c>
      <c r="AB36" s="42"/>
      <c r="AC36" s="148">
        <v>64384920</v>
      </c>
      <c r="AD36" s="42"/>
      <c r="AE36" s="32">
        <f>SUM(AA36:AC36)</f>
        <v>0</v>
      </c>
      <c r="AI36" s="344"/>
      <c r="AJ36" s="344"/>
      <c r="AK36" s="344"/>
      <c r="AL36" s="344"/>
      <c r="AM36" s="344"/>
      <c r="AN36" s="344"/>
      <c r="AO36" s="344"/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44"/>
      <c r="BB36" s="344"/>
      <c r="BC36" s="344"/>
      <c r="BD36" s="344"/>
      <c r="BE36" s="344"/>
      <c r="BF36" s="344"/>
      <c r="BG36" s="344"/>
      <c r="BH36" s="344"/>
      <c r="BI36" s="344"/>
    </row>
    <row r="37" spans="1:61" s="44" customFormat="1" ht="16.5" customHeight="1">
      <c r="A37" s="46" t="s">
        <v>219</v>
      </c>
      <c r="B37" s="153"/>
      <c r="C37" s="153"/>
      <c r="D37" s="140"/>
      <c r="E37" s="32">
        <v>0</v>
      </c>
      <c r="F37" s="42"/>
      <c r="G37" s="32">
        <v>0</v>
      </c>
      <c r="H37" s="42"/>
      <c r="I37" s="32">
        <v>0</v>
      </c>
      <c r="J37" s="148"/>
      <c r="K37" s="32">
        <v>0</v>
      </c>
      <c r="L37" s="42"/>
      <c r="M37" s="32">
        <v>0</v>
      </c>
      <c r="N37" s="42"/>
      <c r="O37" s="148">
        <v>117168</v>
      </c>
      <c r="P37" s="42"/>
      <c r="Q37" s="32">
        <v>0</v>
      </c>
      <c r="R37" s="42"/>
      <c r="S37" s="32">
        <v>0</v>
      </c>
      <c r="T37" s="42"/>
      <c r="U37" s="32">
        <v>0</v>
      </c>
      <c r="V37" s="42"/>
      <c r="W37" s="148">
        <v>-117168</v>
      </c>
      <c r="X37" s="42"/>
      <c r="Y37" s="32">
        <f>SUM(S37:X37)</f>
        <v>-117168</v>
      </c>
      <c r="Z37" s="42"/>
      <c r="AA37" s="32">
        <f>SUM(E37:Q37,Y37)</f>
        <v>0</v>
      </c>
      <c r="AB37" s="42"/>
      <c r="AC37" s="148">
        <v>-343</v>
      </c>
      <c r="AD37" s="42"/>
      <c r="AE37" s="32">
        <f>SUM(AA37:AC37)</f>
        <v>-343</v>
      </c>
      <c r="AI37" s="344"/>
      <c r="AJ37" s="344"/>
      <c r="AK37" s="344"/>
      <c r="AL37" s="344"/>
      <c r="AM37" s="344"/>
      <c r="AN37" s="344"/>
      <c r="AO37" s="344"/>
      <c r="AP37" s="344"/>
      <c r="AQ37" s="344"/>
      <c r="AR37" s="344"/>
      <c r="AS37" s="344"/>
      <c r="AT37" s="344"/>
      <c r="AU37" s="344"/>
      <c r="AV37" s="344"/>
      <c r="AW37" s="344"/>
      <c r="AX37" s="344"/>
      <c r="AY37" s="344"/>
      <c r="AZ37" s="344"/>
      <c r="BA37" s="344"/>
      <c r="BB37" s="344"/>
      <c r="BC37" s="344"/>
      <c r="BD37" s="344"/>
      <c r="BE37" s="344"/>
      <c r="BF37" s="344"/>
      <c r="BG37" s="344"/>
      <c r="BH37" s="344"/>
      <c r="BI37" s="344"/>
    </row>
    <row r="38" spans="1:61" s="44" customFormat="1" ht="16.5" customHeight="1">
      <c r="A38" s="46" t="s">
        <v>253</v>
      </c>
      <c r="B38" s="153"/>
      <c r="C38" s="153"/>
      <c r="D38" s="140"/>
      <c r="E38" s="32">
        <v>0</v>
      </c>
      <c r="F38" s="42"/>
      <c r="G38" s="32">
        <v>0</v>
      </c>
      <c r="H38" s="42"/>
      <c r="I38" s="32">
        <v>0</v>
      </c>
      <c r="J38" s="148"/>
      <c r="K38" s="32">
        <v>0</v>
      </c>
      <c r="L38" s="42"/>
      <c r="M38" s="32">
        <v>0</v>
      </c>
      <c r="N38" s="42"/>
      <c r="O38" s="148">
        <v>0</v>
      </c>
      <c r="P38" s="42"/>
      <c r="Q38" s="32">
        <v>0</v>
      </c>
      <c r="R38" s="42"/>
      <c r="S38" s="32">
        <v>399949557</v>
      </c>
      <c r="T38" s="42"/>
      <c r="U38" s="32">
        <v>0</v>
      </c>
      <c r="V38" s="42"/>
      <c r="W38" s="148">
        <v>0</v>
      </c>
      <c r="X38" s="42"/>
      <c r="Y38" s="32">
        <f>SUM(S38:X38)</f>
        <v>399949557</v>
      </c>
      <c r="Z38" s="42"/>
      <c r="AA38" s="32">
        <f>SUM(E38:Q38,Y38)</f>
        <v>399949557</v>
      </c>
      <c r="AB38" s="42"/>
      <c r="AC38" s="148">
        <v>323410250</v>
      </c>
      <c r="AD38" s="42"/>
      <c r="AE38" s="32">
        <f>SUM(AA38:AC38)</f>
        <v>723359807</v>
      </c>
      <c r="AI38" s="344"/>
      <c r="AJ38" s="344"/>
      <c r="AK38" s="344"/>
      <c r="AL38" s="344"/>
      <c r="AM38" s="344"/>
      <c r="AN38" s="344"/>
      <c r="AO38" s="344"/>
      <c r="AP38" s="344"/>
      <c r="AQ38" s="344"/>
      <c r="AR38" s="344"/>
      <c r="AS38" s="344"/>
      <c r="AT38" s="344"/>
      <c r="AU38" s="344"/>
      <c r="AV38" s="344"/>
      <c r="AW38" s="344"/>
      <c r="AX38" s="344"/>
      <c r="AY38" s="344"/>
      <c r="AZ38" s="344"/>
      <c r="BA38" s="344"/>
      <c r="BB38" s="344"/>
      <c r="BC38" s="344"/>
      <c r="BD38" s="344"/>
      <c r="BE38" s="344"/>
      <c r="BF38" s="344"/>
      <c r="BG38" s="344"/>
      <c r="BH38" s="344"/>
      <c r="BI38" s="344"/>
    </row>
    <row r="39" spans="1:61" s="44" customFormat="1" ht="16.5" customHeight="1">
      <c r="A39" s="46" t="s">
        <v>93</v>
      </c>
      <c r="B39" s="140"/>
      <c r="C39" s="140"/>
      <c r="D39" s="140"/>
      <c r="E39" s="32">
        <v>0</v>
      </c>
      <c r="F39" s="149"/>
      <c r="G39" s="32">
        <v>0</v>
      </c>
      <c r="I39" s="32">
        <v>0</v>
      </c>
      <c r="J39" s="148"/>
      <c r="K39" s="32">
        <v>0</v>
      </c>
      <c r="L39" s="42"/>
      <c r="M39" s="32">
        <v>0</v>
      </c>
      <c r="N39" s="42"/>
      <c r="O39" s="148">
        <v>4833006262</v>
      </c>
      <c r="P39" s="42"/>
      <c r="Q39" s="32">
        <v>0</v>
      </c>
      <c r="R39" s="42"/>
      <c r="S39" s="32">
        <v>0</v>
      </c>
      <c r="T39" s="42"/>
      <c r="U39" s="32">
        <v>0</v>
      </c>
      <c r="V39" s="42"/>
      <c r="W39" s="32">
        <v>0</v>
      </c>
      <c r="X39" s="42"/>
      <c r="Y39" s="32">
        <f>SUM(S39:X39)</f>
        <v>0</v>
      </c>
      <c r="Z39" s="42"/>
      <c r="AA39" s="32">
        <f>SUM(E39:Q39,Y39)</f>
        <v>4833006262</v>
      </c>
      <c r="AB39" s="42"/>
      <c r="AC39" s="148">
        <v>184137481</v>
      </c>
      <c r="AD39" s="42"/>
      <c r="AE39" s="32">
        <f>SUM(AA39:AC39)</f>
        <v>5017143743</v>
      </c>
      <c r="AI39" s="344"/>
      <c r="AJ39" s="344"/>
      <c r="AK39" s="344"/>
      <c r="AL39" s="344"/>
      <c r="AM39" s="344"/>
      <c r="AN39" s="344"/>
      <c r="AO39" s="344"/>
      <c r="AP39" s="344"/>
      <c r="AQ39" s="344"/>
      <c r="AR39" s="344"/>
      <c r="AS39" s="344"/>
      <c r="AT39" s="344"/>
      <c r="AU39" s="344"/>
      <c r="AV39" s="344"/>
      <c r="AW39" s="344"/>
      <c r="AX39" s="344"/>
      <c r="AY39" s="344"/>
      <c r="AZ39" s="344"/>
      <c r="BA39" s="344"/>
      <c r="BB39" s="344"/>
      <c r="BC39" s="344"/>
      <c r="BD39" s="344"/>
      <c r="BE39" s="344"/>
      <c r="BF39" s="344"/>
      <c r="BG39" s="344"/>
      <c r="BH39" s="344"/>
      <c r="BI39" s="344"/>
    </row>
    <row r="40" spans="1:61" s="44" customFormat="1" ht="16.5" customHeight="1">
      <c r="A40" s="46" t="s">
        <v>271</v>
      </c>
      <c r="B40" s="140"/>
      <c r="C40" s="140"/>
      <c r="D40" s="140"/>
      <c r="E40" s="148"/>
      <c r="F40" s="51"/>
      <c r="G40" s="148"/>
      <c r="H40" s="51"/>
      <c r="I40" s="148"/>
      <c r="J40" s="148"/>
      <c r="K40" s="148"/>
      <c r="L40" s="51"/>
      <c r="M40" s="148"/>
      <c r="N40" s="51"/>
      <c r="O40" s="148"/>
      <c r="P40" s="51"/>
      <c r="Q40" s="148"/>
      <c r="R40" s="51"/>
      <c r="S40" s="148"/>
      <c r="T40" s="51"/>
      <c r="U40" s="148"/>
      <c r="V40" s="51"/>
      <c r="W40" s="148"/>
      <c r="X40" s="51"/>
      <c r="Y40" s="148"/>
      <c r="Z40" s="51"/>
      <c r="AA40" s="148"/>
      <c r="AB40" s="51"/>
      <c r="AC40" s="148"/>
      <c r="AD40" s="51"/>
      <c r="AE40" s="148"/>
      <c r="AI40" s="344"/>
      <c r="AJ40" s="344"/>
      <c r="AK40" s="344"/>
      <c r="AL40" s="344"/>
      <c r="AM40" s="344"/>
      <c r="AN40" s="344"/>
      <c r="AO40" s="344"/>
      <c r="AP40" s="344"/>
      <c r="AQ40" s="344"/>
      <c r="AR40" s="344"/>
      <c r="AS40" s="344"/>
      <c r="AT40" s="344"/>
      <c r="AU40" s="344"/>
      <c r="AV40" s="344"/>
      <c r="AW40" s="344"/>
      <c r="AX40" s="344"/>
      <c r="AY40" s="344"/>
      <c r="AZ40" s="344"/>
      <c r="BA40" s="344"/>
      <c r="BB40" s="344"/>
      <c r="BC40" s="344"/>
      <c r="BD40" s="344"/>
      <c r="BE40" s="344"/>
      <c r="BF40" s="344"/>
      <c r="BG40" s="344"/>
      <c r="BH40" s="344"/>
      <c r="BI40" s="344"/>
    </row>
    <row r="41" spans="1:61" s="44" customFormat="1" ht="16.5" customHeight="1">
      <c r="A41" s="46" t="s">
        <v>146</v>
      </c>
      <c r="B41" s="140"/>
      <c r="C41" s="140"/>
      <c r="D41" s="140"/>
      <c r="E41" s="52">
        <v>0</v>
      </c>
      <c r="G41" s="52">
        <v>0</v>
      </c>
      <c r="I41" s="52">
        <v>0</v>
      </c>
      <c r="J41" s="32"/>
      <c r="K41" s="52">
        <v>0</v>
      </c>
      <c r="M41" s="52">
        <v>0</v>
      </c>
      <c r="O41" s="52">
        <v>0</v>
      </c>
      <c r="Q41" s="52">
        <v>0</v>
      </c>
      <c r="S41" s="52">
        <v>2447962448</v>
      </c>
      <c r="U41" s="52">
        <v>25720037</v>
      </c>
      <c r="W41" s="52">
        <v>0</v>
      </c>
      <c r="Y41" s="52">
        <f>SUM(S41:X41)</f>
        <v>2473682485</v>
      </c>
      <c r="AA41" s="52">
        <f>SUM(E41:Q41,Y41)</f>
        <v>2473682485</v>
      </c>
      <c r="AC41" s="52">
        <v>30920913</v>
      </c>
      <c r="AE41" s="52">
        <f>SUM(AA41:AC41)</f>
        <v>2504603398</v>
      </c>
      <c r="AI41" s="344"/>
      <c r="AJ41" s="344"/>
      <c r="AK41" s="344"/>
      <c r="AL41" s="344"/>
      <c r="AM41" s="344"/>
      <c r="AN41" s="344"/>
      <c r="AO41" s="344"/>
      <c r="AP41" s="344"/>
      <c r="AQ41" s="344"/>
      <c r="AR41" s="344"/>
      <c r="AS41" s="344"/>
      <c r="AT41" s="344"/>
      <c r="AU41" s="344"/>
      <c r="AV41" s="344"/>
      <c r="AW41" s="344"/>
      <c r="AX41" s="344"/>
      <c r="AY41" s="344"/>
      <c r="AZ41" s="344"/>
      <c r="BA41" s="344"/>
      <c r="BB41" s="344"/>
      <c r="BC41" s="344"/>
      <c r="BD41" s="344"/>
      <c r="BE41" s="344"/>
      <c r="BF41" s="344"/>
      <c r="BG41" s="344"/>
      <c r="BH41" s="344"/>
      <c r="BI41" s="344"/>
    </row>
    <row r="42" spans="1:61" s="27" customFormat="1" ht="16.5" customHeight="1">
      <c r="B42" s="140"/>
      <c r="C42" s="140"/>
      <c r="D42" s="140"/>
      <c r="E42" s="29"/>
      <c r="F42" s="53"/>
      <c r="G42" s="29"/>
      <c r="H42" s="53"/>
      <c r="I42" s="29"/>
      <c r="J42" s="29"/>
      <c r="K42" s="29"/>
      <c r="L42" s="53"/>
      <c r="M42" s="29"/>
      <c r="N42" s="53"/>
      <c r="O42" s="29"/>
      <c r="P42" s="53"/>
      <c r="Q42" s="29"/>
      <c r="R42" s="53"/>
      <c r="S42" s="29"/>
      <c r="T42" s="53"/>
      <c r="U42" s="29"/>
      <c r="V42" s="53"/>
      <c r="W42" s="29"/>
      <c r="X42" s="53"/>
      <c r="Y42" s="29"/>
      <c r="Z42" s="53"/>
      <c r="AA42" s="29"/>
      <c r="AB42" s="53"/>
      <c r="AC42" s="29"/>
      <c r="AD42" s="45"/>
      <c r="AE42" s="29"/>
      <c r="AI42" s="344"/>
      <c r="AJ42" s="344"/>
      <c r="AK42" s="344"/>
      <c r="AL42" s="344"/>
      <c r="AM42" s="344"/>
      <c r="AN42" s="344"/>
      <c r="AO42" s="344"/>
      <c r="AP42" s="344"/>
      <c r="AQ42" s="344"/>
      <c r="AR42" s="344"/>
      <c r="AS42" s="344"/>
      <c r="AT42" s="344"/>
      <c r="AU42" s="344"/>
      <c r="AV42" s="344"/>
      <c r="AW42" s="344"/>
      <c r="AX42" s="344"/>
      <c r="AY42" s="344"/>
      <c r="AZ42" s="344"/>
      <c r="BA42" s="344"/>
      <c r="BB42" s="344"/>
      <c r="BC42" s="344"/>
      <c r="BD42" s="344"/>
      <c r="BE42" s="344"/>
      <c r="BF42" s="344"/>
      <c r="BG42" s="344"/>
      <c r="BH42" s="344"/>
      <c r="BI42" s="344"/>
    </row>
    <row r="43" spans="1:61" s="44" customFormat="1" ht="16.5" customHeight="1" thickBot="1">
      <c r="A43" s="150" t="s">
        <v>250</v>
      </c>
      <c r="B43" s="140"/>
      <c r="C43" s="140"/>
      <c r="D43" s="140"/>
      <c r="E43" s="48">
        <f>SUM(E31:E41)</f>
        <v>6031000000</v>
      </c>
      <c r="F43" s="45"/>
      <c r="G43" s="48">
        <f>SUM(G31:G41)</f>
        <v>66761460014</v>
      </c>
      <c r="H43" s="45"/>
      <c r="I43" s="48">
        <f>SUM(I31:I41)</f>
        <v>123358563</v>
      </c>
      <c r="J43" s="32"/>
      <c r="K43" s="48">
        <f>SUM(K31:K41)</f>
        <v>-3447833850</v>
      </c>
      <c r="L43" s="45"/>
      <c r="M43" s="48">
        <f>SUM(M31:M41)</f>
        <v>632000000</v>
      </c>
      <c r="N43" s="45"/>
      <c r="O43" s="48">
        <f>SUM(O31:O41)</f>
        <v>21813160841</v>
      </c>
      <c r="P43" s="45"/>
      <c r="Q43" s="48">
        <f>SUM(Q31:Q41)</f>
        <v>-21815803176</v>
      </c>
      <c r="R43" s="45"/>
      <c r="S43" s="48">
        <f>SUM(S31:S41)</f>
        <v>-5027053297</v>
      </c>
      <c r="T43" s="45"/>
      <c r="U43" s="48">
        <f>SUM(U31:U41)</f>
        <v>1868965748</v>
      </c>
      <c r="V43" s="45"/>
      <c r="W43" s="48">
        <f>SUM(W31:W41)</f>
        <v>-522795616</v>
      </c>
      <c r="X43" s="45"/>
      <c r="Y43" s="48">
        <f>SUM(Y31:Y41)</f>
        <v>-3680883165</v>
      </c>
      <c r="Z43" s="45"/>
      <c r="AA43" s="48">
        <f>SUM(AA31:AA41)</f>
        <v>66416459227</v>
      </c>
      <c r="AB43" s="45"/>
      <c r="AC43" s="48">
        <f>SUM(AC31:AC41)</f>
        <v>4184497046</v>
      </c>
      <c r="AD43" s="45"/>
      <c r="AE43" s="48">
        <f>SUM(AE31:AE41)</f>
        <v>70600956273</v>
      </c>
      <c r="AI43" s="344"/>
      <c r="AJ43" s="344"/>
      <c r="AK43" s="344"/>
      <c r="AL43" s="344"/>
      <c r="AM43" s="344"/>
      <c r="AN43" s="344"/>
      <c r="AO43" s="344"/>
      <c r="AP43" s="344"/>
      <c r="AQ43" s="344"/>
      <c r="AR43" s="344"/>
      <c r="AS43" s="344"/>
      <c r="AT43" s="344"/>
      <c r="AU43" s="344"/>
      <c r="AV43" s="344"/>
      <c r="AW43" s="344"/>
      <c r="AX43" s="344"/>
      <c r="AY43" s="344"/>
      <c r="AZ43" s="344"/>
      <c r="BA43" s="344"/>
      <c r="BB43" s="344"/>
      <c r="BC43" s="344"/>
      <c r="BD43" s="344"/>
      <c r="BE43" s="344"/>
      <c r="BF43" s="344"/>
      <c r="BG43" s="344"/>
      <c r="BH43" s="344"/>
      <c r="BI43" s="344"/>
    </row>
    <row r="44" spans="1:61" ht="16.5" customHeight="1" thickTop="1">
      <c r="A44" s="23"/>
      <c r="E44" s="25"/>
      <c r="F44" s="21"/>
      <c r="G44" s="25"/>
      <c r="H44" s="21"/>
      <c r="I44" s="25"/>
      <c r="J44" s="22"/>
      <c r="K44" s="25"/>
      <c r="L44" s="21"/>
      <c r="M44" s="25"/>
      <c r="N44" s="21"/>
      <c r="O44" s="25"/>
      <c r="P44" s="21"/>
      <c r="Q44" s="21"/>
      <c r="R44" s="21"/>
      <c r="S44" s="25"/>
      <c r="T44" s="21"/>
      <c r="U44" s="25"/>
      <c r="V44" s="21"/>
      <c r="W44" s="25"/>
      <c r="X44" s="21"/>
      <c r="Y44" s="25"/>
      <c r="Z44" s="21"/>
      <c r="AA44" s="25"/>
      <c r="AB44" s="21"/>
      <c r="AC44" s="25"/>
      <c r="AD44" s="21"/>
      <c r="AE44" s="25"/>
    </row>
    <row r="45" spans="1:61" ht="16.5" customHeight="1">
      <c r="A45" s="23"/>
      <c r="E45" s="25"/>
      <c r="F45" s="21"/>
      <c r="G45" s="25"/>
      <c r="H45" s="21"/>
      <c r="I45" s="25"/>
      <c r="J45" s="22"/>
      <c r="K45" s="25"/>
      <c r="L45" s="21"/>
      <c r="M45" s="25"/>
      <c r="N45" s="21"/>
      <c r="O45" s="25"/>
      <c r="P45" s="21"/>
      <c r="Q45" s="21"/>
      <c r="R45" s="21"/>
      <c r="S45" s="25"/>
      <c r="T45" s="21"/>
      <c r="U45" s="25"/>
      <c r="V45" s="21"/>
      <c r="W45" s="25"/>
      <c r="X45" s="21"/>
      <c r="Y45" s="25"/>
      <c r="Z45" s="21"/>
      <c r="AA45" s="25"/>
      <c r="AB45" s="21"/>
      <c r="AC45" s="25"/>
      <c r="AD45" s="21"/>
      <c r="AE45" s="25"/>
    </row>
    <row r="46" spans="1:61" ht="16.5" customHeight="1">
      <c r="A46" s="23"/>
      <c r="E46" s="25"/>
      <c r="F46" s="21"/>
      <c r="G46" s="25"/>
      <c r="H46" s="21"/>
      <c r="I46" s="25"/>
      <c r="J46" s="22"/>
      <c r="K46" s="25"/>
      <c r="L46" s="21"/>
      <c r="M46" s="25"/>
      <c r="N46" s="21"/>
      <c r="O46" s="25"/>
      <c r="P46" s="21"/>
      <c r="Q46" s="21"/>
      <c r="R46" s="21"/>
      <c r="S46" s="25"/>
      <c r="T46" s="21"/>
      <c r="U46" s="25"/>
      <c r="V46" s="21"/>
      <c r="W46" s="25"/>
      <c r="X46" s="21"/>
      <c r="Y46" s="25"/>
      <c r="Z46" s="21"/>
      <c r="AA46" s="25"/>
      <c r="AB46" s="21"/>
      <c r="AC46" s="25"/>
      <c r="AD46" s="21"/>
      <c r="AE46" s="25"/>
    </row>
    <row r="47" spans="1:61" ht="16.5" customHeight="1">
      <c r="A47" s="23"/>
      <c r="E47" s="25"/>
      <c r="F47" s="21"/>
      <c r="G47" s="25"/>
      <c r="H47" s="21"/>
      <c r="I47" s="25"/>
      <c r="J47" s="22"/>
      <c r="K47" s="25"/>
      <c r="L47" s="21"/>
      <c r="M47" s="25"/>
      <c r="N47" s="21"/>
      <c r="O47" s="25"/>
      <c r="P47" s="21"/>
      <c r="Q47" s="21"/>
      <c r="R47" s="21"/>
      <c r="S47" s="25"/>
      <c r="T47" s="21"/>
      <c r="U47" s="25"/>
      <c r="V47" s="21"/>
      <c r="W47" s="25"/>
      <c r="X47" s="21"/>
      <c r="Y47" s="25"/>
      <c r="Z47" s="21"/>
      <c r="AA47" s="25"/>
      <c r="AB47" s="21"/>
      <c r="AC47" s="25"/>
      <c r="AD47" s="21"/>
      <c r="AE47" s="25"/>
    </row>
    <row r="48" spans="1:61" ht="16.5" customHeight="1">
      <c r="A48" s="23"/>
      <c r="E48" s="25"/>
      <c r="F48" s="21"/>
      <c r="G48" s="25"/>
      <c r="H48" s="21"/>
      <c r="I48" s="25"/>
      <c r="J48" s="22"/>
      <c r="K48" s="25"/>
      <c r="L48" s="21"/>
      <c r="M48" s="25"/>
      <c r="N48" s="21"/>
      <c r="O48" s="25"/>
      <c r="P48" s="21"/>
      <c r="Q48" s="21"/>
      <c r="R48" s="21"/>
      <c r="S48" s="25"/>
      <c r="T48" s="21"/>
      <c r="U48" s="25"/>
      <c r="V48" s="21"/>
      <c r="W48" s="25"/>
      <c r="X48" s="21"/>
      <c r="Y48" s="25"/>
      <c r="Z48" s="21"/>
      <c r="AA48" s="25"/>
      <c r="AB48" s="21"/>
      <c r="AC48" s="25"/>
      <c r="AD48" s="21"/>
      <c r="AE48" s="25"/>
    </row>
    <row r="49" spans="1:31" ht="16.5" customHeight="1">
      <c r="A49" s="23"/>
      <c r="E49" s="25"/>
      <c r="F49" s="21"/>
      <c r="G49" s="25"/>
      <c r="H49" s="21"/>
      <c r="I49" s="25"/>
      <c r="J49" s="22"/>
      <c r="K49" s="25"/>
      <c r="L49" s="21"/>
      <c r="M49" s="25"/>
      <c r="N49" s="21"/>
      <c r="O49" s="25"/>
      <c r="P49" s="21"/>
      <c r="Q49" s="21"/>
      <c r="R49" s="21"/>
      <c r="S49" s="25"/>
      <c r="T49" s="21"/>
      <c r="U49" s="25"/>
      <c r="V49" s="21"/>
      <c r="W49" s="25"/>
      <c r="X49" s="21"/>
      <c r="Y49" s="25"/>
      <c r="Z49" s="21"/>
      <c r="AA49" s="25"/>
      <c r="AB49" s="21"/>
      <c r="AC49" s="25"/>
      <c r="AD49" s="21"/>
      <c r="AE49" s="25"/>
    </row>
    <row r="50" spans="1:31" ht="16.5" customHeight="1"/>
    <row r="51" spans="1:31" ht="16.5" customHeight="1"/>
    <row r="52" spans="1:31" ht="16.5" customHeight="1"/>
    <row r="53" spans="1:31" ht="16.5" customHeight="1"/>
    <row r="54" spans="1:31" ht="16.5" customHeight="1"/>
    <row r="55" spans="1:31" ht="16.5" customHeight="1"/>
    <row r="56" spans="1:31" ht="17.25" customHeight="1"/>
    <row r="57" spans="1:31" ht="21.95" customHeight="1">
      <c r="A57" s="139" t="str">
        <f>'Eng 5-6'!A128</f>
        <v>The accompanying condensed notes to the interim financial information are an integral part of this interim financial information.</v>
      </c>
      <c r="B57" s="139"/>
      <c r="C57" s="139"/>
      <c r="D57" s="139"/>
      <c r="E57" s="103"/>
      <c r="F57" s="26"/>
      <c r="G57" s="24"/>
      <c r="H57" s="26"/>
      <c r="I57" s="24"/>
      <c r="J57" s="24"/>
      <c r="K57" s="24"/>
      <c r="L57" s="26"/>
      <c r="M57" s="24"/>
      <c r="N57" s="26"/>
      <c r="O57" s="24"/>
      <c r="P57" s="26"/>
      <c r="Q57" s="26"/>
      <c r="R57" s="26"/>
      <c r="S57" s="24"/>
      <c r="T57" s="26"/>
      <c r="U57" s="24"/>
      <c r="V57" s="26"/>
      <c r="W57" s="24"/>
      <c r="X57" s="26"/>
      <c r="Y57" s="24"/>
      <c r="Z57" s="26"/>
      <c r="AA57" s="24"/>
      <c r="AB57" s="26"/>
      <c r="AC57" s="24"/>
      <c r="AD57" s="26"/>
      <c r="AE57" s="24"/>
    </row>
  </sheetData>
  <mergeCells count="5">
    <mergeCell ref="E6:AE6"/>
    <mergeCell ref="E7:AA7"/>
    <mergeCell ref="M10:O10"/>
    <mergeCell ref="S8:Y8"/>
    <mergeCell ref="S10:W10"/>
  </mergeCells>
  <pageMargins left="0.3" right="0.3" top="0.5" bottom="0.6" header="0.49" footer="0.4"/>
  <pageSetup paperSize="9" scale="58" firstPageNumber="9" orientation="landscape" useFirstPageNumber="1" horizontalDpi="1200" verticalDpi="1200" r:id="rId1"/>
  <headerFooter>
    <oddFooter>&amp;R&amp;"Arial,Regular"&amp;10&amp;P</oddFooter>
  </headerFooter>
  <ignoredErrors>
    <ignoredError sqref="AA20 AA22:AA24 AA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AM40"/>
  <sheetViews>
    <sheetView topLeftCell="K1" zoomScale="85" zoomScaleNormal="85" zoomScaleSheetLayoutView="100" workbookViewId="0">
      <selection activeCell="S22" sqref="S22"/>
    </sheetView>
  </sheetViews>
  <sheetFormatPr defaultColWidth="9.42578125" defaultRowHeight="16.350000000000001" customHeight="1"/>
  <cols>
    <col min="1" max="3" width="1.5703125" style="278" customWidth="1"/>
    <col min="4" max="4" width="32.140625" style="278" customWidth="1"/>
    <col min="5" max="5" width="6.7109375" style="278" customWidth="1"/>
    <col min="6" max="6" width="0.5703125" style="278" customWidth="1"/>
    <col min="7" max="7" width="14.140625" style="289" bestFit="1" customWidth="1"/>
    <col min="8" max="8" width="0.5703125" style="289" customWidth="1"/>
    <col min="9" max="9" width="14" style="289" customWidth="1"/>
    <col min="10" max="10" width="0.5703125" style="289" customWidth="1"/>
    <col min="11" max="11" width="13.5703125" style="289" bestFit="1" customWidth="1"/>
    <col min="12" max="12" width="0.5703125" style="289" customWidth="1"/>
    <col min="13" max="13" width="14.42578125" style="289" customWidth="1"/>
    <col min="14" max="14" width="0.5703125" style="289" customWidth="1"/>
    <col min="15" max="15" width="17.85546875" style="289" customWidth="1"/>
    <col min="16" max="16" width="0.5703125" style="289" customWidth="1"/>
    <col min="17" max="17" width="19.140625" style="289" customWidth="1"/>
    <col min="18" max="18" width="0.5703125" style="289" customWidth="1"/>
    <col min="19" max="19" width="12.42578125" style="289" bestFit="1" customWidth="1"/>
    <col min="20" max="20" width="0.5703125" style="289" customWidth="1"/>
    <col min="21" max="21" width="14.42578125" style="278" customWidth="1"/>
    <col min="22" max="24" width="9.42578125" style="278"/>
    <col min="25" max="25" width="16.7109375" style="345" bestFit="1" customWidth="1"/>
    <col min="26" max="26" width="9.42578125" style="345"/>
    <col min="27" max="27" width="18" style="345" bestFit="1" customWidth="1"/>
    <col min="28" max="28" width="9.42578125" style="345"/>
    <col min="29" max="29" width="15.28515625" style="345" bestFit="1" customWidth="1"/>
    <col min="30" max="30" width="9.42578125" style="345"/>
    <col min="31" max="31" width="18" style="345" bestFit="1" customWidth="1"/>
    <col min="32" max="32" width="9.42578125" style="345"/>
    <col min="33" max="33" width="14.28515625" style="345" bestFit="1" customWidth="1"/>
    <col min="34" max="34" width="9.42578125" style="345"/>
    <col min="35" max="35" width="15" style="345" bestFit="1" customWidth="1"/>
    <col min="36" max="36" width="9.42578125" style="345"/>
    <col min="37" max="37" width="15" style="345" bestFit="1" customWidth="1"/>
    <col min="38" max="38" width="9.42578125" style="345"/>
    <col min="39" max="39" width="18" style="345" bestFit="1" customWidth="1"/>
    <col min="40" max="16384" width="9.42578125" style="278"/>
  </cols>
  <sheetData>
    <row r="1" spans="1:39" ht="16.5" customHeight="1">
      <c r="A1" s="277" t="str">
        <f>'9'!A1</f>
        <v>Central Retail Corporation Public Company Limited</v>
      </c>
      <c r="B1" s="277"/>
      <c r="C1" s="277"/>
      <c r="G1" s="279"/>
      <c r="H1" s="279"/>
      <c r="I1" s="279"/>
      <c r="J1" s="279"/>
      <c r="K1" s="278"/>
      <c r="L1" s="278"/>
      <c r="M1" s="278"/>
      <c r="N1" s="279"/>
      <c r="O1" s="278"/>
      <c r="P1" s="278"/>
      <c r="Q1" s="278"/>
      <c r="R1" s="278"/>
      <c r="S1" s="278"/>
      <c r="T1" s="278"/>
      <c r="U1" s="280" t="s">
        <v>5</v>
      </c>
    </row>
    <row r="2" spans="1:39" ht="16.5" customHeight="1">
      <c r="A2" s="281" t="s">
        <v>106</v>
      </c>
      <c r="C2" s="282"/>
      <c r="G2" s="279"/>
      <c r="H2" s="279"/>
      <c r="I2" s="279"/>
      <c r="J2" s="279"/>
      <c r="K2" s="278"/>
      <c r="L2" s="278"/>
      <c r="M2" s="278"/>
      <c r="N2" s="279"/>
      <c r="O2" s="278"/>
      <c r="P2" s="278"/>
      <c r="Q2" s="278"/>
      <c r="R2" s="278"/>
      <c r="S2" s="278"/>
      <c r="T2" s="278"/>
    </row>
    <row r="3" spans="1:39" ht="16.5" customHeight="1">
      <c r="A3" s="283" t="str">
        <f>'9'!A3</f>
        <v>For the six-month period ended 30 June 2026</v>
      </c>
      <c r="B3" s="284"/>
      <c r="C3" s="284"/>
      <c r="D3" s="285"/>
      <c r="E3" s="285"/>
      <c r="F3" s="285"/>
      <c r="G3" s="286"/>
      <c r="H3" s="286"/>
      <c r="I3" s="286"/>
      <c r="J3" s="286"/>
      <c r="K3" s="234"/>
      <c r="L3" s="234"/>
      <c r="M3" s="234"/>
      <c r="N3" s="286"/>
      <c r="O3" s="234"/>
      <c r="P3" s="234"/>
      <c r="Q3" s="234"/>
      <c r="R3" s="234"/>
      <c r="S3" s="234"/>
      <c r="T3" s="234"/>
      <c r="U3" s="234"/>
    </row>
    <row r="4" spans="1:39" ht="16.5" customHeight="1">
      <c r="A4" s="277"/>
      <c r="B4" s="277"/>
      <c r="C4" s="277"/>
      <c r="D4" s="287"/>
      <c r="E4" s="287"/>
      <c r="F4" s="287"/>
      <c r="G4" s="279"/>
      <c r="H4" s="279"/>
      <c r="I4" s="279"/>
      <c r="J4" s="279"/>
      <c r="K4" s="278"/>
      <c r="L4" s="278"/>
      <c r="M4" s="278"/>
      <c r="N4" s="279"/>
      <c r="O4" s="278"/>
      <c r="P4" s="278"/>
      <c r="Q4" s="278"/>
      <c r="R4" s="278"/>
      <c r="S4" s="278"/>
      <c r="T4" s="278"/>
    </row>
    <row r="5" spans="1:39" ht="16.5" customHeight="1">
      <c r="A5" s="277"/>
      <c r="B5" s="277"/>
      <c r="C5" s="277"/>
      <c r="D5" s="287"/>
      <c r="E5" s="287"/>
      <c r="F5" s="287"/>
      <c r="G5" s="279"/>
      <c r="H5" s="279"/>
      <c r="I5" s="279"/>
      <c r="J5" s="279"/>
      <c r="K5" s="278"/>
      <c r="L5" s="278"/>
      <c r="M5" s="278"/>
      <c r="N5" s="279"/>
      <c r="O5" s="278"/>
      <c r="P5" s="278"/>
      <c r="Q5" s="278"/>
      <c r="R5" s="278"/>
      <c r="S5" s="278"/>
      <c r="T5" s="278"/>
    </row>
    <row r="6" spans="1:39" ht="16.5" customHeight="1">
      <c r="A6" s="277"/>
      <c r="B6" s="277"/>
      <c r="C6" s="277"/>
      <c r="D6" s="287"/>
      <c r="E6" s="287"/>
      <c r="F6" s="287"/>
      <c r="G6" s="338" t="s">
        <v>148</v>
      </c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</row>
    <row r="7" spans="1:39" ht="16.5" customHeight="1">
      <c r="A7" s="277"/>
      <c r="B7" s="277"/>
      <c r="C7" s="277"/>
      <c r="D7" s="287"/>
      <c r="E7" s="287"/>
      <c r="F7" s="287"/>
      <c r="G7" s="288"/>
      <c r="H7" s="288"/>
      <c r="I7" s="288"/>
      <c r="J7" s="288"/>
      <c r="K7" s="288"/>
      <c r="L7" s="288"/>
      <c r="M7" s="288"/>
      <c r="N7" s="288"/>
      <c r="O7" s="341" t="s">
        <v>149</v>
      </c>
      <c r="P7" s="341"/>
      <c r="Q7" s="341"/>
      <c r="R7" s="341"/>
      <c r="S7" s="341"/>
      <c r="T7" s="288"/>
      <c r="U7" s="288"/>
    </row>
    <row r="8" spans="1:39" ht="16.5" customHeight="1">
      <c r="A8" s="277"/>
      <c r="B8" s="277"/>
      <c r="C8" s="277"/>
      <c r="D8" s="287"/>
      <c r="E8" s="287"/>
      <c r="F8" s="287"/>
      <c r="K8" s="339" t="s">
        <v>110</v>
      </c>
      <c r="L8" s="339"/>
      <c r="M8" s="339"/>
      <c r="O8" s="340" t="s">
        <v>94</v>
      </c>
      <c r="P8" s="340"/>
      <c r="Q8" s="340"/>
      <c r="R8" s="290"/>
      <c r="S8" s="290"/>
      <c r="T8" s="290"/>
      <c r="U8" s="289"/>
    </row>
    <row r="9" spans="1:39" ht="16.5" customHeight="1">
      <c r="A9" s="277"/>
      <c r="B9" s="277"/>
      <c r="C9" s="277"/>
      <c r="D9" s="287"/>
      <c r="E9" s="287"/>
      <c r="F9" s="287"/>
      <c r="G9" s="291" t="s">
        <v>114</v>
      </c>
      <c r="K9" s="292"/>
      <c r="O9" s="291" t="s">
        <v>118</v>
      </c>
      <c r="P9" s="293"/>
      <c r="Q9" s="291"/>
      <c r="R9" s="294"/>
      <c r="S9" s="291" t="s">
        <v>150</v>
      </c>
    </row>
    <row r="10" spans="1:39" ht="16.5" customHeight="1">
      <c r="A10" s="277"/>
      <c r="B10" s="277"/>
      <c r="C10" s="277"/>
      <c r="D10" s="287"/>
      <c r="E10" s="287"/>
      <c r="F10" s="287"/>
      <c r="G10" s="291" t="s">
        <v>120</v>
      </c>
      <c r="H10" s="292"/>
      <c r="I10" s="291" t="s">
        <v>121</v>
      </c>
      <c r="J10" s="292"/>
      <c r="K10" s="295" t="s">
        <v>241</v>
      </c>
      <c r="L10" s="292"/>
      <c r="M10" s="292"/>
      <c r="N10" s="292"/>
      <c r="O10" s="291" t="s">
        <v>125</v>
      </c>
      <c r="P10" s="291"/>
      <c r="Q10" s="291" t="s">
        <v>126</v>
      </c>
      <c r="R10" s="296"/>
      <c r="S10" s="291" t="s">
        <v>300</v>
      </c>
      <c r="T10" s="292"/>
      <c r="U10" s="291" t="s">
        <v>130</v>
      </c>
    </row>
    <row r="11" spans="1:39" ht="16.5" customHeight="1">
      <c r="A11" s="277"/>
      <c r="B11" s="277"/>
      <c r="C11" s="277"/>
      <c r="D11" s="287"/>
      <c r="E11" s="287"/>
      <c r="F11" s="287"/>
      <c r="G11" s="297" t="s">
        <v>131</v>
      </c>
      <c r="H11" s="292"/>
      <c r="I11" s="291" t="s">
        <v>132</v>
      </c>
      <c r="J11" s="292"/>
      <c r="K11" s="298" t="s">
        <v>151</v>
      </c>
      <c r="L11" s="299"/>
      <c r="M11" s="300" t="s">
        <v>136</v>
      </c>
      <c r="N11" s="292"/>
      <c r="O11" s="291" t="s">
        <v>139</v>
      </c>
      <c r="P11" s="291"/>
      <c r="Q11" s="291" t="s">
        <v>140</v>
      </c>
      <c r="R11" s="296"/>
      <c r="S11" s="291" t="s">
        <v>141</v>
      </c>
      <c r="T11" s="292"/>
      <c r="U11" s="291" t="s">
        <v>152</v>
      </c>
    </row>
    <row r="12" spans="1:39" ht="16.5" customHeight="1">
      <c r="E12" s="301" t="s">
        <v>288</v>
      </c>
      <c r="G12" s="302" t="s">
        <v>9</v>
      </c>
      <c r="H12" s="303"/>
      <c r="I12" s="302" t="s">
        <v>9</v>
      </c>
      <c r="J12" s="280"/>
      <c r="K12" s="302" t="s">
        <v>9</v>
      </c>
      <c r="L12" s="304"/>
      <c r="M12" s="302" t="s">
        <v>9</v>
      </c>
      <c r="N12" s="303"/>
      <c r="O12" s="302" t="s">
        <v>9</v>
      </c>
      <c r="P12" s="305"/>
      <c r="Q12" s="302" t="s">
        <v>9</v>
      </c>
      <c r="R12" s="306"/>
      <c r="S12" s="302" t="s">
        <v>9</v>
      </c>
      <c r="T12" s="292"/>
      <c r="U12" s="302" t="s">
        <v>9</v>
      </c>
    </row>
    <row r="13" spans="1:39" ht="16.5" customHeight="1">
      <c r="A13" s="27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39" ht="16.5" customHeight="1">
      <c r="A14" s="281" t="s">
        <v>147</v>
      </c>
      <c r="B14" s="277"/>
      <c r="G14" s="308">
        <v>6031000000</v>
      </c>
      <c r="H14" s="308"/>
      <c r="I14" s="308">
        <v>66761460014</v>
      </c>
      <c r="J14" s="308"/>
      <c r="K14" s="308">
        <v>632000000</v>
      </c>
      <c r="L14" s="309"/>
      <c r="M14" s="308">
        <v>7592629177</v>
      </c>
      <c r="N14" s="308"/>
      <c r="O14" s="308">
        <v>12373202</v>
      </c>
      <c r="P14" s="309"/>
      <c r="Q14" s="308">
        <v>-39123951</v>
      </c>
      <c r="R14" s="308"/>
      <c r="S14" s="308">
        <v>-26750749</v>
      </c>
      <c r="T14" s="308"/>
      <c r="U14" s="309">
        <f>SUM(G14:M14,S14)</f>
        <v>80990338442</v>
      </c>
    </row>
    <row r="15" spans="1:39" s="313" customFormat="1" ht="6" customHeight="1">
      <c r="A15" s="281"/>
      <c r="B15" s="281"/>
      <c r="C15" s="310"/>
      <c r="D15" s="311"/>
      <c r="E15" s="311"/>
      <c r="F15" s="311"/>
      <c r="G15" s="312"/>
      <c r="H15" s="311"/>
      <c r="I15" s="311"/>
      <c r="J15" s="311"/>
      <c r="K15" s="312"/>
      <c r="L15" s="311"/>
      <c r="M15" s="312"/>
      <c r="N15" s="311"/>
      <c r="O15" s="312"/>
      <c r="P15" s="312"/>
      <c r="Q15" s="312"/>
      <c r="R15" s="311"/>
      <c r="S15" s="312"/>
      <c r="T15" s="311"/>
      <c r="U15" s="312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</row>
    <row r="16" spans="1:39" ht="16.5" customHeight="1">
      <c r="A16" s="281" t="s">
        <v>143</v>
      </c>
      <c r="B16" s="277"/>
      <c r="G16" s="312"/>
      <c r="H16" s="312"/>
      <c r="I16" s="312"/>
      <c r="J16" s="312"/>
      <c r="K16" s="312"/>
      <c r="L16" s="309"/>
      <c r="M16" s="312"/>
      <c r="N16" s="312"/>
      <c r="O16" s="312"/>
      <c r="P16" s="309"/>
      <c r="Q16" s="312"/>
      <c r="R16" s="312"/>
      <c r="S16" s="312"/>
      <c r="T16" s="309"/>
      <c r="U16" s="309"/>
    </row>
    <row r="17" spans="1:39" ht="16.5" customHeight="1">
      <c r="A17" s="314" t="s">
        <v>289</v>
      </c>
      <c r="B17" s="277"/>
      <c r="G17" s="312">
        <v>0</v>
      </c>
      <c r="H17" s="312"/>
      <c r="I17" s="312">
        <v>0</v>
      </c>
      <c r="J17" s="312"/>
      <c r="K17" s="312">
        <v>0</v>
      </c>
      <c r="L17" s="309"/>
      <c r="M17" s="312">
        <v>-3618525409</v>
      </c>
      <c r="N17" s="312"/>
      <c r="O17" s="312">
        <v>0</v>
      </c>
      <c r="P17" s="309"/>
      <c r="Q17" s="312">
        <v>0</v>
      </c>
      <c r="R17" s="312"/>
      <c r="S17" s="308">
        <f t="shared" ref="S17:S19" si="0">SUM(O17:Q17)</f>
        <v>0</v>
      </c>
      <c r="T17" s="309"/>
      <c r="U17" s="309">
        <f>SUM(G17:M17,S17)</f>
        <v>-3618525409</v>
      </c>
    </row>
    <row r="18" spans="1:39" ht="16.5" customHeight="1">
      <c r="A18" s="315" t="s">
        <v>93</v>
      </c>
      <c r="B18" s="316"/>
      <c r="G18" s="317">
        <v>0</v>
      </c>
      <c r="H18" s="317"/>
      <c r="I18" s="317">
        <v>0</v>
      </c>
      <c r="J18" s="317"/>
      <c r="K18" s="317">
        <v>0</v>
      </c>
      <c r="L18" s="307"/>
      <c r="M18" s="317">
        <v>530011781</v>
      </c>
      <c r="N18" s="317"/>
      <c r="O18" s="317">
        <v>0</v>
      </c>
      <c r="P18" s="307"/>
      <c r="Q18" s="308">
        <v>0</v>
      </c>
      <c r="R18" s="308"/>
      <c r="S18" s="308">
        <f t="shared" si="0"/>
        <v>0</v>
      </c>
      <c r="T18" s="307"/>
      <c r="U18" s="309">
        <f>SUM(G18:M18,S18)</f>
        <v>530011781</v>
      </c>
    </row>
    <row r="19" spans="1:39" ht="16.5" customHeight="1">
      <c r="A19" s="293" t="s">
        <v>153</v>
      </c>
      <c r="B19" s="293"/>
      <c r="G19" s="318">
        <v>0</v>
      </c>
      <c r="H19" s="317"/>
      <c r="I19" s="318">
        <v>0</v>
      </c>
      <c r="J19" s="317"/>
      <c r="K19" s="318">
        <v>0</v>
      </c>
      <c r="L19" s="307"/>
      <c r="M19" s="318">
        <v>0</v>
      </c>
      <c r="N19" s="317"/>
      <c r="O19" s="318">
        <v>-1707128</v>
      </c>
      <c r="P19" s="307"/>
      <c r="Q19" s="318">
        <v>0</v>
      </c>
      <c r="R19" s="308"/>
      <c r="S19" s="318">
        <f t="shared" si="0"/>
        <v>-1707128</v>
      </c>
      <c r="T19" s="307"/>
      <c r="U19" s="319">
        <f>SUM(G19:M19,S19)</f>
        <v>-1707128</v>
      </c>
    </row>
    <row r="20" spans="1:39" ht="16.5" customHeight="1">
      <c r="G20" s="312"/>
      <c r="H20" s="312"/>
      <c r="I20" s="312"/>
      <c r="J20" s="312"/>
      <c r="K20" s="312"/>
      <c r="L20" s="307"/>
      <c r="M20" s="312"/>
      <c r="N20" s="312"/>
      <c r="O20" s="312"/>
      <c r="P20" s="307"/>
      <c r="Q20" s="312"/>
      <c r="R20" s="312"/>
      <c r="S20" s="312"/>
      <c r="T20" s="307"/>
      <c r="U20" s="309"/>
    </row>
    <row r="21" spans="1:39" ht="16.5" customHeight="1" thickBot="1">
      <c r="A21" s="281" t="s">
        <v>249</v>
      </c>
      <c r="G21" s="320">
        <f>SUM(G14:G19)</f>
        <v>6031000000</v>
      </c>
      <c r="H21" s="307"/>
      <c r="I21" s="320">
        <f>SUM(I14:I19)</f>
        <v>66761460014</v>
      </c>
      <c r="J21" s="307"/>
      <c r="K21" s="320">
        <f>SUM(K14:K19)</f>
        <v>632000000</v>
      </c>
      <c r="L21" s="307"/>
      <c r="M21" s="320">
        <f>SUM(M14:M19)</f>
        <v>4504115549</v>
      </c>
      <c r="N21" s="307"/>
      <c r="O21" s="320">
        <f>SUM(O14:O19)</f>
        <v>10666074</v>
      </c>
      <c r="P21" s="307"/>
      <c r="Q21" s="320">
        <f>SUM(Q14:Q19)</f>
        <v>-39123951</v>
      </c>
      <c r="R21" s="307"/>
      <c r="S21" s="320">
        <f>SUM(S14:S19)</f>
        <v>-28457877</v>
      </c>
      <c r="T21" s="307"/>
      <c r="U21" s="320">
        <f>SUM(U14:U19)</f>
        <v>77900117686</v>
      </c>
    </row>
    <row r="22" spans="1:39" ht="16.350000000000001" customHeight="1" thickTop="1">
      <c r="A22" s="27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</row>
    <row r="23" spans="1:39" ht="16.350000000000001" customHeight="1">
      <c r="A23" s="27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  <c r="T23" s="307"/>
      <c r="U23" s="307"/>
    </row>
    <row r="24" spans="1:39" ht="16.5" customHeight="1">
      <c r="A24" s="281" t="s">
        <v>191</v>
      </c>
      <c r="B24" s="316"/>
      <c r="G24" s="321">
        <v>6031000000</v>
      </c>
      <c r="H24" s="321"/>
      <c r="I24" s="321">
        <v>66761460014</v>
      </c>
      <c r="J24" s="321"/>
      <c r="K24" s="321">
        <v>632000000</v>
      </c>
      <c r="L24" s="309"/>
      <c r="M24" s="321">
        <v>10598049840</v>
      </c>
      <c r="N24" s="321"/>
      <c r="O24" s="321">
        <v>11854476</v>
      </c>
      <c r="P24" s="309"/>
      <c r="Q24" s="321">
        <v>-39123951</v>
      </c>
      <c r="R24" s="321"/>
      <c r="S24" s="321">
        <v>-27269475</v>
      </c>
      <c r="T24" s="321"/>
      <c r="U24" s="309">
        <v>83995240379</v>
      </c>
    </row>
    <row r="25" spans="1:39" s="313" customFormat="1" ht="6" customHeight="1">
      <c r="A25" s="281"/>
      <c r="B25" s="281"/>
      <c r="C25" s="310"/>
      <c r="D25" s="311"/>
      <c r="E25" s="311"/>
      <c r="F25" s="311"/>
      <c r="G25" s="312"/>
      <c r="H25" s="311"/>
      <c r="I25" s="311"/>
      <c r="J25" s="311"/>
      <c r="K25" s="312"/>
      <c r="L25" s="311"/>
      <c r="M25" s="312"/>
      <c r="N25" s="311"/>
      <c r="O25" s="312"/>
      <c r="P25" s="312"/>
      <c r="Q25" s="312"/>
      <c r="R25" s="311"/>
      <c r="S25" s="312"/>
      <c r="T25" s="311"/>
      <c r="U25" s="312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6"/>
      <c r="AL25" s="346"/>
      <c r="AM25" s="346"/>
    </row>
    <row r="26" spans="1:39" ht="16.5" customHeight="1">
      <c r="A26" s="281" t="s">
        <v>143</v>
      </c>
      <c r="B26" s="316"/>
      <c r="G26" s="312"/>
      <c r="H26" s="312"/>
      <c r="I26" s="312"/>
      <c r="J26" s="312"/>
      <c r="K26" s="312"/>
      <c r="L26" s="309"/>
      <c r="M26" s="312"/>
      <c r="N26" s="312"/>
      <c r="O26" s="312"/>
      <c r="P26" s="309"/>
      <c r="Q26" s="312"/>
      <c r="R26" s="312"/>
      <c r="S26" s="312"/>
      <c r="T26" s="309"/>
      <c r="U26" s="309"/>
    </row>
    <row r="27" spans="1:39" ht="16.5" customHeight="1">
      <c r="A27" s="314" t="s">
        <v>289</v>
      </c>
      <c r="B27" s="277"/>
      <c r="E27" s="282">
        <v>20</v>
      </c>
      <c r="G27" s="312">
        <v>0</v>
      </c>
      <c r="H27" s="312"/>
      <c r="I27" s="312">
        <v>0</v>
      </c>
      <c r="J27" s="312"/>
      <c r="K27" s="312">
        <v>0</v>
      </c>
      <c r="L27" s="309"/>
      <c r="M27" s="312">
        <v>-6694383006</v>
      </c>
      <c r="N27" s="312"/>
      <c r="O27" s="312">
        <v>0</v>
      </c>
      <c r="P27" s="309"/>
      <c r="Q27" s="312">
        <v>0</v>
      </c>
      <c r="R27" s="312"/>
      <c r="S27" s="308">
        <v>0</v>
      </c>
      <c r="T27" s="309"/>
      <c r="U27" s="309">
        <f>SUM(G27:M27,S27)</f>
        <v>-6694383006</v>
      </c>
    </row>
    <row r="28" spans="1:39" ht="16.5" customHeight="1">
      <c r="A28" s="315" t="s">
        <v>93</v>
      </c>
      <c r="B28" s="316"/>
      <c r="G28" s="312">
        <v>0</v>
      </c>
      <c r="H28" s="312"/>
      <c r="I28" s="312">
        <v>0</v>
      </c>
      <c r="J28" s="312"/>
      <c r="K28" s="312">
        <v>0</v>
      </c>
      <c r="L28" s="307"/>
      <c r="M28" s="312">
        <v>801251273</v>
      </c>
      <c r="N28" s="312"/>
      <c r="O28" s="312">
        <v>0</v>
      </c>
      <c r="P28" s="307"/>
      <c r="Q28" s="321">
        <v>0</v>
      </c>
      <c r="R28" s="321"/>
      <c r="S28" s="312">
        <v>0</v>
      </c>
      <c r="T28" s="307"/>
      <c r="U28" s="309">
        <f>SUM(G28:M28,S28)</f>
        <v>801251273</v>
      </c>
    </row>
    <row r="29" spans="1:39" ht="16.5" customHeight="1">
      <c r="A29" s="293" t="s">
        <v>301</v>
      </c>
      <c r="B29" s="293"/>
      <c r="G29" s="322">
        <v>0</v>
      </c>
      <c r="H29" s="312"/>
      <c r="I29" s="322">
        <v>0</v>
      </c>
      <c r="J29" s="312"/>
      <c r="K29" s="322">
        <v>0</v>
      </c>
      <c r="L29" s="307"/>
      <c r="M29" s="322">
        <v>0</v>
      </c>
      <c r="N29" s="312"/>
      <c r="O29" s="322">
        <v>505534</v>
      </c>
      <c r="P29" s="307"/>
      <c r="Q29" s="322">
        <v>0</v>
      </c>
      <c r="R29" s="321"/>
      <c r="S29" s="318">
        <f t="shared" ref="S29" si="1">SUM(O29:Q29)</f>
        <v>505534</v>
      </c>
      <c r="T29" s="307"/>
      <c r="U29" s="319">
        <f>SUM(G29:M29,S29)</f>
        <v>505534</v>
      </c>
    </row>
    <row r="30" spans="1:39" ht="16.5" customHeight="1">
      <c r="G30" s="312"/>
      <c r="H30" s="312"/>
      <c r="I30" s="312"/>
      <c r="J30" s="312"/>
      <c r="K30" s="312"/>
      <c r="L30" s="307"/>
      <c r="M30" s="312"/>
      <c r="N30" s="312"/>
      <c r="O30" s="312"/>
      <c r="P30" s="307"/>
      <c r="Q30" s="312"/>
      <c r="R30" s="312"/>
      <c r="S30" s="312"/>
      <c r="T30" s="307"/>
      <c r="U30" s="309"/>
    </row>
    <row r="31" spans="1:39" ht="16.5" customHeight="1" thickBot="1">
      <c r="A31" s="281" t="s">
        <v>250</v>
      </c>
      <c r="G31" s="320">
        <f>SUM(G24:G29)</f>
        <v>6031000000</v>
      </c>
      <c r="H31" s="307"/>
      <c r="I31" s="320">
        <f>SUM(I24:I29)</f>
        <v>66761460014</v>
      </c>
      <c r="J31" s="307"/>
      <c r="K31" s="320">
        <f>SUM(K24:K29)</f>
        <v>632000000</v>
      </c>
      <c r="L31" s="307"/>
      <c r="M31" s="320">
        <f>SUM(M24:M29)</f>
        <v>4704918107</v>
      </c>
      <c r="N31" s="307"/>
      <c r="O31" s="320">
        <f>SUM(O24:O29)</f>
        <v>12360010</v>
      </c>
      <c r="P31" s="307"/>
      <c r="Q31" s="320">
        <f>SUM(Q24:Q29)</f>
        <v>-39123951</v>
      </c>
      <c r="R31" s="307"/>
      <c r="S31" s="320">
        <f>SUM(S24:S29)</f>
        <v>-26763941</v>
      </c>
      <c r="T31" s="307"/>
      <c r="U31" s="320">
        <f>SUM(U24:U29)</f>
        <v>78102614180</v>
      </c>
    </row>
    <row r="32" spans="1:39" ht="16.350000000000001" customHeight="1" thickTop="1">
      <c r="A32" s="281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</row>
    <row r="33" spans="1:21" ht="16.350000000000001" customHeight="1">
      <c r="A33" s="281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  <c r="T33" s="307"/>
      <c r="U33" s="307"/>
    </row>
    <row r="34" spans="1:21" ht="16.350000000000001" customHeight="1">
      <c r="A34" s="281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</row>
    <row r="35" spans="1:21" ht="16.350000000000001" customHeight="1">
      <c r="A35" s="281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</row>
    <row r="36" spans="1:21" ht="16.350000000000001" customHeight="1">
      <c r="A36" s="281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</row>
    <row r="37" spans="1:21" ht="16.350000000000001" customHeight="1">
      <c r="A37" s="281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18.75" customHeight="1"/>
    <row r="39" spans="1:21" ht="2.4500000000000002" customHeight="1"/>
    <row r="40" spans="1:21" ht="22.35" customHeight="1">
      <c r="A40" s="234" t="str">
        <f>'9'!A57</f>
        <v>The accompanying condensed notes to the interim financial information are an integral part of this interim financial information.</v>
      </c>
      <c r="B40" s="234"/>
      <c r="C40" s="234"/>
      <c r="D40" s="323"/>
      <c r="E40" s="323"/>
      <c r="F40" s="323"/>
      <c r="G40" s="234"/>
      <c r="H40" s="234"/>
      <c r="I40" s="234"/>
      <c r="J40" s="234"/>
      <c r="K40" s="234"/>
      <c r="L40" s="234"/>
      <c r="M40" s="324"/>
      <c r="N40" s="234"/>
      <c r="O40" s="234"/>
      <c r="P40" s="234"/>
      <c r="Q40" s="234"/>
      <c r="R40" s="234"/>
      <c r="S40" s="234"/>
      <c r="T40" s="234"/>
      <c r="U40" s="325"/>
    </row>
  </sheetData>
  <mergeCells count="4">
    <mergeCell ref="G6:U6"/>
    <mergeCell ref="K8:M8"/>
    <mergeCell ref="O8:Q8"/>
    <mergeCell ref="O7:S7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637AB-BC8D-4387-A7C6-89DFDDC81AA4}">
  <sheetPr>
    <tabColor theme="9" tint="0.59999389629810485"/>
  </sheetPr>
  <dimension ref="A1:X196"/>
  <sheetViews>
    <sheetView zoomScaleNormal="100" zoomScaleSheetLayoutView="115" workbookViewId="0">
      <selection activeCell="U14" sqref="U14"/>
    </sheetView>
  </sheetViews>
  <sheetFormatPr defaultColWidth="9.42578125" defaultRowHeight="16.350000000000001" customHeight="1"/>
  <cols>
    <col min="1" max="2" width="1.42578125" style="79" customWidth="1"/>
    <col min="3" max="3" width="29.140625" style="79" customWidth="1"/>
    <col min="4" max="4" width="18.140625" style="67" customWidth="1"/>
    <col min="5" max="5" width="6.7109375" style="68" customWidth="1"/>
    <col min="6" max="6" width="0.5703125" style="69" customWidth="1"/>
    <col min="7" max="7" width="15.7109375" style="75" customWidth="1"/>
    <col min="8" max="8" width="0.5703125" style="71" customWidth="1"/>
    <col min="9" max="9" width="15.7109375" style="75" customWidth="1"/>
    <col min="10" max="10" width="0.5703125" style="71" customWidth="1"/>
    <col min="11" max="11" width="15.7109375" style="75" customWidth="1"/>
    <col min="12" max="12" width="0.5703125" style="71" customWidth="1"/>
    <col min="13" max="13" width="15.7109375" style="75" customWidth="1"/>
    <col min="14" max="17" width="9.42578125" style="73"/>
    <col min="18" max="18" width="19.28515625" style="272" bestFit="1" customWidth="1"/>
    <col min="19" max="19" width="9.42578125" style="272"/>
    <col min="20" max="20" width="19.28515625" style="272" bestFit="1" customWidth="1"/>
    <col min="21" max="21" width="9.42578125" style="272"/>
    <col min="22" max="22" width="19.28515625" style="272" bestFit="1" customWidth="1"/>
    <col min="23" max="23" width="9.42578125" style="272"/>
    <col min="24" max="24" width="19.28515625" style="272" bestFit="1" customWidth="1"/>
    <col min="25" max="16384" width="9.42578125" style="73"/>
  </cols>
  <sheetData>
    <row r="1" spans="1:13" ht="16.350000000000001" customHeight="1">
      <c r="A1" s="66" t="str">
        <f>'10'!A1</f>
        <v>Central Retail Corporation Public Company Limited</v>
      </c>
      <c r="B1" s="66"/>
      <c r="C1" s="66"/>
      <c r="G1" s="70"/>
      <c r="I1" s="70"/>
      <c r="K1" s="70"/>
      <c r="M1" s="72" t="s">
        <v>5</v>
      </c>
    </row>
    <row r="2" spans="1:13" ht="16.350000000000001" customHeight="1">
      <c r="A2" s="74" t="s">
        <v>154</v>
      </c>
      <c r="B2" s="66"/>
      <c r="C2" s="66"/>
    </row>
    <row r="3" spans="1:13" ht="16.350000000000001" customHeight="1">
      <c r="A3" s="330" t="str">
        <f>'Eng 7-8'!A3</f>
        <v>For the six-month period ended 30 June 2026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3" ht="16.350000000000001" customHeight="1">
      <c r="A4" s="66"/>
      <c r="B4" s="66"/>
      <c r="C4" s="66"/>
    </row>
    <row r="5" spans="1:13" ht="16.350000000000001" customHeight="1">
      <c r="A5" s="66"/>
      <c r="B5" s="66"/>
      <c r="C5" s="66"/>
    </row>
    <row r="6" spans="1:13" ht="16.5" customHeight="1">
      <c r="A6" s="66"/>
      <c r="B6" s="66"/>
      <c r="C6" s="66"/>
      <c r="G6" s="328" t="s">
        <v>2</v>
      </c>
      <c r="H6" s="328"/>
      <c r="I6" s="328"/>
      <c r="J6" s="78"/>
      <c r="K6" s="328" t="s">
        <v>3</v>
      </c>
      <c r="L6" s="328"/>
      <c r="M6" s="328"/>
    </row>
    <row r="7" spans="1:13" ht="16.5" customHeight="1">
      <c r="A7" s="66"/>
      <c r="B7" s="66"/>
      <c r="G7" s="329" t="s">
        <v>4</v>
      </c>
      <c r="H7" s="329"/>
      <c r="I7" s="329"/>
      <c r="J7" s="77"/>
      <c r="K7" s="329" t="s">
        <v>4</v>
      </c>
      <c r="L7" s="329"/>
      <c r="M7" s="329"/>
    </row>
    <row r="8" spans="1:13" ht="16.5" customHeight="1">
      <c r="D8" s="81"/>
      <c r="E8" s="82"/>
      <c r="F8" s="83"/>
      <c r="G8" s="54">
        <v>2026</v>
      </c>
      <c r="H8" s="55"/>
      <c r="I8" s="54">
        <v>2025</v>
      </c>
      <c r="J8" s="56"/>
      <c r="K8" s="54">
        <v>2026</v>
      </c>
      <c r="L8" s="55"/>
      <c r="M8" s="54">
        <v>2025</v>
      </c>
    </row>
    <row r="9" spans="1:13" ht="16.5" customHeight="1">
      <c r="D9" s="81"/>
      <c r="E9" s="84" t="s">
        <v>8</v>
      </c>
      <c r="F9" s="83"/>
      <c r="G9" s="80" t="s">
        <v>9</v>
      </c>
      <c r="H9" s="85"/>
      <c r="I9" s="80" t="s">
        <v>9</v>
      </c>
      <c r="J9" s="86"/>
      <c r="K9" s="80" t="s">
        <v>9</v>
      </c>
      <c r="L9" s="85"/>
      <c r="M9" s="80" t="s">
        <v>9</v>
      </c>
    </row>
    <row r="10" spans="1:13" ht="16.5" customHeight="1">
      <c r="A10" s="66" t="s">
        <v>155</v>
      </c>
      <c r="D10" s="81"/>
      <c r="E10" s="57"/>
      <c r="F10" s="83"/>
      <c r="G10" s="72"/>
      <c r="H10" s="87"/>
      <c r="I10" s="72"/>
      <c r="J10" s="88"/>
      <c r="K10" s="72"/>
      <c r="L10" s="87"/>
      <c r="M10" s="72"/>
    </row>
    <row r="11" spans="1:13" ht="16.5" customHeight="1">
      <c r="A11" s="79" t="s">
        <v>93</v>
      </c>
      <c r="D11" s="81"/>
      <c r="E11" s="57"/>
      <c r="F11" s="83"/>
      <c r="G11" s="89"/>
      <c r="H11" s="89"/>
      <c r="I11" s="90"/>
      <c r="J11" s="91"/>
      <c r="K11" s="90"/>
      <c r="L11" s="91"/>
      <c r="M11" s="90"/>
    </row>
    <row r="12" spans="1:13" ht="16.5" customHeight="1">
      <c r="C12" s="79" t="s">
        <v>220</v>
      </c>
      <c r="D12" s="81"/>
      <c r="E12" s="57"/>
      <c r="F12" s="83"/>
      <c r="G12" s="89">
        <v>5017143743</v>
      </c>
      <c r="H12" s="89"/>
      <c r="I12" s="90">
        <v>3410518325</v>
      </c>
      <c r="J12" s="91"/>
      <c r="K12" s="90">
        <v>801251273</v>
      </c>
      <c r="L12" s="91"/>
      <c r="M12" s="90">
        <v>530011781</v>
      </c>
    </row>
    <row r="13" spans="1:13" ht="16.5" customHeight="1">
      <c r="C13" s="79" t="s">
        <v>221</v>
      </c>
      <c r="D13" s="81"/>
      <c r="E13" s="57"/>
      <c r="F13" s="83"/>
      <c r="G13" s="92">
        <v>0</v>
      </c>
      <c r="H13" s="89"/>
      <c r="I13" s="92">
        <v>301791565</v>
      </c>
      <c r="J13" s="91"/>
      <c r="K13" s="92">
        <v>0</v>
      </c>
      <c r="L13" s="91"/>
      <c r="M13" s="92">
        <v>0</v>
      </c>
    </row>
    <row r="14" spans="1:13" ht="16.5" customHeight="1">
      <c r="D14" s="81"/>
      <c r="E14" s="57"/>
      <c r="F14" s="83"/>
      <c r="G14" s="90"/>
      <c r="H14" s="89"/>
      <c r="I14" s="90"/>
      <c r="J14" s="91"/>
      <c r="K14" s="90"/>
      <c r="L14" s="91"/>
      <c r="M14" s="90"/>
    </row>
    <row r="15" spans="1:13" ht="16.5" customHeight="1">
      <c r="A15" s="79" t="s">
        <v>265</v>
      </c>
      <c r="D15" s="81"/>
      <c r="E15" s="57"/>
      <c r="F15" s="83"/>
      <c r="G15" s="90"/>
      <c r="H15" s="89"/>
      <c r="I15" s="90"/>
      <c r="J15" s="91"/>
      <c r="K15" s="90"/>
      <c r="L15" s="91"/>
      <c r="M15" s="90"/>
    </row>
    <row r="16" spans="1:13" ht="16.5" customHeight="1">
      <c r="A16" s="73"/>
      <c r="B16" s="79" t="s">
        <v>234</v>
      </c>
      <c r="D16" s="81"/>
      <c r="E16" s="57"/>
      <c r="F16" s="83"/>
      <c r="G16" s="58">
        <f>SUM(G12:G13)</f>
        <v>5017143743</v>
      </c>
      <c r="H16" s="89"/>
      <c r="I16" s="58">
        <f>SUM(I12:I13)</f>
        <v>3712309890</v>
      </c>
      <c r="J16" s="91"/>
      <c r="K16" s="58">
        <f>SUM(K12:K13)</f>
        <v>801251273</v>
      </c>
      <c r="L16" s="58"/>
      <c r="M16" s="58">
        <f>SUM(M12:M13)</f>
        <v>530011781</v>
      </c>
    </row>
    <row r="17" spans="1:13" ht="16.5" customHeight="1">
      <c r="A17" s="79" t="s">
        <v>290</v>
      </c>
      <c r="D17" s="81"/>
      <c r="E17" s="57"/>
      <c r="F17" s="83"/>
      <c r="G17" s="93"/>
      <c r="H17" s="91"/>
      <c r="I17" s="93"/>
      <c r="J17" s="91"/>
      <c r="K17" s="93"/>
      <c r="L17" s="94"/>
      <c r="M17" s="93"/>
    </row>
    <row r="18" spans="1:13" ht="16.5" customHeight="1">
      <c r="A18" s="95"/>
      <c r="B18" s="96" t="s">
        <v>305</v>
      </c>
      <c r="D18" s="81"/>
      <c r="E18" s="57"/>
      <c r="F18" s="83"/>
      <c r="G18" s="93"/>
      <c r="H18" s="91"/>
      <c r="I18" s="93"/>
      <c r="J18" s="91"/>
      <c r="K18" s="93"/>
      <c r="L18" s="94"/>
      <c r="M18" s="93"/>
    </row>
    <row r="19" spans="1:13" ht="16.5" customHeight="1">
      <c r="A19" s="95"/>
      <c r="B19" s="96"/>
      <c r="C19" s="79" t="s">
        <v>156</v>
      </c>
      <c r="D19" s="81"/>
      <c r="E19" s="57"/>
      <c r="F19" s="83"/>
      <c r="G19" s="93">
        <v>1380997290</v>
      </c>
      <c r="H19" s="93"/>
      <c r="I19" s="90">
        <v>1323361400</v>
      </c>
      <c r="J19" s="91"/>
      <c r="K19" s="90">
        <v>-3808239</v>
      </c>
      <c r="L19" s="91"/>
      <c r="M19" s="90">
        <v>-21897692</v>
      </c>
    </row>
    <row r="20" spans="1:13" ht="16.5" customHeight="1">
      <c r="A20" s="97"/>
      <c r="B20" s="73"/>
      <c r="C20" s="98" t="s">
        <v>90</v>
      </c>
      <c r="D20" s="81"/>
      <c r="E20" s="57"/>
      <c r="F20" s="83"/>
      <c r="G20" s="93">
        <v>1594992507</v>
      </c>
      <c r="H20" s="93"/>
      <c r="I20" s="90">
        <v>2198954640</v>
      </c>
      <c r="J20" s="91"/>
      <c r="K20" s="90">
        <v>887190951</v>
      </c>
      <c r="L20" s="91"/>
      <c r="M20" s="90">
        <v>1221668601</v>
      </c>
    </row>
    <row r="21" spans="1:13" ht="16.5" customHeight="1">
      <c r="A21" s="99"/>
      <c r="B21" s="73"/>
      <c r="C21" s="100" t="s">
        <v>157</v>
      </c>
      <c r="D21" s="81"/>
      <c r="E21" s="59" t="s">
        <v>224</v>
      </c>
      <c r="F21" s="83"/>
      <c r="G21" s="93">
        <v>7844069281</v>
      </c>
      <c r="H21" s="93"/>
      <c r="I21" s="90">
        <v>9042694296</v>
      </c>
      <c r="J21" s="91"/>
      <c r="K21" s="90">
        <v>32105934</v>
      </c>
      <c r="L21" s="91"/>
      <c r="M21" s="90">
        <v>36699844</v>
      </c>
    </row>
    <row r="22" spans="1:13" ht="16.5" customHeight="1">
      <c r="A22" s="97"/>
      <c r="B22" s="73"/>
      <c r="C22" s="79" t="s">
        <v>158</v>
      </c>
      <c r="D22" s="81"/>
      <c r="E22" s="57"/>
      <c r="F22" s="83"/>
      <c r="G22" s="93">
        <v>24067784</v>
      </c>
      <c r="H22" s="93"/>
      <c r="I22" s="90">
        <v>-16108687</v>
      </c>
      <c r="J22" s="91"/>
      <c r="K22" s="90">
        <v>5291963</v>
      </c>
      <c r="L22" s="91"/>
      <c r="M22" s="90">
        <v>-195695</v>
      </c>
    </row>
    <row r="23" spans="1:13" ht="16.5" customHeight="1">
      <c r="A23" s="99"/>
      <c r="B23" s="73"/>
      <c r="C23" s="100" t="s">
        <v>212</v>
      </c>
      <c r="D23" s="81"/>
      <c r="E23" s="59"/>
      <c r="F23" s="83"/>
      <c r="G23" s="93">
        <v>83570152</v>
      </c>
      <c r="H23" s="93"/>
      <c r="I23" s="90">
        <v>-64850591</v>
      </c>
      <c r="J23" s="91"/>
      <c r="K23" s="90">
        <v>0</v>
      </c>
      <c r="L23" s="91"/>
      <c r="M23" s="90">
        <v>0</v>
      </c>
    </row>
    <row r="24" spans="1:13" ht="16.5" customHeight="1">
      <c r="A24" s="99"/>
      <c r="B24" s="73"/>
      <c r="C24" s="101" t="s">
        <v>229</v>
      </c>
      <c r="D24" s="81"/>
      <c r="E24" s="59"/>
      <c r="F24" s="83"/>
      <c r="G24" s="93"/>
      <c r="H24" s="93"/>
      <c r="I24" s="90"/>
      <c r="J24" s="91"/>
      <c r="K24" s="90"/>
      <c r="L24" s="91"/>
      <c r="M24" s="90"/>
    </row>
    <row r="25" spans="1:13" ht="16.5" customHeight="1">
      <c r="A25" s="97"/>
      <c r="B25" s="73"/>
      <c r="C25" s="73" t="s">
        <v>303</v>
      </c>
      <c r="D25" s="81"/>
      <c r="E25" s="57"/>
      <c r="F25" s="83"/>
      <c r="G25" s="93">
        <v>-1715533</v>
      </c>
      <c r="H25" s="93"/>
      <c r="I25" s="90">
        <v>0</v>
      </c>
      <c r="J25" s="91"/>
      <c r="K25" s="90">
        <v>0</v>
      </c>
      <c r="L25" s="91"/>
      <c r="M25" s="90">
        <v>0</v>
      </c>
    </row>
    <row r="26" spans="1:13" ht="16.5" customHeight="1">
      <c r="A26" s="97"/>
      <c r="B26" s="73"/>
      <c r="C26" s="101" t="s">
        <v>225</v>
      </c>
      <c r="D26" s="81"/>
      <c r="E26" s="57"/>
      <c r="F26" s="83"/>
      <c r="G26" s="93">
        <v>81145234</v>
      </c>
      <c r="H26" s="93"/>
      <c r="I26" s="93">
        <v>139355800</v>
      </c>
      <c r="J26" s="93"/>
      <c r="K26" s="93">
        <v>277552176</v>
      </c>
      <c r="L26" s="93"/>
      <c r="M26" s="93">
        <v>12235856</v>
      </c>
    </row>
    <row r="27" spans="1:13" ht="16.5" customHeight="1">
      <c r="A27" s="97"/>
      <c r="B27" s="73"/>
      <c r="C27" s="101" t="s">
        <v>222</v>
      </c>
      <c r="D27" s="81"/>
      <c r="E27" s="57"/>
      <c r="F27" s="83"/>
      <c r="G27" s="93">
        <v>-28156981</v>
      </c>
      <c r="H27" s="93"/>
      <c r="I27" s="93">
        <v>139221701</v>
      </c>
      <c r="J27" s="93"/>
      <c r="K27" s="93">
        <v>4801340</v>
      </c>
      <c r="L27" s="93"/>
      <c r="M27" s="93">
        <v>118080754</v>
      </c>
    </row>
    <row r="28" spans="1:13" ht="16.5" customHeight="1">
      <c r="A28" s="97"/>
      <c r="B28" s="73"/>
      <c r="C28" s="100" t="s">
        <v>159</v>
      </c>
      <c r="D28" s="81"/>
      <c r="E28" s="57"/>
      <c r="F28" s="83"/>
      <c r="G28" s="93"/>
      <c r="H28" s="93"/>
      <c r="I28" s="93"/>
      <c r="J28" s="93"/>
      <c r="L28" s="93"/>
      <c r="M28" s="93"/>
    </row>
    <row r="29" spans="1:13" ht="16.5" customHeight="1">
      <c r="A29" s="97"/>
      <c r="B29" s="73"/>
      <c r="C29" s="73" t="s">
        <v>160</v>
      </c>
      <c r="D29" s="81"/>
      <c r="E29" s="60">
        <v>9</v>
      </c>
      <c r="F29" s="83"/>
      <c r="G29" s="93">
        <v>-281205790</v>
      </c>
      <c r="H29" s="93"/>
      <c r="I29" s="93">
        <v>-245803337</v>
      </c>
      <c r="J29" s="93"/>
      <c r="K29" s="93">
        <v>0</v>
      </c>
      <c r="L29" s="93"/>
      <c r="M29" s="93">
        <v>0</v>
      </c>
    </row>
    <row r="30" spans="1:13" ht="16.5" customHeight="1">
      <c r="A30" s="73"/>
      <c r="C30" s="100" t="s">
        <v>161</v>
      </c>
      <c r="D30" s="81"/>
      <c r="E30" s="57"/>
      <c r="F30" s="83"/>
      <c r="G30" s="93">
        <v>489815955</v>
      </c>
      <c r="H30" s="93"/>
      <c r="I30" s="93">
        <v>435289242</v>
      </c>
      <c r="J30" s="93"/>
      <c r="K30" s="93">
        <v>0</v>
      </c>
      <c r="L30" s="93"/>
      <c r="M30" s="93">
        <v>0</v>
      </c>
    </row>
    <row r="31" spans="1:13" ht="16.5" customHeight="1">
      <c r="C31" s="101" t="s">
        <v>162</v>
      </c>
      <c r="D31" s="81"/>
      <c r="E31" s="57"/>
      <c r="F31" s="83"/>
      <c r="G31" s="93"/>
      <c r="H31" s="93"/>
      <c r="I31" s="93"/>
      <c r="J31" s="93"/>
      <c r="K31" s="93"/>
      <c r="L31" s="93"/>
      <c r="M31" s="93"/>
    </row>
    <row r="32" spans="1:13" ht="16.5" customHeight="1">
      <c r="C32" s="101" t="s">
        <v>163</v>
      </c>
      <c r="D32" s="81"/>
      <c r="E32" s="57"/>
      <c r="F32" s="83"/>
      <c r="G32" s="93"/>
      <c r="H32" s="93"/>
      <c r="I32" s="93"/>
      <c r="J32" s="93"/>
      <c r="K32" s="93"/>
      <c r="L32" s="93"/>
      <c r="M32" s="93"/>
    </row>
    <row r="33" spans="1:13" ht="16.5" customHeight="1">
      <c r="C33" s="101" t="s">
        <v>164</v>
      </c>
      <c r="D33" s="81"/>
      <c r="E33" s="57"/>
      <c r="F33" s="83"/>
      <c r="G33" s="93">
        <v>1020010</v>
      </c>
      <c r="H33" s="93"/>
      <c r="I33" s="93">
        <v>126691482</v>
      </c>
      <c r="J33" s="93"/>
      <c r="K33" s="93">
        <v>-10362</v>
      </c>
      <c r="L33" s="93"/>
      <c r="M33" s="93">
        <v>-42013</v>
      </c>
    </row>
    <row r="34" spans="1:13" ht="16.5" customHeight="1">
      <c r="C34" s="100" t="s">
        <v>255</v>
      </c>
      <c r="D34" s="81"/>
      <c r="E34" s="60">
        <v>9</v>
      </c>
      <c r="F34" s="83"/>
      <c r="G34" s="93">
        <v>79089437</v>
      </c>
      <c r="H34" s="93"/>
      <c r="I34" s="93">
        <v>0</v>
      </c>
      <c r="J34" s="93"/>
      <c r="K34" s="93">
        <v>0</v>
      </c>
      <c r="L34" s="93"/>
      <c r="M34" s="93">
        <v>0</v>
      </c>
    </row>
    <row r="35" spans="1:13" ht="16.5" customHeight="1">
      <c r="C35" s="101" t="s">
        <v>165</v>
      </c>
      <c r="D35" s="81"/>
      <c r="E35" s="57"/>
      <c r="F35" s="83"/>
      <c r="G35" s="93">
        <v>-210947336</v>
      </c>
      <c r="H35" s="93"/>
      <c r="I35" s="93">
        <v>-216546309</v>
      </c>
      <c r="J35" s="93"/>
      <c r="K35" s="93">
        <v>0</v>
      </c>
      <c r="L35" s="93"/>
      <c r="M35" s="93">
        <v>0</v>
      </c>
    </row>
    <row r="36" spans="1:13" ht="16.5" customHeight="1">
      <c r="C36" s="101" t="s">
        <v>50</v>
      </c>
      <c r="E36" s="102"/>
      <c r="F36" s="83"/>
      <c r="G36" s="93">
        <v>143968709</v>
      </c>
      <c r="H36" s="93"/>
      <c r="I36" s="93">
        <v>158058941</v>
      </c>
      <c r="J36" s="93"/>
      <c r="K36" s="93">
        <v>6998011</v>
      </c>
      <c r="L36" s="93"/>
      <c r="M36" s="93">
        <v>7458464</v>
      </c>
    </row>
    <row r="37" spans="1:13" ht="16.5" customHeight="1">
      <c r="C37" s="101" t="s">
        <v>245</v>
      </c>
      <c r="E37" s="102"/>
      <c r="F37" s="83"/>
      <c r="G37" s="93">
        <v>-248212282</v>
      </c>
      <c r="H37" s="93"/>
      <c r="I37" s="93">
        <v>-21980476</v>
      </c>
      <c r="J37" s="93"/>
      <c r="K37" s="93">
        <v>-1105230361</v>
      </c>
      <c r="L37" s="93"/>
      <c r="M37" s="93">
        <v>-1046504450</v>
      </c>
    </row>
    <row r="38" spans="1:13" ht="16.5" customHeight="1">
      <c r="C38" s="101" t="s">
        <v>81</v>
      </c>
      <c r="D38" s="81"/>
      <c r="E38" s="57"/>
      <c r="F38" s="83"/>
      <c r="G38" s="61">
        <v>-130019957</v>
      </c>
      <c r="H38" s="62"/>
      <c r="I38" s="265">
        <v>-118885516</v>
      </c>
      <c r="J38" s="266"/>
      <c r="K38" s="265">
        <v>-418614331</v>
      </c>
      <c r="L38" s="267"/>
      <c r="M38" s="265">
        <v>-526753673</v>
      </c>
    </row>
    <row r="39" spans="1:13" ht="16.5" customHeight="1">
      <c r="C39" s="99"/>
      <c r="D39" s="81"/>
      <c r="E39" s="57"/>
      <c r="F39" s="83"/>
      <c r="G39" s="93"/>
      <c r="H39" s="91"/>
      <c r="I39" s="93"/>
      <c r="J39" s="91"/>
      <c r="K39" s="93"/>
      <c r="L39" s="94"/>
      <c r="M39" s="93"/>
    </row>
    <row r="40" spans="1:13" ht="16.5" customHeight="1">
      <c r="A40" s="96" t="s">
        <v>166</v>
      </c>
      <c r="C40" s="99"/>
      <c r="D40" s="81"/>
      <c r="E40" s="57"/>
      <c r="F40" s="83"/>
      <c r="G40" s="94"/>
      <c r="H40" s="94"/>
      <c r="I40" s="94"/>
      <c r="J40" s="94"/>
      <c r="K40" s="94"/>
      <c r="L40" s="94"/>
      <c r="M40" s="94"/>
    </row>
    <row r="41" spans="1:13" ht="16.5" customHeight="1">
      <c r="B41" s="95" t="s">
        <v>167</v>
      </c>
      <c r="C41" s="95"/>
      <c r="D41" s="81"/>
      <c r="E41" s="57"/>
      <c r="F41" s="83"/>
      <c r="G41" s="93">
        <f>SUM(G16:G38)</f>
        <v>15839622223</v>
      </c>
      <c r="H41" s="91"/>
      <c r="I41" s="93">
        <f>SUM(I16:I38)</f>
        <v>16591762476</v>
      </c>
      <c r="J41" s="91"/>
      <c r="K41" s="93">
        <f>SUM(K16:K38)</f>
        <v>487528355</v>
      </c>
      <c r="L41" s="94"/>
      <c r="M41" s="93">
        <f>SUM(M16:M38)</f>
        <v>330761777</v>
      </c>
    </row>
    <row r="42" spans="1:13" ht="16.5" customHeight="1">
      <c r="A42" s="73"/>
      <c r="B42" s="101" t="s">
        <v>168</v>
      </c>
      <c r="D42" s="81"/>
      <c r="E42" s="57"/>
      <c r="F42" s="83"/>
      <c r="G42" s="93"/>
      <c r="H42" s="91"/>
      <c r="I42" s="93"/>
      <c r="J42" s="91"/>
      <c r="K42" s="93"/>
      <c r="L42" s="94"/>
      <c r="M42" s="93"/>
    </row>
    <row r="43" spans="1:13" ht="16.5" customHeight="1">
      <c r="A43" s="73"/>
      <c r="C43" s="101" t="s">
        <v>169</v>
      </c>
      <c r="D43" s="81"/>
      <c r="E43" s="57"/>
      <c r="F43" s="83"/>
      <c r="G43" s="93">
        <v>607732727</v>
      </c>
      <c r="H43" s="93"/>
      <c r="I43" s="90">
        <v>697934092</v>
      </c>
      <c r="J43" s="91"/>
      <c r="K43" s="90">
        <v>-2847998</v>
      </c>
      <c r="L43" s="91"/>
      <c r="M43" s="90">
        <v>-135362650</v>
      </c>
    </row>
    <row r="44" spans="1:13" ht="16.5" customHeight="1">
      <c r="A44" s="73"/>
      <c r="C44" s="101" t="s">
        <v>15</v>
      </c>
      <c r="D44" s="81"/>
      <c r="E44" s="57"/>
      <c r="F44" s="83"/>
      <c r="G44" s="93">
        <v>959028996</v>
      </c>
      <c r="H44" s="93"/>
      <c r="I44" s="90">
        <v>1038676396</v>
      </c>
      <c r="J44" s="91"/>
      <c r="K44" s="90">
        <v>43351455</v>
      </c>
      <c r="L44" s="91"/>
      <c r="M44" s="90">
        <v>35401183</v>
      </c>
    </row>
    <row r="45" spans="1:13" ht="16.5" customHeight="1">
      <c r="A45" s="73"/>
      <c r="C45" s="101" t="s">
        <v>170</v>
      </c>
      <c r="D45" s="81"/>
      <c r="E45" s="57"/>
      <c r="F45" s="83"/>
      <c r="G45" s="93">
        <v>771113157</v>
      </c>
      <c r="H45" s="93"/>
      <c r="I45" s="90">
        <v>1565955847</v>
      </c>
      <c r="J45" s="91"/>
      <c r="K45" s="90">
        <v>0</v>
      </c>
      <c r="L45" s="91"/>
      <c r="M45" s="90">
        <v>0</v>
      </c>
    </row>
    <row r="46" spans="1:13" ht="16.5" customHeight="1">
      <c r="A46" s="73"/>
      <c r="C46" s="101" t="s">
        <v>171</v>
      </c>
      <c r="D46" s="81"/>
      <c r="E46" s="57"/>
      <c r="F46" s="83"/>
      <c r="G46" s="93">
        <v>5051144</v>
      </c>
      <c r="H46" s="93"/>
      <c r="I46" s="90">
        <v>5051144</v>
      </c>
      <c r="J46" s="91"/>
      <c r="K46" s="90">
        <v>0</v>
      </c>
      <c r="L46" s="91"/>
      <c r="M46" s="90">
        <v>0</v>
      </c>
    </row>
    <row r="47" spans="1:13" ht="16.5" customHeight="1">
      <c r="A47" s="73"/>
      <c r="C47" s="101" t="s">
        <v>18</v>
      </c>
      <c r="D47" s="81"/>
      <c r="E47" s="57"/>
      <c r="F47" s="83"/>
      <c r="G47" s="93">
        <v>353271007</v>
      </c>
      <c r="H47" s="93"/>
      <c r="I47" s="90">
        <v>-57166209</v>
      </c>
      <c r="J47" s="91"/>
      <c r="K47" s="90">
        <v>0</v>
      </c>
      <c r="L47" s="91"/>
      <c r="M47" s="90">
        <v>0</v>
      </c>
    </row>
    <row r="48" spans="1:13" ht="16.5" customHeight="1">
      <c r="A48" s="73"/>
      <c r="C48" s="101" t="s">
        <v>30</v>
      </c>
      <c r="D48" s="81"/>
      <c r="E48" s="57"/>
      <c r="F48" s="83"/>
      <c r="G48" s="93">
        <v>841764966</v>
      </c>
      <c r="H48" s="93"/>
      <c r="I48" s="90">
        <v>527298849</v>
      </c>
      <c r="J48" s="91"/>
      <c r="K48" s="90">
        <v>80985825</v>
      </c>
      <c r="L48" s="91"/>
      <c r="M48" s="90">
        <v>-18695</v>
      </c>
    </row>
    <row r="49" spans="1:13" ht="16.5" customHeight="1">
      <c r="A49" s="73"/>
      <c r="C49" s="101" t="s">
        <v>37</v>
      </c>
      <c r="D49" s="81"/>
      <c r="E49" s="57"/>
      <c r="F49" s="83"/>
      <c r="G49" s="93">
        <v>-5388511418</v>
      </c>
      <c r="H49" s="93"/>
      <c r="I49" s="90">
        <v>-5865286042</v>
      </c>
      <c r="J49" s="91"/>
      <c r="K49" s="90">
        <v>0</v>
      </c>
      <c r="L49" s="91"/>
      <c r="M49" s="90">
        <v>0</v>
      </c>
    </row>
    <row r="50" spans="1:13" ht="16.5" customHeight="1">
      <c r="A50" s="73"/>
      <c r="C50" s="101" t="s">
        <v>38</v>
      </c>
      <c r="D50" s="100"/>
      <c r="E50" s="57"/>
      <c r="F50" s="83"/>
      <c r="G50" s="93">
        <v>-742229184</v>
      </c>
      <c r="H50" s="93"/>
      <c r="I50" s="90">
        <v>-2356246401</v>
      </c>
      <c r="J50" s="91"/>
      <c r="K50" s="90">
        <v>-369592470</v>
      </c>
      <c r="L50" s="91"/>
      <c r="M50" s="90">
        <v>-131335405</v>
      </c>
    </row>
    <row r="51" spans="1:13" ht="16.5" customHeight="1">
      <c r="A51" s="73"/>
      <c r="C51" s="101" t="s">
        <v>50</v>
      </c>
      <c r="D51" s="81"/>
      <c r="E51" s="102"/>
      <c r="F51" s="83"/>
      <c r="G51" s="93">
        <v>-202819599</v>
      </c>
      <c r="H51" s="93"/>
      <c r="I51" s="90">
        <v>-191837922</v>
      </c>
      <c r="J51" s="91"/>
      <c r="K51" s="90">
        <v>-23065637</v>
      </c>
      <c r="L51" s="91"/>
      <c r="M51" s="90">
        <v>-23981957</v>
      </c>
    </row>
    <row r="52" spans="1:13" ht="16.5" customHeight="1">
      <c r="A52" s="73"/>
      <c r="C52" s="98" t="s">
        <v>51</v>
      </c>
      <c r="D52" s="81"/>
      <c r="E52" s="57"/>
      <c r="F52" s="83"/>
      <c r="G52" s="93">
        <v>132689013</v>
      </c>
      <c r="H52" s="93"/>
      <c r="I52" s="90">
        <v>116952090</v>
      </c>
      <c r="J52" s="91"/>
      <c r="K52" s="90">
        <v>0</v>
      </c>
      <c r="L52" s="91"/>
      <c r="M52" s="90">
        <v>0</v>
      </c>
    </row>
    <row r="53" spans="1:13" ht="16.5" customHeight="1">
      <c r="A53" s="73"/>
      <c r="C53" s="101" t="s">
        <v>52</v>
      </c>
      <c r="D53" s="81"/>
      <c r="E53" s="57"/>
      <c r="F53" s="83"/>
      <c r="G53" s="63">
        <v>74685728</v>
      </c>
      <c r="H53" s="62"/>
      <c r="I53" s="92">
        <v>89186723</v>
      </c>
      <c r="J53" s="91"/>
      <c r="K53" s="92">
        <v>-5101798</v>
      </c>
      <c r="L53" s="91"/>
      <c r="M53" s="92">
        <v>645402</v>
      </c>
    </row>
    <row r="54" spans="1:13" ht="16.5" customHeight="1">
      <c r="A54" s="73"/>
      <c r="C54" s="99"/>
      <c r="D54" s="81"/>
      <c r="E54" s="57"/>
      <c r="F54" s="83"/>
      <c r="G54" s="93"/>
      <c r="H54" s="91"/>
      <c r="I54" s="93"/>
      <c r="J54" s="91"/>
      <c r="K54" s="93"/>
      <c r="L54" s="94"/>
      <c r="M54" s="93"/>
    </row>
    <row r="55" spans="1:13" ht="16.5" customHeight="1">
      <c r="B55" s="101" t="s">
        <v>266</v>
      </c>
      <c r="D55" s="81"/>
      <c r="E55" s="57"/>
      <c r="F55" s="83"/>
      <c r="G55" s="93">
        <f>SUM(G41:G53)</f>
        <v>13251398760</v>
      </c>
      <c r="H55" s="91"/>
      <c r="I55" s="93">
        <f>SUM(I41:I53)</f>
        <v>12162281043</v>
      </c>
      <c r="J55" s="91"/>
      <c r="K55" s="93">
        <f>SUM(K41:K53)</f>
        <v>211257732</v>
      </c>
      <c r="L55" s="94"/>
      <c r="M55" s="93">
        <f>SUM(M41:M53)</f>
        <v>76109655</v>
      </c>
    </row>
    <row r="56" spans="1:13" ht="16.5" customHeight="1">
      <c r="B56" s="101"/>
      <c r="C56" s="101" t="s">
        <v>172</v>
      </c>
      <c r="D56" s="81"/>
      <c r="E56" s="57"/>
      <c r="F56" s="83"/>
      <c r="G56" s="63">
        <v>-2748857742</v>
      </c>
      <c r="H56" s="62"/>
      <c r="I56" s="157">
        <v>-1772296771</v>
      </c>
      <c r="J56" s="266"/>
      <c r="K56" s="157">
        <v>-1461328691</v>
      </c>
      <c r="L56" s="267"/>
      <c r="M56" s="157">
        <v>-37942786</v>
      </c>
    </row>
    <row r="57" spans="1:13" ht="16.5" customHeight="1">
      <c r="A57" s="73"/>
      <c r="C57" s="99"/>
      <c r="D57" s="81"/>
      <c r="E57" s="57"/>
      <c r="F57" s="83"/>
      <c r="G57" s="93"/>
      <c r="H57" s="91"/>
      <c r="I57" s="93"/>
      <c r="J57" s="91"/>
      <c r="K57" s="93"/>
      <c r="L57" s="94"/>
      <c r="M57" s="93"/>
    </row>
    <row r="58" spans="1:13" ht="16.5" customHeight="1">
      <c r="A58" s="102" t="s">
        <v>272</v>
      </c>
      <c r="B58" s="102"/>
      <c r="D58" s="81"/>
      <c r="E58" s="57"/>
      <c r="F58" s="83"/>
      <c r="G58" s="103">
        <f>SUM(G55:G56)</f>
        <v>10502541018</v>
      </c>
      <c r="H58" s="91"/>
      <c r="I58" s="103">
        <f>SUM(I55:I56)</f>
        <v>10389984272</v>
      </c>
      <c r="J58" s="91"/>
      <c r="K58" s="103">
        <f>SUM(K55:K56)</f>
        <v>-1250070959</v>
      </c>
      <c r="L58" s="94"/>
      <c r="M58" s="103">
        <f>SUM(M55:M56)</f>
        <v>38166869</v>
      </c>
    </row>
    <row r="59" spans="1:13" ht="16.350000000000001" customHeight="1">
      <c r="B59" s="102"/>
      <c r="D59" s="81"/>
      <c r="E59" s="57"/>
      <c r="F59" s="83"/>
      <c r="G59" s="93"/>
      <c r="H59" s="91"/>
      <c r="I59" s="93"/>
      <c r="J59" s="91"/>
      <c r="K59" s="93"/>
      <c r="L59" s="94"/>
      <c r="M59" s="93"/>
    </row>
    <row r="60" spans="1:13" ht="16.350000000000001" customHeight="1">
      <c r="B60" s="102"/>
      <c r="D60" s="81"/>
      <c r="E60" s="57"/>
      <c r="F60" s="83"/>
      <c r="G60" s="93"/>
      <c r="H60" s="91"/>
      <c r="I60" s="93"/>
      <c r="J60" s="91"/>
      <c r="K60" s="93"/>
      <c r="L60" s="94"/>
      <c r="M60" s="93"/>
    </row>
    <row r="61" spans="1:13" ht="16.350000000000001" customHeight="1">
      <c r="B61" s="102"/>
      <c r="D61" s="81"/>
      <c r="E61" s="57"/>
      <c r="F61" s="83"/>
      <c r="G61" s="93"/>
      <c r="H61" s="91"/>
      <c r="I61" s="93"/>
      <c r="J61" s="91"/>
      <c r="K61" s="93"/>
      <c r="L61" s="94"/>
      <c r="M61" s="93"/>
    </row>
    <row r="62" spans="1:13" ht="16.350000000000001" customHeight="1">
      <c r="B62" s="102"/>
      <c r="D62" s="81"/>
      <c r="E62" s="57"/>
      <c r="F62" s="83"/>
      <c r="G62" s="93"/>
      <c r="H62" s="91"/>
      <c r="I62" s="93"/>
      <c r="J62" s="91"/>
      <c r="K62" s="93"/>
      <c r="L62" s="94"/>
      <c r="M62" s="93"/>
    </row>
    <row r="63" spans="1:13" ht="16.350000000000001" customHeight="1">
      <c r="B63" s="102"/>
      <c r="D63" s="81"/>
      <c r="E63" s="57"/>
      <c r="F63" s="83"/>
      <c r="G63" s="93"/>
      <c r="H63" s="91"/>
      <c r="I63" s="93"/>
      <c r="J63" s="91"/>
      <c r="K63" s="93"/>
      <c r="L63" s="94"/>
      <c r="M63" s="93"/>
    </row>
    <row r="64" spans="1:13" ht="12.75" customHeight="1">
      <c r="B64" s="102"/>
      <c r="D64" s="81"/>
      <c r="E64" s="57"/>
      <c r="F64" s="83"/>
      <c r="G64" s="93"/>
      <c r="H64" s="91"/>
      <c r="I64" s="93"/>
      <c r="J64" s="91"/>
      <c r="K64" s="93"/>
      <c r="L64" s="94"/>
      <c r="M64" s="93"/>
    </row>
    <row r="65" spans="1:13" ht="22.35" customHeight="1">
      <c r="A65" s="105" t="str">
        <f>'10'!A40</f>
        <v>The accompanying condensed notes to the interim financial information are an integral part of this interim financial information.</v>
      </c>
      <c r="B65" s="105"/>
      <c r="C65" s="105"/>
      <c r="D65" s="106"/>
      <c r="E65" s="107"/>
      <c r="F65" s="108"/>
      <c r="G65" s="109"/>
      <c r="H65" s="110"/>
      <c r="I65" s="109"/>
      <c r="J65" s="110"/>
      <c r="K65" s="109"/>
      <c r="L65" s="110"/>
      <c r="M65" s="109"/>
    </row>
    <row r="66" spans="1:13" ht="16.350000000000001" customHeight="1">
      <c r="A66" s="66" t="str">
        <f>A1</f>
        <v>Central Retail Corporation Public Company Limited</v>
      </c>
      <c r="B66" s="66"/>
      <c r="C66" s="66"/>
      <c r="G66" s="70"/>
      <c r="I66" s="70"/>
      <c r="K66" s="70"/>
      <c r="M66" s="72" t="s">
        <v>5</v>
      </c>
    </row>
    <row r="67" spans="1:13" ht="16.350000000000001" customHeight="1">
      <c r="A67" s="66" t="str">
        <f>+A2</f>
        <v xml:space="preserve">Statement of Cash Flows </v>
      </c>
      <c r="B67" s="66"/>
      <c r="C67" s="66"/>
    </row>
    <row r="68" spans="1:13" ht="16.350000000000001" customHeight="1">
      <c r="A68" s="76" t="str">
        <f>A3</f>
        <v>For the six-month period ended 30 June 2026</v>
      </c>
      <c r="B68" s="76"/>
      <c r="C68" s="76"/>
      <c r="D68" s="111"/>
      <c r="E68" s="112"/>
      <c r="F68" s="113"/>
      <c r="G68" s="114"/>
      <c r="H68" s="115"/>
      <c r="I68" s="114"/>
      <c r="J68" s="115"/>
      <c r="K68" s="114"/>
      <c r="L68" s="115"/>
      <c r="M68" s="114"/>
    </row>
    <row r="69" spans="1:13" ht="15.95" customHeight="1">
      <c r="A69" s="66"/>
      <c r="B69" s="66"/>
      <c r="C69" s="66"/>
    </row>
    <row r="70" spans="1:13" ht="15.95" customHeight="1">
      <c r="A70" s="66"/>
      <c r="B70" s="66"/>
      <c r="C70" s="66"/>
    </row>
    <row r="71" spans="1:13" ht="16.5" customHeight="1">
      <c r="A71" s="66"/>
      <c r="B71" s="66"/>
      <c r="C71" s="66"/>
      <c r="G71" s="328" t="s">
        <v>2</v>
      </c>
      <c r="H71" s="328"/>
      <c r="I71" s="328"/>
      <c r="J71" s="78"/>
      <c r="K71" s="328" t="s">
        <v>3</v>
      </c>
      <c r="L71" s="328"/>
      <c r="M71" s="328"/>
    </row>
    <row r="72" spans="1:13" ht="16.5" customHeight="1">
      <c r="A72" s="66"/>
      <c r="B72" s="66"/>
      <c r="C72" s="66"/>
      <c r="G72" s="329" t="s">
        <v>4</v>
      </c>
      <c r="H72" s="329"/>
      <c r="I72" s="329"/>
      <c r="J72" s="77"/>
      <c r="K72" s="329" t="s">
        <v>4</v>
      </c>
      <c r="L72" s="329"/>
      <c r="M72" s="329"/>
    </row>
    <row r="73" spans="1:13" ht="16.5" customHeight="1">
      <c r="D73" s="81"/>
      <c r="E73" s="82"/>
      <c r="F73" s="83"/>
      <c r="G73" s="54">
        <v>2026</v>
      </c>
      <c r="H73" s="55"/>
      <c r="I73" s="54">
        <v>2025</v>
      </c>
      <c r="J73" s="56"/>
      <c r="K73" s="54">
        <v>2026</v>
      </c>
      <c r="L73" s="55"/>
      <c r="M73" s="54">
        <v>2025</v>
      </c>
    </row>
    <row r="74" spans="1:13" ht="16.5" customHeight="1">
      <c r="D74" s="81"/>
      <c r="E74" s="84" t="s">
        <v>8</v>
      </c>
      <c r="F74" s="83"/>
      <c r="G74" s="80" t="s">
        <v>9</v>
      </c>
      <c r="H74" s="85"/>
      <c r="I74" s="80" t="s">
        <v>9</v>
      </c>
      <c r="J74" s="86"/>
      <c r="K74" s="80" t="s">
        <v>9</v>
      </c>
      <c r="L74" s="85"/>
      <c r="M74" s="80" t="s">
        <v>9</v>
      </c>
    </row>
    <row r="75" spans="1:13" ht="16.5" customHeight="1">
      <c r="A75" s="102" t="s">
        <v>173</v>
      </c>
      <c r="B75" s="101"/>
      <c r="C75" s="101"/>
      <c r="E75" s="73"/>
      <c r="F75" s="116"/>
      <c r="G75" s="90"/>
      <c r="H75" s="93"/>
      <c r="I75" s="90"/>
      <c r="J75" s="93"/>
      <c r="K75" s="93"/>
      <c r="L75" s="93"/>
      <c r="M75" s="93"/>
    </row>
    <row r="76" spans="1:13" ht="16.5" customHeight="1">
      <c r="A76" s="101" t="s">
        <v>308</v>
      </c>
      <c r="B76" s="73"/>
      <c r="E76" s="73"/>
      <c r="F76" s="116"/>
      <c r="G76" s="90">
        <v>0</v>
      </c>
      <c r="H76" s="93"/>
      <c r="I76" s="90">
        <v>-157811730</v>
      </c>
      <c r="J76" s="326"/>
      <c r="K76" s="90">
        <v>0</v>
      </c>
      <c r="L76" s="93"/>
      <c r="M76" s="93">
        <v>0</v>
      </c>
    </row>
    <row r="77" spans="1:13" ht="16.5" customHeight="1">
      <c r="A77" s="101" t="s">
        <v>309</v>
      </c>
      <c r="B77" s="73"/>
      <c r="D77" s="101"/>
      <c r="E77" s="67"/>
      <c r="F77" s="116"/>
      <c r="G77" s="93">
        <v>-343</v>
      </c>
      <c r="H77" s="93"/>
      <c r="I77" s="75">
        <v>0</v>
      </c>
      <c r="K77" s="75">
        <v>0</v>
      </c>
      <c r="L77" s="326"/>
      <c r="M77" s="90">
        <v>0</v>
      </c>
    </row>
    <row r="78" spans="1:13" ht="16.5" customHeight="1">
      <c r="A78" s="101" t="s">
        <v>291</v>
      </c>
      <c r="B78" s="73"/>
      <c r="D78" s="101"/>
      <c r="E78" s="67">
        <v>9</v>
      </c>
      <c r="F78" s="116"/>
      <c r="G78" s="90">
        <v>0</v>
      </c>
      <c r="H78" s="93"/>
      <c r="I78" s="75">
        <v>0</v>
      </c>
      <c r="J78" s="326"/>
      <c r="K78" s="90">
        <v>-7700000000</v>
      </c>
      <c r="L78" s="326"/>
      <c r="M78" s="90">
        <v>0</v>
      </c>
    </row>
    <row r="79" spans="1:13" ht="16.5" customHeight="1">
      <c r="A79" s="101" t="s">
        <v>284</v>
      </c>
      <c r="B79" s="73"/>
      <c r="D79" s="101"/>
      <c r="E79" s="67"/>
      <c r="F79" s="116"/>
      <c r="G79" s="75">
        <v>-184366322</v>
      </c>
      <c r="H79" s="93"/>
      <c r="I79" s="75">
        <v>0</v>
      </c>
      <c r="J79" s="326"/>
      <c r="K79" s="75">
        <v>0</v>
      </c>
      <c r="L79" s="326"/>
      <c r="M79" s="75">
        <v>0</v>
      </c>
    </row>
    <row r="80" spans="1:13" ht="16.5" customHeight="1">
      <c r="A80" s="101" t="s">
        <v>306</v>
      </c>
      <c r="B80" s="101"/>
      <c r="E80" s="67">
        <v>9</v>
      </c>
      <c r="F80" s="116"/>
      <c r="G80" s="73">
        <v>-539470000</v>
      </c>
      <c r="H80" s="93"/>
      <c r="I80" s="75">
        <v>0</v>
      </c>
      <c r="J80" s="272"/>
      <c r="K80" s="90">
        <v>0</v>
      </c>
      <c r="L80" s="179"/>
      <c r="M80" s="90">
        <v>0</v>
      </c>
    </row>
    <row r="81" spans="1:13" ht="16.5" customHeight="1">
      <c r="A81" s="101" t="s">
        <v>244</v>
      </c>
      <c r="B81" s="101"/>
      <c r="E81" s="67"/>
      <c r="F81" s="116"/>
      <c r="G81" s="90">
        <v>0</v>
      </c>
      <c r="H81" s="93"/>
      <c r="I81" s="90">
        <v>4437132880</v>
      </c>
      <c r="K81" s="90">
        <v>0</v>
      </c>
      <c r="L81" s="326"/>
      <c r="M81" s="90">
        <v>0</v>
      </c>
    </row>
    <row r="82" spans="1:13" ht="16.5" customHeight="1">
      <c r="A82" s="101" t="s">
        <v>302</v>
      </c>
      <c r="B82" s="73"/>
      <c r="E82" s="67"/>
      <c r="F82" s="116"/>
      <c r="G82" s="73">
        <v>1715533</v>
      </c>
      <c r="H82" s="93"/>
      <c r="I82" s="75">
        <v>0</v>
      </c>
      <c r="J82" s="73"/>
      <c r="K82" s="75">
        <v>0</v>
      </c>
      <c r="M82" s="75">
        <v>0</v>
      </c>
    </row>
    <row r="83" spans="1:13" ht="16.5" customHeight="1">
      <c r="A83" s="101" t="s">
        <v>310</v>
      </c>
      <c r="B83" s="101"/>
      <c r="E83" s="67"/>
      <c r="F83" s="116"/>
      <c r="G83" s="73">
        <v>2895632737</v>
      </c>
      <c r="H83" s="93"/>
      <c r="I83" s="90">
        <v>2431907185</v>
      </c>
      <c r="K83" s="75">
        <v>0</v>
      </c>
      <c r="M83" s="75">
        <v>0</v>
      </c>
    </row>
    <row r="84" spans="1:13" ht="16.5" customHeight="1">
      <c r="A84" s="101" t="s">
        <v>311</v>
      </c>
      <c r="B84" s="73"/>
      <c r="E84" s="73"/>
      <c r="F84" s="116"/>
      <c r="G84" s="93">
        <v>-3088526879</v>
      </c>
      <c r="H84" s="93"/>
      <c r="I84" s="93">
        <v>-2343538283</v>
      </c>
      <c r="J84" s="93"/>
      <c r="K84" s="93">
        <v>0</v>
      </c>
      <c r="L84" s="93"/>
      <c r="M84" s="93">
        <v>0</v>
      </c>
    </row>
    <row r="85" spans="1:13" ht="16.5" customHeight="1">
      <c r="A85" s="101" t="s">
        <v>312</v>
      </c>
      <c r="B85" s="101"/>
      <c r="C85" s="73"/>
      <c r="E85" s="67"/>
      <c r="F85" s="116"/>
      <c r="G85" s="90">
        <v>0</v>
      </c>
      <c r="H85" s="93"/>
      <c r="I85" s="90">
        <v>1094386650</v>
      </c>
      <c r="J85" s="326"/>
      <c r="K85" s="90">
        <v>0</v>
      </c>
      <c r="L85" s="326"/>
      <c r="M85" s="90">
        <v>0</v>
      </c>
    </row>
    <row r="86" spans="1:13" ht="16.5" customHeight="1">
      <c r="A86" s="101" t="s">
        <v>313</v>
      </c>
      <c r="B86" s="101"/>
      <c r="E86" s="73"/>
      <c r="F86" s="116"/>
      <c r="G86" s="90">
        <v>0</v>
      </c>
      <c r="H86" s="93"/>
      <c r="I86" s="90">
        <v>-3770632437</v>
      </c>
      <c r="J86" s="326"/>
      <c r="K86" s="90">
        <v>0</v>
      </c>
      <c r="L86" s="326"/>
      <c r="M86" s="90">
        <v>0</v>
      </c>
    </row>
    <row r="87" spans="1:13" ht="16.5" customHeight="1">
      <c r="A87" s="101" t="s">
        <v>314</v>
      </c>
      <c r="B87" s="73"/>
      <c r="E87" s="73"/>
      <c r="F87" s="116"/>
      <c r="G87" s="93">
        <v>72266070</v>
      </c>
      <c r="H87" s="93"/>
      <c r="I87" s="90">
        <v>38464683</v>
      </c>
      <c r="J87" s="326"/>
      <c r="K87" s="90">
        <v>10374</v>
      </c>
      <c r="L87" s="326"/>
      <c r="M87" s="326">
        <v>355122</v>
      </c>
    </row>
    <row r="88" spans="1:13" ht="16.5" customHeight="1">
      <c r="A88" s="101" t="s">
        <v>315</v>
      </c>
      <c r="B88" s="73"/>
      <c r="E88" s="73"/>
      <c r="F88" s="116"/>
      <c r="G88" s="93">
        <v>-2945229080</v>
      </c>
      <c r="H88" s="93"/>
      <c r="I88" s="90">
        <v>-4740707199</v>
      </c>
      <c r="J88" s="326"/>
      <c r="K88" s="73">
        <v>-2096581</v>
      </c>
      <c r="L88" s="326"/>
      <c r="M88" s="326">
        <v>-7139051</v>
      </c>
    </row>
    <row r="89" spans="1:13" ht="16.5" customHeight="1">
      <c r="A89" s="101" t="s">
        <v>174</v>
      </c>
      <c r="B89" s="73"/>
      <c r="E89" s="101"/>
      <c r="F89" s="116"/>
      <c r="G89" s="93">
        <v>-68596236</v>
      </c>
      <c r="H89" s="93"/>
      <c r="I89" s="90">
        <v>-59592328</v>
      </c>
      <c r="J89" s="326"/>
      <c r="K89" s="90">
        <v>0</v>
      </c>
      <c r="L89" s="326"/>
      <c r="M89" s="326">
        <v>0</v>
      </c>
    </row>
    <row r="90" spans="1:13" ht="16.5" customHeight="1">
      <c r="A90" s="101" t="s">
        <v>175</v>
      </c>
      <c r="B90" s="73"/>
      <c r="E90" s="73"/>
      <c r="F90" s="116"/>
      <c r="G90" s="93">
        <v>226923</v>
      </c>
      <c r="H90" s="93"/>
      <c r="I90" s="90">
        <v>7509224</v>
      </c>
      <c r="J90" s="326"/>
      <c r="K90" s="90">
        <v>0</v>
      </c>
      <c r="L90" s="326"/>
      <c r="M90" s="326">
        <v>5863</v>
      </c>
    </row>
    <row r="91" spans="1:13" ht="16.5" customHeight="1">
      <c r="A91" s="101" t="s">
        <v>176</v>
      </c>
      <c r="B91" s="73"/>
      <c r="E91" s="73"/>
      <c r="F91" s="116"/>
      <c r="G91" s="93">
        <v>-293008874</v>
      </c>
      <c r="H91" s="93"/>
      <c r="I91" s="90">
        <v>-297278880</v>
      </c>
      <c r="J91" s="326"/>
      <c r="K91" s="90">
        <v>-71592</v>
      </c>
      <c r="L91" s="326"/>
      <c r="M91" s="326">
        <v>-258660</v>
      </c>
    </row>
    <row r="92" spans="1:13" ht="16.5" customHeight="1">
      <c r="A92" s="101" t="s">
        <v>177</v>
      </c>
      <c r="B92" s="73"/>
      <c r="E92" s="117">
        <v>17.3</v>
      </c>
      <c r="F92" s="116"/>
      <c r="G92" s="93">
        <v>85500000</v>
      </c>
      <c r="H92" s="93"/>
      <c r="I92" s="90">
        <v>35100000</v>
      </c>
      <c r="J92" s="326"/>
      <c r="K92" s="90">
        <v>50419720003</v>
      </c>
      <c r="L92" s="326"/>
      <c r="M92" s="326">
        <v>50012944348</v>
      </c>
    </row>
    <row r="93" spans="1:13" ht="16.5" customHeight="1">
      <c r="A93" s="101" t="s">
        <v>178</v>
      </c>
      <c r="B93" s="73"/>
      <c r="D93" s="81"/>
      <c r="E93" s="117">
        <v>17.3</v>
      </c>
      <c r="F93" s="83"/>
      <c r="G93" s="90">
        <v>0</v>
      </c>
      <c r="H93" s="93"/>
      <c r="I93" s="90">
        <v>-11516616</v>
      </c>
      <c r="K93" s="75">
        <v>-53424923145</v>
      </c>
      <c r="M93" s="326">
        <v>-52326470515</v>
      </c>
    </row>
    <row r="94" spans="1:13" ht="16.5" customHeight="1">
      <c r="A94" s="101" t="s">
        <v>292</v>
      </c>
      <c r="B94" s="73"/>
      <c r="D94" s="81"/>
      <c r="E94" s="117">
        <v>17.399999999999999</v>
      </c>
      <c r="F94" s="83"/>
      <c r="G94" s="90">
        <v>0</v>
      </c>
      <c r="H94" s="93"/>
      <c r="I94" s="90">
        <v>0</v>
      </c>
      <c r="K94" s="75">
        <v>1761686000</v>
      </c>
      <c r="M94" s="326">
        <v>0</v>
      </c>
    </row>
    <row r="95" spans="1:13" ht="16.5" customHeight="1">
      <c r="A95" s="101" t="s">
        <v>267</v>
      </c>
      <c r="B95" s="73"/>
      <c r="D95" s="81"/>
      <c r="E95" s="117"/>
      <c r="F95" s="83"/>
      <c r="G95" s="90">
        <v>359982059</v>
      </c>
      <c r="H95" s="93"/>
      <c r="I95" s="90">
        <v>0</v>
      </c>
      <c r="K95" s="75">
        <v>0</v>
      </c>
      <c r="M95" s="326">
        <v>0</v>
      </c>
    </row>
    <row r="96" spans="1:13" ht="16.5" customHeight="1">
      <c r="A96" s="101" t="s">
        <v>179</v>
      </c>
      <c r="B96" s="73"/>
      <c r="D96" s="81"/>
      <c r="E96" s="67"/>
      <c r="F96" s="83"/>
      <c r="G96" s="90">
        <v>495585412</v>
      </c>
      <c r="H96" s="93"/>
      <c r="I96" s="90">
        <v>455484147</v>
      </c>
      <c r="J96" s="326"/>
      <c r="K96" s="90">
        <v>1105230361</v>
      </c>
      <c r="L96" s="326"/>
      <c r="M96" s="90">
        <v>1046504450</v>
      </c>
    </row>
    <row r="97" spans="1:13" ht="16.5" customHeight="1">
      <c r="A97" s="101" t="s">
        <v>180</v>
      </c>
      <c r="B97" s="73"/>
      <c r="D97" s="81"/>
      <c r="E97" s="82"/>
      <c r="F97" s="83"/>
      <c r="G97" s="63">
        <v>93211050</v>
      </c>
      <c r="H97" s="62"/>
      <c r="I97" s="92">
        <v>84687975</v>
      </c>
      <c r="J97" s="93"/>
      <c r="K97" s="92">
        <v>496062381</v>
      </c>
      <c r="L97" s="93"/>
      <c r="M97" s="327">
        <v>512458005</v>
      </c>
    </row>
    <row r="98" spans="1:13" ht="16.5" customHeight="1">
      <c r="A98" s="98"/>
      <c r="D98" s="81"/>
      <c r="E98" s="82"/>
      <c r="F98" s="83"/>
      <c r="G98" s="93"/>
      <c r="H98" s="93"/>
      <c r="I98" s="93"/>
      <c r="J98" s="93"/>
      <c r="K98" s="64"/>
      <c r="L98" s="93"/>
      <c r="M98" s="64"/>
    </row>
    <row r="99" spans="1:13" ht="16.5" customHeight="1">
      <c r="A99" s="102" t="s">
        <v>181</v>
      </c>
      <c r="D99" s="81"/>
      <c r="E99" s="82"/>
      <c r="F99" s="83"/>
      <c r="G99" s="103">
        <f>SUM(G76:G97)</f>
        <v>-3115077950</v>
      </c>
      <c r="H99" s="64"/>
      <c r="I99" s="103">
        <f>SUM(I76:I97)</f>
        <v>-2796404729</v>
      </c>
      <c r="J99" s="64"/>
      <c r="K99" s="103">
        <f>SUM(K76:K97)</f>
        <v>-7344382199</v>
      </c>
      <c r="L99" s="93"/>
      <c r="M99" s="103">
        <f>SUM(M76:M97)</f>
        <v>-761600438</v>
      </c>
    </row>
    <row r="100" spans="1:13" ht="16.5" customHeight="1">
      <c r="D100" s="81"/>
      <c r="E100" s="82"/>
      <c r="F100" s="83"/>
      <c r="G100" s="70"/>
      <c r="H100" s="88"/>
      <c r="I100" s="70"/>
      <c r="J100" s="88"/>
      <c r="K100" s="70"/>
      <c r="L100" s="88"/>
      <c r="M100" s="70"/>
    </row>
    <row r="101" spans="1:13" ht="16.5" customHeight="1">
      <c r="A101" s="102" t="s">
        <v>182</v>
      </c>
      <c r="E101" s="81"/>
      <c r="F101" s="118"/>
      <c r="H101" s="75"/>
      <c r="J101" s="75"/>
      <c r="L101" s="75"/>
    </row>
    <row r="102" spans="1:13" ht="16.5" customHeight="1">
      <c r="A102" s="101" t="s">
        <v>316</v>
      </c>
      <c r="E102" s="117">
        <v>14.1</v>
      </c>
      <c r="F102" s="118"/>
      <c r="G102" s="93">
        <v>124656718782</v>
      </c>
      <c r="H102" s="93"/>
      <c r="I102" s="93">
        <v>211677626613</v>
      </c>
      <c r="J102" s="93"/>
      <c r="K102" s="93">
        <v>112250000000</v>
      </c>
      <c r="L102" s="93"/>
      <c r="M102" s="93">
        <v>193401899017</v>
      </c>
    </row>
    <row r="103" spans="1:13" ht="16.5" customHeight="1">
      <c r="A103" s="101" t="s">
        <v>317</v>
      </c>
      <c r="B103" s="101"/>
      <c r="C103" s="101"/>
      <c r="D103" s="79"/>
      <c r="E103" s="117">
        <v>14.1</v>
      </c>
      <c r="F103" s="118"/>
      <c r="G103" s="93">
        <v>-122527497894</v>
      </c>
      <c r="H103" s="93"/>
      <c r="I103" s="93">
        <v>-208189730805</v>
      </c>
      <c r="J103" s="93"/>
      <c r="K103" s="73">
        <v>-110150000000</v>
      </c>
      <c r="L103" s="93"/>
      <c r="M103" s="93">
        <v>-189456515750</v>
      </c>
    </row>
    <row r="104" spans="1:13" ht="16.5" customHeight="1">
      <c r="A104" s="101" t="s">
        <v>183</v>
      </c>
      <c r="E104" s="117">
        <v>17.7</v>
      </c>
      <c r="F104" s="118"/>
      <c r="G104" s="93">
        <v>0</v>
      </c>
      <c r="H104" s="93"/>
      <c r="I104" s="93">
        <v>18000000</v>
      </c>
      <c r="J104" s="93"/>
      <c r="K104" s="75">
        <v>23522715470</v>
      </c>
      <c r="L104" s="93"/>
      <c r="M104" s="93">
        <v>13893020893</v>
      </c>
    </row>
    <row r="105" spans="1:13" ht="16.5" customHeight="1">
      <c r="A105" s="101" t="s">
        <v>184</v>
      </c>
      <c r="E105" s="117">
        <v>17.7</v>
      </c>
      <c r="F105" s="118"/>
      <c r="G105" s="93">
        <v>0</v>
      </c>
      <c r="H105" s="93"/>
      <c r="I105" s="93">
        <v>0</v>
      </c>
      <c r="J105" s="93"/>
      <c r="K105" s="93">
        <v>-12314883475</v>
      </c>
      <c r="L105" s="93"/>
      <c r="M105" s="93">
        <v>-11842273999</v>
      </c>
    </row>
    <row r="106" spans="1:13" ht="16.5" customHeight="1">
      <c r="A106" s="101" t="s">
        <v>318</v>
      </c>
      <c r="B106" s="101"/>
      <c r="E106" s="119">
        <v>14.2</v>
      </c>
      <c r="F106" s="118"/>
      <c r="G106" s="93">
        <v>6000000000</v>
      </c>
      <c r="H106" s="93"/>
      <c r="I106" s="93">
        <v>12500000</v>
      </c>
      <c r="J106" s="93"/>
      <c r="K106" s="93">
        <v>6000000000</v>
      </c>
      <c r="L106" s="93"/>
      <c r="M106" s="93">
        <v>0</v>
      </c>
    </row>
    <row r="107" spans="1:13" ht="16.5" customHeight="1">
      <c r="A107" s="101" t="s">
        <v>319</v>
      </c>
      <c r="B107" s="101"/>
      <c r="E107" s="119">
        <v>14.2</v>
      </c>
      <c r="F107" s="118"/>
      <c r="G107" s="93">
        <v>-6661927936</v>
      </c>
      <c r="H107" s="93"/>
      <c r="I107" s="93">
        <v>-189374447</v>
      </c>
      <c r="J107" s="93"/>
      <c r="K107" s="75">
        <v>-6250000000</v>
      </c>
      <c r="L107" s="93"/>
      <c r="M107" s="93">
        <v>0</v>
      </c>
    </row>
    <row r="108" spans="1:13" ht="16.5" customHeight="1">
      <c r="A108" s="101" t="s">
        <v>185</v>
      </c>
      <c r="E108" s="67"/>
      <c r="F108" s="118"/>
      <c r="G108" s="93">
        <v>-4099372058</v>
      </c>
      <c r="H108" s="93"/>
      <c r="I108" s="93">
        <v>-4482495289</v>
      </c>
      <c r="J108" s="93"/>
      <c r="K108" s="93">
        <v>-14060495</v>
      </c>
      <c r="L108" s="93"/>
      <c r="M108" s="93">
        <v>-17233165</v>
      </c>
    </row>
    <row r="109" spans="1:13" ht="16.5" customHeight="1">
      <c r="A109" s="101" t="s">
        <v>270</v>
      </c>
      <c r="E109" s="67">
        <v>15</v>
      </c>
      <c r="F109" s="118"/>
      <c r="G109" s="93">
        <v>5851384380</v>
      </c>
      <c r="H109" s="93"/>
      <c r="I109" s="93">
        <v>0</v>
      </c>
      <c r="J109" s="93"/>
      <c r="K109" s="93">
        <v>5851384380</v>
      </c>
      <c r="L109" s="93"/>
      <c r="M109" s="93">
        <v>0</v>
      </c>
    </row>
    <row r="110" spans="1:13" ht="16.5" customHeight="1">
      <c r="A110" s="101" t="s">
        <v>269</v>
      </c>
      <c r="E110" s="67">
        <v>15</v>
      </c>
      <c r="F110" s="118"/>
      <c r="G110" s="93">
        <v>-6000000</v>
      </c>
      <c r="H110" s="93"/>
      <c r="I110" s="93">
        <v>0</v>
      </c>
      <c r="J110" s="93"/>
      <c r="K110" s="93">
        <v>-6000000</v>
      </c>
      <c r="L110" s="93"/>
      <c r="M110" s="93">
        <v>0</v>
      </c>
    </row>
    <row r="111" spans="1:13" ht="16.5" customHeight="1">
      <c r="A111" s="101" t="s">
        <v>293</v>
      </c>
      <c r="E111" s="67">
        <v>20</v>
      </c>
      <c r="F111" s="118"/>
      <c r="G111" s="93">
        <v>-6694383006</v>
      </c>
      <c r="H111" s="93"/>
      <c r="I111" s="93">
        <v>-3618525409</v>
      </c>
      <c r="J111" s="93"/>
      <c r="K111" s="93">
        <v>-6694383006</v>
      </c>
      <c r="L111" s="93"/>
      <c r="M111" s="93">
        <v>-3618525409</v>
      </c>
    </row>
    <row r="112" spans="1:13" ht="16.5" customHeight="1">
      <c r="A112" s="101" t="s">
        <v>294</v>
      </c>
      <c r="D112" s="73"/>
      <c r="E112" s="73"/>
      <c r="F112" s="118"/>
      <c r="G112" s="93">
        <v>-236952995</v>
      </c>
      <c r="H112" s="93"/>
      <c r="I112" s="93">
        <v>-699885634</v>
      </c>
      <c r="J112" s="93"/>
      <c r="K112" s="93">
        <v>0</v>
      </c>
      <c r="L112" s="93"/>
      <c r="M112" s="93">
        <v>0</v>
      </c>
    </row>
    <row r="113" spans="1:13" ht="16.5" customHeight="1">
      <c r="A113" s="101" t="s">
        <v>186</v>
      </c>
      <c r="D113" s="73"/>
      <c r="E113" s="73"/>
      <c r="F113" s="118"/>
      <c r="G113" s="65">
        <v>-745193281</v>
      </c>
      <c r="H113" s="10"/>
      <c r="I113" s="103">
        <v>-1271866743</v>
      </c>
      <c r="J113" s="93"/>
      <c r="K113" s="103">
        <v>-820494926</v>
      </c>
      <c r="L113" s="93"/>
      <c r="M113" s="103">
        <v>-1214636795</v>
      </c>
    </row>
    <row r="114" spans="1:13" ht="16.5" customHeight="1">
      <c r="A114" s="101"/>
      <c r="D114" s="73"/>
      <c r="E114" s="73"/>
      <c r="F114" s="118"/>
      <c r="G114" s="64"/>
      <c r="H114" s="64"/>
      <c r="I114" s="64"/>
      <c r="J114" s="64"/>
      <c r="K114" s="64"/>
      <c r="L114" s="93"/>
      <c r="M114" s="64"/>
    </row>
    <row r="115" spans="1:13" ht="16.5" customHeight="1">
      <c r="A115" s="102" t="s">
        <v>307</v>
      </c>
      <c r="B115" s="102"/>
      <c r="E115" s="67"/>
      <c r="F115" s="118"/>
      <c r="G115" s="103">
        <f>SUM(G102:G113)</f>
        <v>-4463224008</v>
      </c>
      <c r="H115" s="64"/>
      <c r="I115" s="103">
        <f>SUM(I102:I113)</f>
        <v>-6743751714</v>
      </c>
      <c r="J115" s="64"/>
      <c r="K115" s="103">
        <f>SUM(K102:K113)</f>
        <v>11374277948</v>
      </c>
      <c r="L115" s="93"/>
      <c r="M115" s="103">
        <f>SUM(M102:M113)</f>
        <v>1145734792</v>
      </c>
    </row>
    <row r="116" spans="1:13" ht="16.5" customHeight="1">
      <c r="A116" s="102"/>
      <c r="B116" s="102"/>
      <c r="E116" s="67"/>
      <c r="F116" s="118"/>
      <c r="G116" s="93"/>
      <c r="H116" s="64"/>
      <c r="I116" s="93"/>
      <c r="J116" s="64"/>
      <c r="K116" s="93"/>
      <c r="L116" s="93"/>
      <c r="M116" s="93"/>
    </row>
    <row r="117" spans="1:13" ht="16.5" customHeight="1">
      <c r="A117" s="102"/>
      <c r="B117" s="102"/>
      <c r="E117" s="67"/>
      <c r="F117" s="118"/>
      <c r="G117" s="93"/>
      <c r="H117" s="64"/>
      <c r="I117" s="93"/>
      <c r="J117" s="64"/>
      <c r="K117" s="93"/>
      <c r="L117" s="93"/>
      <c r="M117" s="93"/>
    </row>
    <row r="118" spans="1:13" ht="16.5" customHeight="1">
      <c r="A118" s="102"/>
      <c r="B118" s="102"/>
      <c r="E118" s="67"/>
      <c r="F118" s="118"/>
      <c r="G118" s="93"/>
      <c r="H118" s="64"/>
      <c r="I118" s="93"/>
      <c r="J118" s="64"/>
      <c r="K118" s="93"/>
      <c r="L118" s="93"/>
      <c r="M118" s="93"/>
    </row>
    <row r="119" spans="1:13" ht="16.5" customHeight="1">
      <c r="A119" s="102"/>
      <c r="B119" s="102"/>
      <c r="E119" s="67"/>
      <c r="F119" s="118"/>
      <c r="G119" s="93"/>
      <c r="H119" s="64"/>
      <c r="I119" s="93"/>
      <c r="J119" s="64"/>
      <c r="K119" s="93"/>
      <c r="L119" s="93"/>
      <c r="M119" s="93"/>
    </row>
    <row r="120" spans="1:13" ht="16.5" customHeight="1">
      <c r="A120" s="102"/>
      <c r="B120" s="102"/>
      <c r="E120" s="67"/>
      <c r="F120" s="118"/>
      <c r="G120" s="93"/>
      <c r="H120" s="64"/>
      <c r="I120" s="93"/>
      <c r="J120" s="64"/>
      <c r="K120" s="93"/>
      <c r="L120" s="93"/>
      <c r="M120" s="93"/>
    </row>
    <row r="121" spans="1:13" ht="16.5" customHeight="1">
      <c r="A121" s="102"/>
      <c r="B121" s="102"/>
      <c r="E121" s="67"/>
      <c r="F121" s="118"/>
      <c r="G121" s="93"/>
      <c r="H121" s="64"/>
      <c r="I121" s="93"/>
      <c r="J121" s="64"/>
      <c r="K121" s="93"/>
      <c r="L121" s="93"/>
      <c r="M121" s="93"/>
    </row>
    <row r="122" spans="1:13" ht="16.5" customHeight="1">
      <c r="A122" s="102"/>
      <c r="B122" s="102"/>
      <c r="E122" s="67"/>
      <c r="F122" s="118"/>
      <c r="G122" s="93"/>
      <c r="H122" s="64"/>
      <c r="I122" s="93"/>
      <c r="J122" s="64"/>
      <c r="K122" s="93"/>
      <c r="L122" s="93"/>
      <c r="M122" s="93"/>
    </row>
    <row r="123" spans="1:13" ht="16.5" customHeight="1">
      <c r="A123" s="102"/>
      <c r="B123" s="102"/>
      <c r="E123" s="67"/>
      <c r="F123" s="118"/>
      <c r="G123" s="93"/>
      <c r="H123" s="64"/>
      <c r="I123" s="93"/>
      <c r="J123" s="64"/>
      <c r="K123" s="93"/>
      <c r="L123" s="93"/>
      <c r="M123" s="93"/>
    </row>
    <row r="124" spans="1:13" ht="16.5" customHeight="1">
      <c r="A124" s="102"/>
      <c r="B124" s="102"/>
      <c r="E124" s="67"/>
      <c r="F124" s="118"/>
      <c r="G124" s="93"/>
      <c r="H124" s="64"/>
      <c r="I124" s="93"/>
      <c r="J124" s="64"/>
      <c r="K124" s="93"/>
      <c r="L124" s="93"/>
      <c r="M124" s="93"/>
    </row>
    <row r="125" spans="1:13" ht="16.5" customHeight="1">
      <c r="A125" s="102"/>
      <c r="B125" s="102"/>
      <c r="E125" s="67"/>
      <c r="F125" s="118"/>
      <c r="G125" s="93"/>
      <c r="H125" s="64"/>
      <c r="I125" s="93"/>
      <c r="J125" s="64"/>
      <c r="K125" s="93"/>
      <c r="L125" s="93"/>
      <c r="M125" s="93"/>
    </row>
    <row r="126" spans="1:13" ht="16.5" customHeight="1">
      <c r="A126" s="102"/>
      <c r="B126" s="102"/>
      <c r="E126" s="67"/>
      <c r="F126" s="118"/>
      <c r="G126" s="93"/>
      <c r="H126" s="64"/>
      <c r="I126" s="93"/>
      <c r="J126" s="64"/>
      <c r="K126" s="93"/>
      <c r="L126" s="93"/>
      <c r="M126" s="93"/>
    </row>
    <row r="127" spans="1:13" ht="16.5" customHeight="1">
      <c r="A127" s="102"/>
      <c r="B127" s="102"/>
      <c r="E127" s="67"/>
      <c r="F127" s="118"/>
      <c r="G127" s="93"/>
      <c r="H127" s="64"/>
      <c r="I127" s="93"/>
      <c r="J127" s="64"/>
      <c r="K127" s="93"/>
      <c r="L127" s="93"/>
      <c r="M127" s="93"/>
    </row>
    <row r="128" spans="1:13" ht="16.5" customHeight="1">
      <c r="A128" s="102"/>
      <c r="B128" s="102"/>
      <c r="E128" s="67"/>
      <c r="F128" s="118"/>
      <c r="G128" s="93"/>
      <c r="H128" s="64"/>
      <c r="I128" s="93"/>
      <c r="J128" s="64"/>
      <c r="K128" s="93"/>
      <c r="L128" s="93"/>
      <c r="M128" s="93"/>
    </row>
    <row r="129" spans="1:13" ht="12.75" customHeight="1">
      <c r="A129" s="102"/>
      <c r="B129" s="102"/>
      <c r="E129" s="67"/>
      <c r="F129" s="118"/>
      <c r="G129" s="93"/>
      <c r="H129" s="64"/>
      <c r="I129" s="93"/>
      <c r="J129" s="64"/>
      <c r="K129" s="93"/>
      <c r="L129" s="93"/>
      <c r="M129" s="93"/>
    </row>
    <row r="130" spans="1:13" ht="22.35" customHeight="1">
      <c r="A130" s="105" t="str">
        <f>+A65</f>
        <v>The accompanying condensed notes to the interim financial information are an integral part of this interim financial information.</v>
      </c>
      <c r="B130" s="105"/>
      <c r="C130" s="105"/>
      <c r="D130" s="120"/>
      <c r="E130" s="121"/>
      <c r="F130" s="122"/>
      <c r="G130" s="123"/>
      <c r="H130" s="124"/>
      <c r="I130" s="123"/>
      <c r="J130" s="124"/>
      <c r="K130" s="123"/>
      <c r="L130" s="124"/>
      <c r="M130" s="123"/>
    </row>
    <row r="131" spans="1:13" ht="16.350000000000001" customHeight="1">
      <c r="A131" s="66" t="str">
        <f>A1</f>
        <v>Central Retail Corporation Public Company Limited</v>
      </c>
      <c r="D131" s="81"/>
      <c r="E131" s="82"/>
      <c r="F131" s="83"/>
      <c r="G131" s="70"/>
      <c r="H131" s="88"/>
      <c r="I131" s="70"/>
      <c r="J131" s="88"/>
      <c r="K131" s="70"/>
      <c r="L131" s="88"/>
      <c r="M131" s="72" t="s">
        <v>5</v>
      </c>
    </row>
    <row r="132" spans="1:13" ht="16.350000000000001" customHeight="1">
      <c r="A132" s="66" t="str">
        <f>A2</f>
        <v xml:space="preserve">Statement of Cash Flows </v>
      </c>
      <c r="B132" s="66"/>
      <c r="D132" s="81"/>
      <c r="E132" s="82"/>
      <c r="F132" s="83"/>
      <c r="G132" s="70"/>
      <c r="H132" s="88"/>
      <c r="I132" s="70"/>
      <c r="J132" s="88"/>
      <c r="K132" s="70"/>
      <c r="L132" s="88"/>
      <c r="M132" s="70"/>
    </row>
    <row r="133" spans="1:13" ht="16.350000000000001" customHeight="1">
      <c r="A133" s="125" t="str">
        <f>A3</f>
        <v>For the six-month period ended 30 June 2026</v>
      </c>
      <c r="B133" s="125"/>
      <c r="C133" s="105"/>
      <c r="D133" s="120"/>
      <c r="E133" s="121"/>
      <c r="F133" s="122"/>
      <c r="G133" s="123"/>
      <c r="H133" s="124"/>
      <c r="I133" s="123"/>
      <c r="J133" s="124"/>
      <c r="K133" s="123"/>
      <c r="L133" s="124"/>
      <c r="M133" s="123"/>
    </row>
    <row r="134" spans="1:13" ht="16.5" customHeight="1">
      <c r="D134" s="81"/>
      <c r="E134" s="82"/>
      <c r="F134" s="83"/>
      <c r="G134" s="70"/>
      <c r="H134" s="88"/>
      <c r="I134" s="70"/>
      <c r="J134" s="88"/>
      <c r="K134" s="70"/>
      <c r="L134" s="88"/>
      <c r="M134" s="70"/>
    </row>
    <row r="135" spans="1:13" ht="16.5" customHeight="1">
      <c r="D135" s="81"/>
      <c r="E135" s="82"/>
      <c r="F135" s="83"/>
      <c r="G135" s="70"/>
      <c r="H135" s="88"/>
      <c r="I135" s="70"/>
      <c r="J135" s="88"/>
      <c r="K135" s="70"/>
      <c r="L135" s="88"/>
      <c r="M135" s="70"/>
    </row>
    <row r="136" spans="1:13" ht="16.5" customHeight="1">
      <c r="D136" s="81"/>
      <c r="G136" s="328" t="s">
        <v>2</v>
      </c>
      <c r="H136" s="328"/>
      <c r="I136" s="328"/>
      <c r="J136" s="78"/>
      <c r="K136" s="328" t="s">
        <v>3</v>
      </c>
      <c r="L136" s="328"/>
      <c r="M136" s="328"/>
    </row>
    <row r="137" spans="1:13" ht="16.5" customHeight="1">
      <c r="A137" s="66"/>
      <c r="B137" s="66"/>
      <c r="C137" s="66"/>
      <c r="G137" s="329" t="s">
        <v>4</v>
      </c>
      <c r="H137" s="329"/>
      <c r="I137" s="329"/>
      <c r="J137" s="77"/>
      <c r="K137" s="329" t="s">
        <v>4</v>
      </c>
      <c r="L137" s="329"/>
      <c r="M137" s="329"/>
    </row>
    <row r="138" spans="1:13" ht="16.5" customHeight="1">
      <c r="D138" s="81"/>
      <c r="E138" s="82"/>
      <c r="F138" s="83"/>
      <c r="G138" s="54">
        <v>2026</v>
      </c>
      <c r="H138" s="55"/>
      <c r="I138" s="54">
        <v>2025</v>
      </c>
      <c r="J138" s="56"/>
      <c r="K138" s="54">
        <v>2026</v>
      </c>
      <c r="L138" s="55"/>
      <c r="M138" s="54">
        <v>2025</v>
      </c>
    </row>
    <row r="139" spans="1:13" ht="16.5" customHeight="1">
      <c r="D139" s="81"/>
      <c r="E139" s="84" t="s">
        <v>8</v>
      </c>
      <c r="F139" s="83"/>
      <c r="G139" s="80" t="s">
        <v>9</v>
      </c>
      <c r="H139" s="85"/>
      <c r="I139" s="80" t="s">
        <v>9</v>
      </c>
      <c r="J139" s="86"/>
      <c r="K139" s="80" t="s">
        <v>9</v>
      </c>
      <c r="L139" s="85"/>
      <c r="M139" s="80" t="s">
        <v>9</v>
      </c>
    </row>
    <row r="140" spans="1:13" ht="16.5" customHeight="1">
      <c r="E140" s="67"/>
      <c r="F140" s="118"/>
      <c r="H140" s="75"/>
      <c r="J140" s="75"/>
      <c r="L140" s="75"/>
    </row>
    <row r="141" spans="1:13" ht="16.5" customHeight="1">
      <c r="A141" s="102" t="s">
        <v>268</v>
      </c>
      <c r="B141" s="101"/>
      <c r="C141" s="101"/>
      <c r="E141" s="67"/>
      <c r="F141" s="118"/>
      <c r="G141" s="93">
        <f>SUM(G115,G99,G58)</f>
        <v>2924239060</v>
      </c>
      <c r="H141" s="93"/>
      <c r="I141" s="93">
        <f>SUM(I115,I99,I58)</f>
        <v>849827829</v>
      </c>
      <c r="J141" s="93"/>
      <c r="K141" s="93">
        <f>SUM(K115,K99,K58)</f>
        <v>2779824790</v>
      </c>
      <c r="L141" s="93"/>
      <c r="M141" s="93">
        <f>SUM(M115,M99,M58)</f>
        <v>422301223</v>
      </c>
    </row>
    <row r="142" spans="1:13" ht="16.5" customHeight="1">
      <c r="A142" s="101" t="s">
        <v>304</v>
      </c>
      <c r="B142" s="97"/>
      <c r="E142" s="67"/>
      <c r="F142" s="118"/>
      <c r="G142" s="103">
        <v>224489003</v>
      </c>
      <c r="H142" s="93"/>
      <c r="I142" s="273">
        <v>-207986819</v>
      </c>
      <c r="J142" s="64"/>
      <c r="K142" s="92">
        <v>52803</v>
      </c>
      <c r="L142" s="64"/>
      <c r="M142" s="273">
        <v>52242</v>
      </c>
    </row>
    <row r="143" spans="1:13" ht="16.5" customHeight="1">
      <c r="A143" s="101"/>
      <c r="B143" s="97"/>
      <c r="E143" s="67"/>
      <c r="F143" s="118"/>
      <c r="G143" s="93"/>
      <c r="H143" s="93"/>
      <c r="I143" s="64"/>
      <c r="J143" s="64"/>
      <c r="K143" s="90"/>
      <c r="L143" s="64"/>
      <c r="M143" s="64"/>
    </row>
    <row r="144" spans="1:13" ht="16.5" customHeight="1">
      <c r="A144" s="101" t="s">
        <v>187</v>
      </c>
      <c r="B144" s="97"/>
      <c r="E144" s="67"/>
      <c r="F144" s="118"/>
      <c r="G144" s="103">
        <v>9796904101</v>
      </c>
      <c r="H144" s="64"/>
      <c r="I144" s="103">
        <v>9274668907</v>
      </c>
      <c r="J144" s="64"/>
      <c r="K144" s="103">
        <v>1247146215</v>
      </c>
      <c r="L144" s="93"/>
      <c r="M144" s="103">
        <v>1076612882</v>
      </c>
    </row>
    <row r="145" spans="1:13" ht="16.5" customHeight="1">
      <c r="A145" s="73"/>
      <c r="B145" s="97"/>
      <c r="E145" s="67"/>
      <c r="F145" s="118"/>
      <c r="G145" s="64"/>
      <c r="H145" s="64"/>
      <c r="I145" s="64"/>
      <c r="J145" s="64"/>
      <c r="K145" s="64"/>
      <c r="L145" s="93"/>
      <c r="M145" s="64"/>
    </row>
    <row r="146" spans="1:13" ht="16.5" customHeight="1" thickBot="1">
      <c r="A146" s="102" t="s">
        <v>188</v>
      </c>
      <c r="G146" s="271">
        <f>SUM(G141:G144)</f>
        <v>12945632164</v>
      </c>
      <c r="H146" s="93"/>
      <c r="I146" s="271">
        <f>SUM(I141:I144)</f>
        <v>9916509917</v>
      </c>
      <c r="J146" s="93"/>
      <c r="K146" s="271">
        <f>SUM(K141:K144)</f>
        <v>4027023808</v>
      </c>
      <c r="L146" s="93"/>
      <c r="M146" s="271">
        <f>SUM(M141:M144)</f>
        <v>1498966347</v>
      </c>
    </row>
    <row r="147" spans="1:13" ht="16.350000000000001" customHeight="1" thickTop="1">
      <c r="A147" s="99"/>
      <c r="G147" s="93"/>
      <c r="H147" s="93"/>
      <c r="I147" s="93"/>
      <c r="J147" s="93"/>
      <c r="K147" s="93"/>
      <c r="L147" s="93"/>
      <c r="M147" s="93"/>
    </row>
    <row r="148" spans="1:13" ht="16.5" customHeight="1">
      <c r="A148" s="102" t="s">
        <v>189</v>
      </c>
      <c r="G148" s="93"/>
      <c r="H148" s="93"/>
      <c r="I148" s="93"/>
      <c r="J148" s="93"/>
      <c r="K148" s="93"/>
      <c r="L148" s="93"/>
      <c r="M148" s="93"/>
    </row>
    <row r="149" spans="1:13" ht="16.5" customHeight="1">
      <c r="B149" s="101" t="s">
        <v>295</v>
      </c>
      <c r="G149" s="93">
        <v>1077236999</v>
      </c>
      <c r="H149" s="64"/>
      <c r="I149" s="90">
        <v>1677914238</v>
      </c>
      <c r="J149" s="64"/>
      <c r="K149" s="90">
        <v>93714</v>
      </c>
      <c r="L149" s="64"/>
      <c r="M149" s="90">
        <v>98068</v>
      </c>
    </row>
    <row r="150" spans="1:13" ht="16.5" customHeight="1">
      <c r="B150" s="101" t="s">
        <v>296</v>
      </c>
      <c r="G150" s="126">
        <v>157936263</v>
      </c>
      <c r="H150" s="126"/>
      <c r="I150" s="73">
        <v>312685875</v>
      </c>
      <c r="J150" s="64"/>
      <c r="K150" s="90">
        <v>639745</v>
      </c>
      <c r="L150" s="64"/>
      <c r="M150" s="90">
        <v>873005</v>
      </c>
    </row>
    <row r="151" spans="1:13" ht="16.5" customHeight="1">
      <c r="B151" s="101" t="s">
        <v>297</v>
      </c>
      <c r="G151" s="126">
        <v>143699905</v>
      </c>
      <c r="H151" s="126"/>
      <c r="I151" s="90">
        <v>142435711</v>
      </c>
      <c r="J151" s="64"/>
      <c r="K151" s="90">
        <v>0</v>
      </c>
      <c r="L151" s="64"/>
      <c r="M151" s="90">
        <v>0</v>
      </c>
    </row>
    <row r="152" spans="1:13" ht="16.5" customHeight="1">
      <c r="B152" s="101" t="s">
        <v>298</v>
      </c>
      <c r="G152" s="126">
        <v>16275245</v>
      </c>
      <c r="H152" s="126"/>
      <c r="I152" s="90">
        <v>0</v>
      </c>
      <c r="J152" s="64"/>
      <c r="K152" s="90">
        <v>0</v>
      </c>
      <c r="L152" s="64"/>
      <c r="M152" s="90">
        <v>0</v>
      </c>
    </row>
    <row r="153" spans="1:13" ht="16.5" customHeight="1">
      <c r="B153" s="101" t="s">
        <v>190</v>
      </c>
      <c r="G153" s="126"/>
      <c r="H153" s="126"/>
      <c r="I153" s="90"/>
      <c r="J153" s="93"/>
      <c r="L153" s="93"/>
      <c r="M153" s="90"/>
    </row>
    <row r="154" spans="1:13" ht="16.5" customHeight="1">
      <c r="B154" s="101"/>
      <c r="C154" s="79" t="s">
        <v>230</v>
      </c>
      <c r="E154" s="67" t="s">
        <v>226</v>
      </c>
      <c r="G154" s="75">
        <v>445651123</v>
      </c>
      <c r="I154" s="90">
        <v>110620404</v>
      </c>
      <c r="J154" s="93"/>
      <c r="K154" s="90">
        <v>0</v>
      </c>
      <c r="L154" s="93"/>
      <c r="M154" s="90">
        <v>0</v>
      </c>
    </row>
    <row r="155" spans="1:13" ht="16.5" customHeight="1">
      <c r="B155" s="101" t="s">
        <v>231</v>
      </c>
      <c r="E155" s="67"/>
      <c r="I155" s="90"/>
      <c r="M155" s="90"/>
    </row>
    <row r="156" spans="1:13" ht="16.5" customHeight="1">
      <c r="C156" s="79" t="s">
        <v>230</v>
      </c>
      <c r="E156" s="67" t="s">
        <v>227</v>
      </c>
      <c r="G156" s="75">
        <v>155534056</v>
      </c>
      <c r="I156" s="90">
        <v>260229314</v>
      </c>
      <c r="K156" s="90">
        <v>0</v>
      </c>
      <c r="M156" s="90">
        <v>0</v>
      </c>
    </row>
    <row r="185" ht="14.25" customHeight="1"/>
    <row r="194" spans="1:13" ht="15" customHeight="1"/>
    <row r="195" spans="1:13" ht="8.1" customHeight="1"/>
    <row r="196" spans="1:13" ht="22.35" customHeight="1">
      <c r="A196" s="105" t="str">
        <f>+A65</f>
        <v>The accompanying condensed notes to the interim financial information are an integral part of this interim financial information.</v>
      </c>
      <c r="B196" s="105"/>
      <c r="C196" s="105"/>
      <c r="D196" s="106"/>
      <c r="E196" s="107"/>
      <c r="F196" s="108"/>
      <c r="G196" s="109"/>
      <c r="H196" s="110"/>
      <c r="I196" s="109"/>
      <c r="J196" s="110"/>
      <c r="K196" s="109"/>
      <c r="L196" s="110"/>
      <c r="M196" s="109"/>
    </row>
  </sheetData>
  <mergeCells count="13">
    <mergeCell ref="A3:M3"/>
    <mergeCell ref="G7:I7"/>
    <mergeCell ref="K7:M7"/>
    <mergeCell ref="G72:I72"/>
    <mergeCell ref="K72:M72"/>
    <mergeCell ref="G6:I6"/>
    <mergeCell ref="K6:M6"/>
    <mergeCell ref="G136:I136"/>
    <mergeCell ref="K136:M136"/>
    <mergeCell ref="G71:I71"/>
    <mergeCell ref="K71:M71"/>
    <mergeCell ref="G137:I137"/>
    <mergeCell ref="K137:M137"/>
  </mergeCells>
  <pageMargins left="0.75" right="0.5" top="0.5" bottom="0.6" header="0.49" footer="0.4"/>
  <pageSetup paperSize="9" scale="74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65" max="16383" man="1"/>
    <brk id="1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bf4bbf5a-12c4-4dfc-a8ca-e71c43c11f3b"/>
    <ds:schemaRef ds:uri="fd765167-c84c-422f-bafa-65c8cdbfc085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5-6</vt:lpstr>
      <vt:lpstr>Eng 7-8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Budsakorn Saengwattanapan (TH)</cp:lastModifiedBy>
  <cp:revision/>
  <cp:lastPrinted>2026-08-14T04:45:51Z</cp:lastPrinted>
  <dcterms:created xsi:type="dcterms:W3CDTF">2019-03-13T03:27:22Z</dcterms:created>
  <dcterms:modified xsi:type="dcterms:W3CDTF">2026-08-14T04:45:57Z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  <property fmtid="{D5CDD505-2E9C-101B-9397-08002B2CF9AE}" pid="5" name="MediaServiceImageTags">
    <vt:lpwstr/>
  </property>
</Properties>
</file>