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Srinanaporn Marketing Public Company Limited\Srinanaporn Market_Q2'Jun26\"/>
    </mc:Choice>
  </mc:AlternateContent>
  <xr:revisionPtr revIDLastSave="0" documentId="13_ncr:1_{5A8034D1-E932-42E7-A291-CDB98F0D24A4}" xr6:coauthVersionLast="47" xr6:coauthVersionMax="47" xr10:uidLastSave="{00000000-0000-0000-0000-000000000000}"/>
  <bookViews>
    <workbookView xWindow="-120" yWindow="-120" windowWidth="29040" windowHeight="15720" tabRatio="917" activeTab="7" xr2:uid="{F2E3BBBE-937A-4D05-8671-3556EE7F03F5}"/>
  </bookViews>
  <sheets>
    <sheet name="2-4" sheetId="2" r:id="rId1"/>
    <sheet name="Pl5-5-6 (3m)" sheetId="34" r:id="rId2"/>
    <sheet name="Pl5-7-8 (6m)" sheetId="35" r:id="rId3"/>
    <sheet name="EQ conso9" sheetId="37" r:id="rId4"/>
    <sheet name="EQ conso10" sheetId="42" r:id="rId5"/>
    <sheet name="EQ Sep11" sheetId="39" r:id="rId6"/>
    <sheet name="EQ Sep12" sheetId="41" r:id="rId7"/>
    <sheet name="CF 13-14" sheetId="40" r:id="rId8"/>
  </sheets>
  <definedNames>
    <definedName name="_xlnm.Print_Area" localSheetId="0">'2-4'!$A$1:$J$142</definedName>
    <definedName name="_xlnm.Print_Area" localSheetId="7">'CF 13-14'!$A$1:$L$99</definedName>
    <definedName name="_xlnm.Print_Area" localSheetId="4">'EQ conso10'!$A$1:$AF$37</definedName>
    <definedName name="_xlnm.Print_Area" localSheetId="3">'EQ conso9'!$A$1:$AF$37</definedName>
    <definedName name="_xlnm.Print_Area" localSheetId="5">'EQ Sep11'!$A$1:$W$31</definedName>
    <definedName name="_xlnm.Print_Area" localSheetId="6">'EQ Sep12'!$A$1:$W$31</definedName>
    <definedName name="_xlnm.Print_Area" localSheetId="1">'Pl5-5-6 (3m)'!$A$1:$L$85</definedName>
    <definedName name="_xlnm.Print_Area" localSheetId="2">'Pl5-7-8 (6m)'!$A$1:$L$93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6" i="41" l="1"/>
  <c r="U17" i="41"/>
  <c r="U18" i="41"/>
  <c r="Z18" i="42"/>
  <c r="Z17" i="42"/>
  <c r="J62" i="35"/>
  <c r="J71" i="2" l="1"/>
  <c r="F71" i="2"/>
  <c r="U15" i="41"/>
  <c r="W15" i="41" s="1"/>
  <c r="Z16" i="42"/>
  <c r="AB16" i="42" s="1"/>
  <c r="AF16" i="42" s="1"/>
  <c r="H75" i="34" l="1"/>
  <c r="H69" i="34"/>
  <c r="H58" i="34"/>
  <c r="H61" i="34" s="1"/>
  <c r="H22" i="34"/>
  <c r="H14" i="34"/>
  <c r="H26" i="34" s="1"/>
  <c r="H31" i="34" s="1"/>
  <c r="H34" i="34" s="1"/>
  <c r="H63" i="34" s="1"/>
  <c r="L75" i="34"/>
  <c r="L69" i="34"/>
  <c r="L58" i="34"/>
  <c r="L61" i="34" s="1"/>
  <c r="L22" i="34"/>
  <c r="L14" i="34"/>
  <c r="L26" i="34" s="1"/>
  <c r="L31" i="34" s="1"/>
  <c r="L34" i="34" s="1"/>
  <c r="L63" i="34" s="1"/>
  <c r="H86" i="35"/>
  <c r="H80" i="35"/>
  <c r="H69" i="35"/>
  <c r="H62" i="35"/>
  <c r="H72" i="35" s="1"/>
  <c r="H22" i="35"/>
  <c r="H14" i="35"/>
  <c r="H26" i="35" s="1"/>
  <c r="H31" i="35" s="1"/>
  <c r="H34" i="35" s="1"/>
  <c r="H74" i="35" s="1"/>
  <c r="L86" i="35"/>
  <c r="L80" i="35"/>
  <c r="L69" i="35"/>
  <c r="L62" i="35"/>
  <c r="L72" i="35" s="1"/>
  <c r="L22" i="35"/>
  <c r="L14" i="35"/>
  <c r="L26" i="35" s="1"/>
  <c r="L31" i="35" s="1"/>
  <c r="L34" i="35" s="1"/>
  <c r="L74" i="35" s="1"/>
  <c r="V23" i="42"/>
  <c r="T23" i="42"/>
  <c r="R23" i="42"/>
  <c r="P23" i="42"/>
  <c r="L23" i="42"/>
  <c r="J23" i="42"/>
  <c r="H23" i="42"/>
  <c r="A3" i="42"/>
  <c r="U15" i="39"/>
  <c r="W15" i="39"/>
  <c r="U16" i="39"/>
  <c r="U21" i="39" s="1"/>
  <c r="W16" i="39"/>
  <c r="U17" i="39"/>
  <c r="W17" i="39"/>
  <c r="U18" i="39"/>
  <c r="W18" i="39" s="1"/>
  <c r="S21" i="41"/>
  <c r="Q21" i="41"/>
  <c r="O21" i="41"/>
  <c r="K21" i="41"/>
  <c r="I21" i="41"/>
  <c r="G21" i="41"/>
  <c r="U21" i="41"/>
  <c r="A3" i="41"/>
  <c r="H77" i="40"/>
  <c r="H66" i="40"/>
  <c r="H30" i="40"/>
  <c r="L77" i="40"/>
  <c r="L66" i="40"/>
  <c r="L30" i="40"/>
  <c r="A52" i="40"/>
  <c r="A3" i="40"/>
  <c r="S21" i="39"/>
  <c r="Q21" i="39"/>
  <c r="O21" i="39"/>
  <c r="M21" i="39"/>
  <c r="K21" i="39"/>
  <c r="I21" i="39"/>
  <c r="G21" i="39"/>
  <c r="E21" i="39"/>
  <c r="A3" i="39"/>
  <c r="AD23" i="37"/>
  <c r="X23" i="37"/>
  <c r="V23" i="37"/>
  <c r="T23" i="37"/>
  <c r="R23" i="37"/>
  <c r="P23" i="37"/>
  <c r="N23" i="37"/>
  <c r="L23" i="37"/>
  <c r="J23" i="37"/>
  <c r="H23" i="37"/>
  <c r="F23" i="37"/>
  <c r="Z20" i="37"/>
  <c r="AB20" i="37" s="1"/>
  <c r="AF20" i="37" s="1"/>
  <c r="Z18" i="37"/>
  <c r="AB18" i="37" s="1"/>
  <c r="AF18" i="37" s="1"/>
  <c r="Z17" i="37"/>
  <c r="AB17" i="37" s="1"/>
  <c r="AF17" i="37" s="1"/>
  <c r="Z16" i="37"/>
  <c r="AB16" i="37" s="1"/>
  <c r="A3" i="37"/>
  <c r="A93" i="35"/>
  <c r="F62" i="35"/>
  <c r="A47" i="35"/>
  <c r="A46" i="35"/>
  <c r="A45" i="35"/>
  <c r="H39" i="40" l="1"/>
  <c r="H42" i="40" s="1"/>
  <c r="H79" i="40" s="1"/>
  <c r="H84" i="40" s="1"/>
  <c r="L39" i="40"/>
  <c r="L42" i="40" s="1"/>
  <c r="L79" i="40" s="1"/>
  <c r="L84" i="40" s="1"/>
  <c r="AF16" i="37"/>
  <c r="AF23" i="37" s="1"/>
  <c r="AB23" i="37"/>
  <c r="Z23" i="37"/>
  <c r="W21" i="39"/>
  <c r="J21" i="2" l="1"/>
  <c r="F21" i="2"/>
  <c r="J134" i="2" l="1"/>
  <c r="J137" i="2" s="1"/>
  <c r="F134" i="2"/>
  <c r="J80" i="2"/>
  <c r="F80" i="2"/>
  <c r="J35" i="2"/>
  <c r="J37" i="2" s="1"/>
  <c r="F35" i="2"/>
  <c r="F82" i="2" l="1"/>
  <c r="J82" i="2"/>
  <c r="J139" i="2" s="1"/>
  <c r="F37" i="2"/>
  <c r="A98" i="2" l="1"/>
  <c r="A97" i="2"/>
  <c r="A96" i="2"/>
  <c r="A95" i="2"/>
  <c r="A142" i="2" s="1"/>
  <c r="A50" i="2"/>
  <c r="A49" i="2"/>
  <c r="A48" i="2"/>
  <c r="F137" i="2" l="1"/>
  <c r="F139" i="2" s="1"/>
  <c r="W17" i="41" l="1"/>
  <c r="AB18" i="42"/>
  <c r="AF18" i="42" s="1"/>
  <c r="F23" i="42" l="1"/>
  <c r="W16" i="41" l="1"/>
  <c r="AB17" i="42"/>
  <c r="E21" i="41"/>
  <c r="AF17" i="42" l="1"/>
  <c r="AD23" i="42" l="1"/>
  <c r="Z20" i="42" l="1"/>
  <c r="X23" i="42"/>
  <c r="Z23" i="42" l="1"/>
  <c r="N23" i="42" l="1"/>
  <c r="AB20" i="42"/>
  <c r="AF20" i="42" l="1"/>
  <c r="AF23" i="42" s="1"/>
  <c r="AB23" i="42"/>
  <c r="J69" i="35" l="1"/>
  <c r="J72" i="35" s="1"/>
  <c r="J58" i="34"/>
  <c r="J61" i="34" s="1"/>
  <c r="J14" i="34" l="1"/>
  <c r="J14" i="35"/>
  <c r="J22" i="34"/>
  <c r="J26" i="34" s="1"/>
  <c r="J31" i="34" s="1"/>
  <c r="J34" i="34" s="1"/>
  <c r="J63" i="34" s="1"/>
  <c r="H21" i="2" l="1"/>
  <c r="H35" i="2"/>
  <c r="J22" i="35"/>
  <c r="J26" i="35" s="1"/>
  <c r="J31" i="35" s="1"/>
  <c r="J34" i="35" s="1"/>
  <c r="J74" i="35" s="1"/>
  <c r="H71" i="2"/>
  <c r="H37" i="2" l="1"/>
  <c r="H80" i="2"/>
  <c r="H82" i="2" s="1"/>
  <c r="J69" i="34" l="1"/>
  <c r="J86" i="35"/>
  <c r="J75" i="34"/>
  <c r="J80" i="35" l="1"/>
  <c r="H134" i="2"/>
  <c r="H137" i="2" s="1"/>
  <c r="H139" i="2" s="1"/>
  <c r="W18" i="41" l="1"/>
  <c r="W21" i="41" s="1"/>
  <c r="M21" i="41"/>
  <c r="D80" i="2" l="1"/>
  <c r="D35" i="2" l="1"/>
  <c r="F22" i="34" l="1"/>
  <c r="F22" i="35"/>
  <c r="D21" i="2" l="1"/>
  <c r="D37" i="2" s="1"/>
  <c r="D71" i="2" l="1"/>
  <c r="D82" i="2" s="1"/>
  <c r="F69" i="35" l="1"/>
  <c r="F72" i="35" s="1"/>
  <c r="F58" i="34"/>
  <c r="F61" i="34" s="1"/>
  <c r="F14" i="35" l="1"/>
  <c r="F26" i="35" s="1"/>
  <c r="F31" i="35" s="1"/>
  <c r="F34" i="35" s="1"/>
  <c r="F74" i="35" s="1"/>
  <c r="F14" i="34"/>
  <c r="F26" i="34" s="1"/>
  <c r="F31" i="34" s="1"/>
  <c r="F34" i="34" s="1"/>
  <c r="F63" i="34" s="1"/>
  <c r="F69" i="34" l="1"/>
  <c r="F75" i="34"/>
  <c r="F86" i="35"/>
  <c r="F80" i="35"/>
  <c r="D134" i="2" l="1"/>
  <c r="D137" i="2" s="1"/>
  <c r="D139" i="2" l="1"/>
  <c r="J66" i="40" l="1"/>
  <c r="J30" i="40" l="1"/>
  <c r="J39" i="40" l="1"/>
  <c r="J77" i="40"/>
  <c r="J42" i="40" l="1"/>
  <c r="J79" i="40" s="1"/>
  <c r="F66" i="40"/>
  <c r="J84" i="40" l="1"/>
  <c r="F30" i="40"/>
  <c r="F77" i="40"/>
  <c r="F39" i="40" l="1"/>
  <c r="F42" i="40" l="1"/>
  <c r="F79" i="40" l="1"/>
  <c r="F84" i="40" l="1"/>
</calcChain>
</file>

<file path=xl/sharedStrings.xml><?xml version="1.0" encoding="utf-8"?>
<sst xmlns="http://schemas.openxmlformats.org/spreadsheetml/2006/main" count="582" uniqueCount="224">
  <si>
    <t>บริษัท ศรีนานาพร มาร์เก็ตติ้ง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</si>
  <si>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</si>
  <si>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</si>
  <si>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</si>
  <si>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</si>
  <si>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</si>
  <si>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</si>
  <si>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</si>
  <si>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</si>
  <si>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</si>
  <si>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</si>
  <si>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</si>
  <si>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</si>
  <si>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</si>
  <si>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</si>
  <si>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</si>
  <si>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</si>
  <si>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</si>
  <si>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</si>
  <si>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</si>
  <si>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</si>
  <si>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อสังหาริมทรัพย์เพื่อการลงทุน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</si>
  <si>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</si>
  <si>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</si>
  <si>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</si>
  <si>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</si>
  <si>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</si>
  <si>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</si>
  <si>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</si>
  <si>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</si>
  <si>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</si>
  <si>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</si>
  <si>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</si>
  <si>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</si>
  <si>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</si>
  <si>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</si>
  <si>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</si>
  <si>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</si>
  <si>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</si>
  <si>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</si>
  <si>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</si>
  <si>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 xml:space="preserve">เงินกู้ยืมระยะยาวจากสถาบันการเงิน สุทธิ  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</si>
  <si>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</si>
  <si>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</si>
  <si>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</si>
  <si>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</si>
  <si>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</si>
  <si>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</si>
  <si>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- ทุนจดทะเบียน</t>
  </si>
  <si>
    <t xml:space="preserve">        มูลค่าที่ตราไว้หุ้นละ 0.5 บาท</t>
  </si>
  <si>
    <t xml:space="preserve">   - ทุนที่ออกและชำระแล้ว</t>
  </si>
  <si>
    <t>ส่วนเกินมูลค่าหุ้น</t>
  </si>
  <si>
    <t>หุ้นทุนซื้อคืน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</si>
  <si>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</si>
  <si>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</si>
  <si>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</si>
  <si>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</si>
  <si>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</si>
  <si>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</si>
  <si>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สำรองหุ้นทุนซื้อคืน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</si>
  <si>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</si>
  <si>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</si>
  <si>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</si>
  <si>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</si>
  <si>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</si>
  <si>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</si>
  <si>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</si>
  <si>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</si>
  <si>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</si>
  <si>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</si>
  <si>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</si>
  <si>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</si>
  <si>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</si>
  <si>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</si>
  <si>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</si>
  <si>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</si>
  <si>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</si>
  <si>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</si>
  <si>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</si>
  <si>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</si>
  <si>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</si>
  <si>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</si>
  <si>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ผลต่างจากการแปลงค่าข้อมูลทางการเงิน</t>
  </si>
  <si>
    <t>รวมรายการที่จะจัดประเภทรายการใหม่ไปยัง</t>
  </si>
  <si>
    <t>สำหรับรอบระยะเวลา - สุทธิจากภาษี</t>
  </si>
  <si>
    <t>กำไรเบ็ดเสร็จรวมสำหรับรอบระยะเวลา</t>
  </si>
  <si>
    <t xml:space="preserve">การแบ่งปันกำไร (ขาดทุน) </t>
  </si>
  <si>
    <t>- ส่วนของผู้เป็นเจ้าของของบริษัท</t>
  </si>
  <si>
    <t>- ส่วนของส่วนได้เสียที่ไม่มีอำนาจควบคุม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</si>
  <si>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</si>
  <si>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</si>
  <si>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</si>
  <si>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</si>
  <si>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ผลกระทบจาก</t>
  </si>
  <si>
    <t>ส่วนต่ำจากการ</t>
  </si>
  <si>
    <t>รวม</t>
  </si>
  <si>
    <t>การรวมธุรกิจ</t>
  </si>
  <si>
    <t>เปลี่ยนแปลง</t>
  </si>
  <si>
    <t>ส่วนเกินทุน</t>
  </si>
  <si>
    <t>ผลต่าง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</si>
  <si>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</si>
  <si>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</si>
  <si>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</si>
  <si>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</si>
  <si>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</t>
  </si>
  <si>
    <t>สำรอง</t>
  </si>
  <si>
    <t>ภายใต้การควบคุม</t>
  </si>
  <si>
    <t>สัดส่วนการถือหุ้น</t>
  </si>
  <si>
    <t>จากการ</t>
  </si>
  <si>
    <t>จากการแปลงค่า</t>
  </si>
  <si>
    <t>ของส่วนของ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</si>
  <si>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</si>
  <si>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</si>
  <si>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</si>
  <si>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</si>
  <si>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ตามกฎหมาย</t>
  </si>
  <si>
    <t>ยังไม่ได้จัดสรร</t>
  </si>
  <si>
    <t>เดียวกัน สุทธิ</t>
  </si>
  <si>
    <t>ในบริษัทย่อย</t>
  </si>
  <si>
    <t>ตีราคาที่ดิน</t>
  </si>
  <si>
    <t>ข้อมูลทางการเงิน</t>
  </si>
  <si>
    <t>เจ้าของ</t>
  </si>
  <si>
    <t>ของบริษัท</t>
  </si>
  <si>
    <t>ควบคุม</t>
  </si>
  <si>
    <t>ยอดคงเหลือต้นรอบระยะเวลา</t>
  </si>
  <si>
    <t>เงินปันผลจ่าย</t>
  </si>
  <si>
    <t>ยอดคงเหลือสิ้นรอบระยะเวลา</t>
  </si>
  <si>
    <t>ของส่วนของเจ้าของ</t>
  </si>
  <si>
    <t xml:space="preserve">  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</si>
  <si>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</si>
  <si>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</si>
  <si>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</si>
  <si>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</si>
  <si>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</si>
  <si>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</si>
  <si>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การปรับปรุงรายการระหว่างกันกับการร่วมค้าสำหรับ</t>
  </si>
  <si>
    <t>กำไรในสินค้าคงเหลือสิ้นรอบระยะเวลา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</si>
  <si>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</si>
  <si>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</si>
  <si>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</si>
  <si>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</si>
  <si>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</si>
  <si>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</si>
  <si>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</si>
  <si>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</si>
  <si>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</si>
  <si>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</si>
  <si>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</si>
  <si>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</si>
  <si>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</si>
  <si>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</si>
  <si>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</si>
  <si>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</si>
  <si>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</si>
  <si>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</si>
  <si>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เงินสดและรายการเทียบเท่าเงินสดต้นรอบระยะเวลา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</si>
  <si>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</si>
  <si>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</si>
  <si>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</si>
  <si>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การซื้อที่ดิน อาคารและอุปกรณ์ด้วยสินเชื่อ</t>
  </si>
  <si>
    <t>การได้มาซึ่งสินทรัพย์สิทธิการใช้ภายใต้สัญญาเช่า</t>
  </si>
  <si>
    <t>เงินปันผลค้างจ่าย</t>
  </si>
  <si>
    <t>ภาษีเงินได้</t>
  </si>
  <si>
    <t>กำไรเบ็ดเสร็จอื่น</t>
  </si>
  <si>
    <t>ที่ดิน อาคารและอุปกรณ์</t>
  </si>
  <si>
    <t>เงินสดจ่ายเพื่อซื้อสินทรัพย์ไม่มีตัวตน</t>
  </si>
  <si>
    <t>ณ วันที่ 1 มกราคม พ.ศ. 2568</t>
  </si>
  <si>
    <t>ส่วนแบ่งขาดทุนจากเงินลงทุนในการร่วมค้าตามวิธีส่วนได้เสีย</t>
  </si>
  <si>
    <t>รายได้ดอกเบี้ยรับ</t>
  </si>
  <si>
    <t>ลูกหนี้การค้าและลูกหนี้หมุนเวียนอื่น</t>
  </si>
  <si>
    <t>เงินสดจ่ายสุทธิเพื่อชำระหุ้นทุนซื้อคืน</t>
  </si>
  <si>
    <t>ค่าใช้จ่ายในการขายและจัดจำหน่าย</t>
  </si>
  <si>
    <t>กำไรก่อนต้นทุนทางการเงินและ</t>
  </si>
  <si>
    <t>ส่วนแบ่งขาดทุนจากเงินลงทุนใน</t>
  </si>
  <si>
    <t>การร่วมค้าตามวิธีส่วนได้เสีย</t>
  </si>
  <si>
    <t>ตามวิธีส่วนได้เสีย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</si>
  <si>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</si>
  <si>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</si>
  <si>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- ขาดทุนจากการตีมูลค่าที่ดิน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</si>
  <si>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</si>
  <si>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</si>
  <si>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</si>
  <si>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กำไรสุทธิจากการตัดจำหน่ายและจำหน่าย</t>
  </si>
  <si>
    <t>การกลับรายการผลขาดทุนที่คาดว่าจะเกิดขึ้น</t>
  </si>
  <si>
    <t>การแบ่งปันกำไร (ขาดทุน) เบ็ดเสร็จรวม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</si>
  <si>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</si>
  <si>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</si>
  <si>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พ.ศ. 2569</t>
  </si>
  <si>
    <t>ณ วันที่ 1 มกราคม พ.ศ. 2569</t>
  </si>
  <si>
    <t xml:space="preserve">   ณ วันที่ 1 มกราคม พ.ศ. 2569</t>
  </si>
  <si>
    <t xml:space="preserve">        มูลค่าที่ตราไว้หุ้นละ 0.5 บาท)</t>
  </si>
  <si>
    <t xml:space="preserve">      หุ้นสามัญ 900,005,100 หุ้น </t>
  </si>
  <si>
    <t xml:space="preserve">        มูลค่าที่ได้รับชำระแล้วหุ้นละ 0.5 บาท)</t>
  </si>
  <si>
    <t xml:space="preserve">      (พ.ศ. 2568 หุ้นสามัญ 960,000,000 หุ้น </t>
  </si>
  <si>
    <t xml:space="preserve">        มูลค่าที่ได้รับชำระแล้วหุ้นละ 0.5 บาท</t>
  </si>
  <si>
    <t>สำหรับลูกหนี้การค้าและลูกหนี้หมุนเวียนอื่น</t>
  </si>
  <si>
    <t>กำไร (ขาดทุน) เบ็ดเสร็จรวม</t>
  </si>
  <si>
    <t>สำหรับรอบระยะเวลา</t>
  </si>
  <si>
    <t>ณ วันที่ 30 มิถุนายน พ.ศ. 2568</t>
  </si>
  <si>
    <t xml:space="preserve">   ณ วันที่ 30 มิถุนายน พ.ศ. 2568</t>
  </si>
  <si>
    <t>(กำไร) ขาดทุนจากการวัดมูลค่ายุติธรรมของอนุพันธ์ทางการเงิน</t>
  </si>
  <si>
    <t>รายได้เงินปันผลรับ</t>
  </si>
  <si>
    <t>เงินสดสุทธิรับจากเงินกู้ยืมระยะสั้นจากสถาบันการเงิน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</si>
  <si>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</si>
  <si>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การซื้อสินทรัพย์ไม่มีตัวตนด้วยสินเชื่อ</t>
  </si>
  <si>
    <t>เงินปันผลค้างรับ</t>
  </si>
  <si>
    <t>เงินให้กู้ยืมระยะสั้นแก่กิจการที่เกี่ยวข้องกันลดลง</t>
  </si>
  <si>
    <t xml:space="preserve">   ณ วันที่ 30 มิถุนายน พ.ศ. 2569</t>
  </si>
  <si>
    <t>ณ วันที่ 30 มิถุนายน พ.ศ. 2569</t>
  </si>
  <si>
    <t>สำหรับรอบระยะเวลาหกเดือนสิ้นสุดวันที่ 30 มิถุนายน พ.ศ. 2569</t>
  </si>
  <si>
    <t>สำหรับรอบระยะเวลาสามเดือนสิ้นสุดวันที่ 30 มิถุนายน พ.ศ. 2569</t>
  </si>
  <si>
    <t>30 มิถุนายน</t>
  </si>
  <si>
    <t>การลดทุนจากหุ้นทุนซื้อคืน</t>
  </si>
  <si>
    <t>เงินสดรับจากเงินปันผล</t>
  </si>
  <si>
    <t>เงินสดรับจากเงินให้กู้ยืมระยะสั้นแก่กิจการที่เกี่ยวข้องกัน</t>
  </si>
  <si>
    <t>(กำไร) ขาดทุนสุทธิที่ยังไม่เกิดขึ้นจากอัตราแลกเปลี่ยน</t>
  </si>
  <si>
    <t>หนี้สินหมุนเวียนอื่น</t>
  </si>
  <si>
    <t>กำไรเบ็ดเสร็จรวม</t>
  </si>
  <si>
    <t>ขาดทุนจากอัตราแลกเปลี่ยนของเงินสดและ</t>
  </si>
  <si>
    <t>จากการหักกลบเจ้าหนี้การค้าและเจ้าหนี้ค่าทรัพย์สิน</t>
  </si>
  <si>
    <t>ค่าเผื่อ (การกลับรายการ) การลดลงของมูลค่าสินค้าคงเหลือ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</si>
  <si>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</si>
  <si>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</si>
  <si>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เงินสดจ่ายสำหรับเงินให้กู้ยืมระยะสั้นแก่กิจการที่เกี่ยวข้องกัน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</si>
</sst>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\-??_);_(@_)"/>
    <numFmt numFmtId="168" formatCode="_-* #,##0_-;\-* #,##0_-;_-* &quot;-&quot;??_-;_-@_-"/>
    <numFmt numFmtId="169" formatCode="#,##0.00;\(#,##0.00\);&quot;-&quot;;@"/>
    <numFmt numFmtId="170" formatCode="[$-409]d/mmm/yy;@"/>
    <numFmt numFmtId="171" formatCode="_(* #,##0.00_);_(* \(#,##0.00\);_(* \-??_);_(@_)"/>
    <numFmt numFmtId="172" formatCode="###,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  <font>
      <sz val="13"/>
      <color theme="1"/>
      <name val="Browallia New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92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8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7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0" fillId="0" borderId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2" borderId="5" applyNumberFormat="0" applyAlignment="0" applyProtection="0">
      <alignment horizontal="left" vertical="center" indent="1"/>
    </xf>
    <xf numFmtId="172" fontId="12" fillId="0" borderId="6" applyNumberFormat="0" applyProtection="0">
      <alignment horizontal="right" vertical="center"/>
    </xf>
    <xf numFmtId="172" fontId="11" fillId="0" borderId="7" applyNumberFormat="0" applyProtection="0">
      <alignment horizontal="right" vertical="center"/>
    </xf>
    <xf numFmtId="0" fontId="13" fillId="3" borderId="7" applyNumberFormat="0" applyAlignment="0" applyProtection="0">
      <alignment horizontal="left" vertical="center" indent="1"/>
    </xf>
    <xf numFmtId="0" fontId="13" fillId="4" borderId="7" applyNumberFormat="0" applyAlignment="0" applyProtection="0">
      <alignment horizontal="left" vertical="center" indent="1"/>
    </xf>
    <xf numFmtId="172" fontId="12" fillId="5" borderId="6" applyNumberFormat="0" applyBorder="0" applyProtection="0">
      <alignment horizontal="right" vertical="center"/>
    </xf>
    <xf numFmtId="0" fontId="13" fillId="3" borderId="7" applyNumberFormat="0" applyAlignment="0" applyProtection="0">
      <alignment horizontal="left" vertical="center" indent="1"/>
    </xf>
    <xf numFmtId="172" fontId="11" fillId="4" borderId="7" applyNumberFormat="0" applyProtection="0">
      <alignment horizontal="right" vertical="center"/>
    </xf>
    <xf numFmtId="172" fontId="11" fillId="5" borderId="7" applyNumberFormat="0" applyBorder="0" applyProtection="0">
      <alignment horizontal="right" vertical="center"/>
    </xf>
    <xf numFmtId="172" fontId="14" fillId="6" borderId="8" applyNumberFormat="0" applyBorder="0" applyAlignment="0" applyProtection="0">
      <alignment horizontal="right" vertical="center" indent="1"/>
    </xf>
    <xf numFmtId="172" fontId="15" fillId="7" borderId="8" applyNumberFormat="0" applyBorder="0" applyAlignment="0" applyProtection="0">
      <alignment horizontal="right" vertical="center" indent="1"/>
    </xf>
    <xf numFmtId="172" fontId="15" fillId="8" borderId="8" applyNumberFormat="0" applyBorder="0" applyAlignment="0" applyProtection="0">
      <alignment horizontal="right" vertical="center" indent="1"/>
    </xf>
    <xf numFmtId="172" fontId="16" fillId="9" borderId="8" applyNumberFormat="0" applyBorder="0" applyAlignment="0" applyProtection="0">
      <alignment horizontal="right" vertical="center" indent="1"/>
    </xf>
    <xf numFmtId="172" fontId="16" fillId="10" borderId="8" applyNumberFormat="0" applyBorder="0" applyAlignment="0" applyProtection="0">
      <alignment horizontal="right" vertical="center" indent="1"/>
    </xf>
    <xf numFmtId="172" fontId="16" fillId="11" borderId="8" applyNumberFormat="0" applyBorder="0" applyAlignment="0" applyProtection="0">
      <alignment horizontal="right" vertical="center" indent="1"/>
    </xf>
    <xf numFmtId="172" fontId="17" fillId="12" borderId="8" applyNumberFormat="0" applyBorder="0" applyAlignment="0" applyProtection="0">
      <alignment horizontal="right" vertical="center" indent="1"/>
    </xf>
    <xf numFmtId="172" fontId="17" fillId="13" borderId="8" applyNumberFormat="0" applyBorder="0" applyAlignment="0" applyProtection="0">
      <alignment horizontal="right" vertical="center" indent="1"/>
    </xf>
    <xf numFmtId="172" fontId="17" fillId="14" borderId="8" applyNumberFormat="0" applyBorder="0" applyAlignment="0" applyProtection="0">
      <alignment horizontal="right" vertical="center" indent="1"/>
    </xf>
    <xf numFmtId="0" fontId="18" fillId="0" borderId="5" applyNumberFormat="0" applyFont="0" applyFill="0" applyAlignment="0" applyProtection="0"/>
    <xf numFmtId="172" fontId="12" fillId="15" borderId="5" applyNumberFormat="0" applyAlignment="0" applyProtection="0">
      <alignment horizontal="left" vertical="center" indent="1"/>
    </xf>
    <xf numFmtId="0" fontId="11" fillId="2" borderId="7" applyNumberFormat="0" applyAlignment="0" applyProtection="0">
      <alignment horizontal="left" vertical="center" indent="1"/>
    </xf>
    <xf numFmtId="0" fontId="13" fillId="16" borderId="5" applyNumberFormat="0" applyAlignment="0" applyProtection="0">
      <alignment horizontal="left" vertical="center" indent="1"/>
    </xf>
    <xf numFmtId="0" fontId="13" fillId="17" borderId="5" applyNumberFormat="0" applyAlignment="0" applyProtection="0">
      <alignment horizontal="left" vertical="center" indent="1"/>
    </xf>
    <xf numFmtId="0" fontId="13" fillId="18" borderId="5" applyNumberFormat="0" applyAlignment="0" applyProtection="0">
      <alignment horizontal="left" vertical="center" indent="1"/>
    </xf>
    <xf numFmtId="0" fontId="13" fillId="5" borderId="5" applyNumberFormat="0" applyAlignment="0" applyProtection="0">
      <alignment horizontal="left" vertical="center" indent="1"/>
    </xf>
    <xf numFmtId="0" fontId="13" fillId="4" borderId="7" applyNumberFormat="0" applyAlignment="0" applyProtection="0">
      <alignment horizontal="left" vertical="center" indent="1"/>
    </xf>
    <xf numFmtId="0" fontId="19" fillId="0" borderId="9" applyNumberFormat="0" applyFill="0" applyBorder="0" applyAlignment="0" applyProtection="0"/>
    <xf numFmtId="0" fontId="20" fillId="0" borderId="9" applyNumberFormat="0" applyBorder="0" applyAlignment="0" applyProtection="0"/>
    <xf numFmtId="0" fontId="19" fillId="3" borderId="7" applyNumberFormat="0" applyAlignment="0" applyProtection="0">
      <alignment horizontal="left" vertical="center" indent="1"/>
    </xf>
    <xf numFmtId="0" fontId="19" fillId="3" borderId="7" applyNumberFormat="0" applyAlignment="0" applyProtection="0">
      <alignment horizontal="left" vertical="center" indent="1"/>
    </xf>
    <xf numFmtId="0" fontId="19" fillId="4" borderId="7" applyNumberFormat="0" applyAlignment="0" applyProtection="0">
      <alignment horizontal="left" vertical="center" indent="1"/>
    </xf>
    <xf numFmtId="172" fontId="21" fillId="4" borderId="7" applyNumberFormat="0" applyProtection="0">
      <alignment horizontal="right" vertical="center"/>
    </xf>
    <xf numFmtId="172" fontId="22" fillId="5" borderId="6" applyNumberFormat="0" applyBorder="0" applyProtection="0">
      <alignment horizontal="right" vertical="center"/>
    </xf>
    <xf numFmtId="172" fontId="21" fillId="5" borderId="7" applyNumberFormat="0" applyBorder="0" applyProtection="0">
      <alignment horizontal="right" vertical="center"/>
    </xf>
    <xf numFmtId="172" fontId="12" fillId="0" borderId="6" applyNumberFormat="0" applyFill="0" applyBorder="0" applyAlignment="0" applyProtection="0">
      <alignment horizontal="right" vertical="center"/>
    </xf>
    <xf numFmtId="172" fontId="12" fillId="0" borderId="6" applyNumberFormat="0" applyFill="0" applyBorder="0" applyAlignment="0" applyProtection="0">
      <alignment horizontal="right" vertical="center"/>
    </xf>
    <xf numFmtId="9" fontId="5" fillId="0" borderId="0" applyFont="0" applyFill="0" applyBorder="0" applyAlignment="0" applyProtection="0"/>
    <xf numFmtId="172" fontId="12" fillId="15" borderId="5" applyNumberFormat="0" applyAlignment="0" applyProtection="0">
      <alignment horizontal="left" vertical="center" indent="1"/>
    </xf>
    <xf numFmtId="0" fontId="4" fillId="0" borderId="0"/>
    <xf numFmtId="164" fontId="4" fillId="0" borderId="0" applyFont="0" applyFill="0" applyBorder="0" applyAlignment="0" applyProtection="0"/>
    <xf numFmtId="0" fontId="13" fillId="3" borderId="7" applyNumberFormat="0" applyAlignment="0">
      <alignment horizontal="left" vertical="center" indent="1"/>
      <protection locked="0"/>
    </xf>
    <xf numFmtId="172" fontId="12" fillId="5" borderId="6" applyNumberFormat="0" applyBorder="0">
      <alignment horizontal="right" vertical="center"/>
      <protection locked="0"/>
    </xf>
    <xf numFmtId="0" fontId="13" fillId="3" borderId="7" applyNumberFormat="0" applyAlignment="0">
      <alignment horizontal="left" vertical="center" indent="1"/>
      <protection locked="0"/>
    </xf>
    <xf numFmtId="172" fontId="11" fillId="5" borderId="7" applyNumberFormat="0" applyBorder="0">
      <alignment horizontal="right" vertical="center"/>
      <protection locked="0"/>
    </xf>
    <xf numFmtId="0" fontId="5" fillId="0" borderId="0"/>
    <xf numFmtId="0" fontId="19" fillId="3" borderId="7" applyNumberFormat="0" applyAlignment="0">
      <alignment horizontal="left" vertical="center" indent="1"/>
      <protection locked="0"/>
    </xf>
    <xf numFmtId="0" fontId="19" fillId="3" borderId="7" applyNumberFormat="0" applyAlignment="0">
      <alignment horizontal="left" vertical="center" indent="1"/>
      <protection locked="0"/>
    </xf>
    <xf numFmtId="172" fontId="22" fillId="5" borderId="6" applyNumberFormat="0" applyBorder="0">
      <alignment horizontal="right" vertical="center"/>
      <protection locked="0"/>
    </xf>
    <xf numFmtId="172" fontId="21" fillId="5" borderId="7" applyNumberFormat="0" applyBorder="0">
      <alignment horizontal="right" vertical="center"/>
      <protection locked="0"/>
    </xf>
    <xf numFmtId="0" fontId="18" fillId="0" borderId="10" applyNumberFormat="0" applyFont="0" applyFill="0" applyAlignment="0" applyProtection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167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9" fontId="3" fillId="0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168" fontId="2" fillId="0" borderId="0" xfId="1" applyNumberFormat="1" applyFont="1" applyFill="1" applyAlignment="1">
      <alignment horizontal="center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8" fontId="3" fillId="0" borderId="0" xfId="4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5" fontId="3" fillId="0" borderId="0" xfId="0" applyNumberFormat="1" applyFont="1" applyAlignment="1">
      <alignment horizontal="justify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justify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2" fillId="0" borderId="0" xfId="5" applyFont="1" applyAlignment="1">
      <alignment horizontal="center" vertical="center" wrapText="1"/>
    </xf>
    <xf numFmtId="166" fontId="3" fillId="0" borderId="3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166" fontId="24" fillId="0" borderId="1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66" fontId="3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</cellXfs>
  <cellStyles count="192">
    <cellStyle name="Comma" xfId="1" builtinId="3"/>
    <cellStyle name="Comma 10" xfId="30" xr:uid="{346DDA62-F102-4A37-9DB1-AAF80EB60933}"/>
    <cellStyle name="Comma 10 2" xfId="154" xr:uid="{F3F87C4D-8EDE-40E1-8BC6-88DB2690AF75}"/>
    <cellStyle name="Comma 11" xfId="147" xr:uid="{E0F81AD9-2064-41CA-A46A-F389718614B8}"/>
    <cellStyle name="Comma 11 2 3" xfId="9" xr:uid="{71B73EC6-8C6C-4B50-99F9-0C68859C650F}"/>
    <cellStyle name="Comma 11 2 3 2" xfId="104" xr:uid="{5AED1579-C6A7-4CE9-A30C-CEAD3FFA34C0}"/>
    <cellStyle name="Comma 11 2 3 2 2" xfId="158" xr:uid="{57FB1666-71AE-4341-B52A-BE2C11367321}"/>
    <cellStyle name="Comma 11 3 2" xfId="100" xr:uid="{B8367025-FADC-49C0-B01C-9B06BE8D431D}"/>
    <cellStyle name="Comma 11 3 2 2" xfId="126" xr:uid="{C45EC2ED-B2D0-430B-96CE-67BE8ADAE3B4}"/>
    <cellStyle name="Comma 11 3 2 2 2" xfId="177" xr:uid="{67644E32-3A24-463B-838A-2AEFC4703D10}"/>
    <cellStyle name="Comma 12" xfId="150" xr:uid="{E696453B-A8BD-4722-B89E-2E733BD6EB73}"/>
    <cellStyle name="Comma 14 2" xfId="29" xr:uid="{7ED2DE41-EBBF-4D55-B79E-93068548938F}"/>
    <cellStyle name="Comma 2" xfId="4" xr:uid="{BCCC747C-1FB5-47EE-B6FA-656A2BFD3AA8}"/>
    <cellStyle name="Comma 2 10" xfId="152" xr:uid="{552B6025-44CA-452A-8263-195E902F0F99}"/>
    <cellStyle name="Comma 2 17" xfId="28" xr:uid="{5E9463FC-B783-4603-9A72-7B00AB0D6999}"/>
    <cellStyle name="Comma 2 17 2" xfId="112" xr:uid="{6104B953-C191-44EC-A7B6-67153C041D58}"/>
    <cellStyle name="Comma 2 17 2 2" xfId="164" xr:uid="{B29B0B41-4A4E-4E0D-A676-9056F63101B8}"/>
    <cellStyle name="Comma 2 19" xfId="15" xr:uid="{B5E85464-C368-4AF8-86D8-96E2F6BA0287}"/>
    <cellStyle name="Comma 2 19 10" xfId="146" xr:uid="{96E1D502-A020-451C-8160-DA2AAA4E565F}"/>
    <cellStyle name="Comma 2 19 10 2" xfId="190" xr:uid="{CDBBB8AF-C61C-4C4D-A30F-2968C00EB106}"/>
    <cellStyle name="Comma 2 19 2" xfId="99" xr:uid="{01B436CA-BB87-433C-B591-2F76EA86DDA7}"/>
    <cellStyle name="Comma 2 19 2 2" xfId="125" xr:uid="{D52E65AE-B46D-4EA6-9B82-B42650501722}"/>
    <cellStyle name="Comma 2 19 2 2 2" xfId="176" xr:uid="{19B64CF1-EB33-42BA-86D0-036003FD991F}"/>
    <cellStyle name="Comma 2 19 2 3" xfId="129" xr:uid="{F4E5EDE3-5831-4E74-9C82-68EE0FE8BCBC}"/>
    <cellStyle name="Comma 2 19 2 3 2" xfId="180" xr:uid="{D7368E49-EDAD-43EE-96CD-D88A57E8F8D9}"/>
    <cellStyle name="Comma 2 19 2 4" xfId="156" xr:uid="{B2EC754C-F2C5-4512-871D-DDE6D96FD1E4}"/>
    <cellStyle name="Comma 2 19 3" xfId="149" xr:uid="{21A55354-EF47-4CA9-8F7A-397E428E82BA}"/>
    <cellStyle name="Comma 2 2" xfId="14" xr:uid="{5CA7642D-DEBC-4E8A-816E-AF790CCB9237}"/>
    <cellStyle name="Comma 2 2 2" xfId="27" xr:uid="{1AEAF5E6-26F1-4D91-87EB-9CD617925DBA}"/>
    <cellStyle name="Comma 2 2 2 2" xfId="111" xr:uid="{BC466288-B41E-4D52-B238-71229788B6E3}"/>
    <cellStyle name="Comma 2 2 2 2 2" xfId="163" xr:uid="{8EDC41D4-77BF-49E0-9FA0-14A0428C5A06}"/>
    <cellStyle name="Comma 2 2 3" xfId="92" xr:uid="{5535D724-9EA8-4597-829E-6544C14915EB}"/>
    <cellStyle name="Comma 2 2 3 2" xfId="120" xr:uid="{4C305007-6977-4476-9AE0-0C338581B183}"/>
    <cellStyle name="Comma 2 2 3 2 2" xfId="171" xr:uid="{5414E3E8-18D9-4F8B-9089-3FCD96C6BF6B}"/>
    <cellStyle name="Comma 2 2 4" xfId="106" xr:uid="{9013A9E3-BD68-4DE9-94AC-E0104319F8C0}"/>
    <cellStyle name="Comma 2 2 4 2" xfId="160" xr:uid="{FE70BDCD-4E9D-46A8-848E-5BE932EE5A08}"/>
    <cellStyle name="Comma 2 3" xfId="97" xr:uid="{1B8A72B0-CD1B-47E0-88AA-519F1BBA79C3}"/>
    <cellStyle name="Comma 2 3 2" xfId="123" xr:uid="{00A81D54-BAEE-46F2-9046-5D9E6292BB2B}"/>
    <cellStyle name="Comma 2 3 2 2" xfId="174" xr:uid="{94EBAB97-446B-435E-8F30-26AAF406F1B1}"/>
    <cellStyle name="Comma 2 3 3" xfId="137" xr:uid="{9406AB05-BB8D-4042-A6C7-FFFAFECC282C}"/>
    <cellStyle name="Comma 2 3 3 2" xfId="185" xr:uid="{3DDCF151-CE9E-48D3-A5BD-951BE1408C38}"/>
    <cellStyle name="Comma 2 4" xfId="95" xr:uid="{76992876-2DAF-4B21-9F59-1BF99A045E92}"/>
    <cellStyle name="Comma 2 4 2" xfId="122" xr:uid="{F78E4396-FBD3-4197-A3DA-06F1EE2164FD}"/>
    <cellStyle name="Comma 2 4 2 2" xfId="173" xr:uid="{772A8D33-AE08-43DE-B021-B3A2F2E3AB8D}"/>
    <cellStyle name="Comma 2 5" xfId="105" xr:uid="{F623745F-F8AA-4CD4-821E-F124CF9084B7}"/>
    <cellStyle name="Comma 2 5 2" xfId="159" xr:uid="{3B386903-62A4-41D3-88A7-D9D99C19821B}"/>
    <cellStyle name="Comma 2 6" xfId="135" xr:uid="{27CC0072-AFE0-4911-983E-22DEDB0CD53C}"/>
    <cellStyle name="Comma 2 6 2" xfId="183" xr:uid="{94CFBFE3-78C6-44C9-9828-92824192CB27}"/>
    <cellStyle name="Comma 2 7" xfId="141" xr:uid="{CBB30BB5-B644-45FB-A8BA-4F9A6FEDF3BD}"/>
    <cellStyle name="Comma 2 7 2" xfId="188" xr:uid="{C11E585F-5603-4F8A-8EE5-D5F3AC3F2ACB}"/>
    <cellStyle name="Comma 2 8" xfId="10" xr:uid="{D7A2B04C-ED96-4F90-9F9F-08C43F8EF86A}"/>
    <cellStyle name="Comma 2 8 2" xfId="153" xr:uid="{9A0CAB8E-38ED-4032-8E99-30A0AA3B0B8E}"/>
    <cellStyle name="Comma 2 9" xfId="148" xr:uid="{A4A7BD22-9275-4B7D-890F-D2F3D069D817}"/>
    <cellStyle name="Comma 3" xfId="19" xr:uid="{14E06D10-0F62-44D0-96D0-6E8ADE092951}"/>
    <cellStyle name="Comma 3 2" xfId="98" xr:uid="{D5028D0C-4796-4142-94AE-D662BFD17A45}"/>
    <cellStyle name="Comma 3 2 2" xfId="124" xr:uid="{39043166-303C-418A-BF0F-A6C0A62B84AD}"/>
    <cellStyle name="Comma 3 2 2 2" xfId="175" xr:uid="{97C99C27-4CB4-4844-BA42-652C55927637}"/>
    <cellStyle name="Comma 3 3" xfId="108" xr:uid="{7D22A6BA-404E-4FC2-939A-40C5F9BD8E6B}"/>
    <cellStyle name="Comma 3 3 2" xfId="161" xr:uid="{FDCC7F0E-58B4-40DA-8C7B-F0B2244378BA}"/>
    <cellStyle name="Comma 3 4" xfId="139" xr:uid="{C89C1F5A-CF9F-4D11-8DC3-3D774CBB822B}"/>
    <cellStyle name="Comma 3 4 2" xfId="187" xr:uid="{D2FB666E-138C-4AD8-8EC7-A8A94FE91641}"/>
    <cellStyle name="Comma 31 7 2" xfId="102" xr:uid="{3B034008-3C99-4208-8A8F-D16E7DB442CC}"/>
    <cellStyle name="Comma 31 7 2 2" xfId="128" xr:uid="{D61A1E52-4322-4C21-BBF7-CC3C0880C387}"/>
    <cellStyle name="Comma 31 7 2 2 2" xfId="179" xr:uid="{28C51DFB-7A33-4FC4-9DCA-3678EAB6DCD2}"/>
    <cellStyle name="Comma 31 7 2 3" xfId="130" xr:uid="{57F7F0DD-CC4F-443D-9607-E957FBFEE660}"/>
    <cellStyle name="Comma 31 7 2 3 2" xfId="181" xr:uid="{FB1CE09F-896D-42FC-804D-9CE65DD5E8A8}"/>
    <cellStyle name="Comma 31 7 2 4" xfId="157" xr:uid="{F91F9141-65FC-473C-AFCC-DE24DFD5676D}"/>
    <cellStyle name="Comma 4" xfId="32" xr:uid="{CE8A51CE-5152-4D27-8475-084EC49B3EDB}"/>
    <cellStyle name="Comma 4 2" xfId="113" xr:uid="{4BE12810-58A0-496B-BCFF-E59B6F9F2479}"/>
    <cellStyle name="Comma 4 2 2" xfId="165" xr:uid="{5FE3B4AC-0752-44FF-B9F1-2DB1A579D383}"/>
    <cellStyle name="Comma 4 3" xfId="136" xr:uid="{636F219F-8DA9-44AE-A831-9102AEAE8E7E}"/>
    <cellStyle name="Comma 4 3 2" xfId="184" xr:uid="{53C6561E-F3E8-4082-BABE-0BC1EA693E7C}"/>
    <cellStyle name="Comma 5" xfId="2" xr:uid="{159F88DE-17C8-4445-AF4E-EF97CC0774A3}"/>
    <cellStyle name="Comma 5 2" xfId="90" xr:uid="{C88BA858-B08B-4127-8B12-5FACFCFA0C3D}"/>
    <cellStyle name="Comma 5 2 2" xfId="119" xr:uid="{155138F3-8B6B-477D-A5BD-FB7EBD9156B4}"/>
    <cellStyle name="Comma 5 2 2 2" xfId="170" xr:uid="{A8D5D616-2D92-4D47-B595-237EC175D7FE}"/>
    <cellStyle name="Comma 5 3" xfId="93" xr:uid="{8F2D53CA-081A-44E5-91C7-932EB2864CAC}"/>
    <cellStyle name="Comma 5 3 2" xfId="121" xr:uid="{4F332073-1CED-4E65-BA96-B8700C697B9B}"/>
    <cellStyle name="Comma 5 3 2 2" xfId="172" xr:uid="{B90E1DE2-48F6-4183-A597-8F38D019D0E2}"/>
    <cellStyle name="Comma 5 4" xfId="101" xr:uid="{7C511991-FE7A-4F75-8C27-FBC8ADBC170E}"/>
    <cellStyle name="Comma 5 4 2" xfId="127" xr:uid="{D28FA6DD-483B-4F74-965F-63084933F1C2}"/>
    <cellStyle name="Comma 5 4 2 2" xfId="178" xr:uid="{4CD7B70F-06E9-443E-A41D-3FAF1E6F031E}"/>
    <cellStyle name="Comma 5 5" xfId="114" xr:uid="{0B06FEC9-9959-4A4E-A12B-5FA68F2E2487}"/>
    <cellStyle name="Comma 5 5 2" xfId="166" xr:uid="{2570BD17-7558-4F54-9693-74A22553A92D}"/>
    <cellStyle name="Comma 5 6" xfId="34" xr:uid="{A4D2FA6B-A183-4619-A377-A20E44BF896E}"/>
    <cellStyle name="Comma 5 6 2" xfId="155" xr:uid="{AFA0E878-1CA6-46CB-97AE-045528606650}"/>
    <cellStyle name="Comma 5 7" xfId="151" xr:uid="{E013D677-0FAF-4890-BD2A-0320DADEF061}"/>
    <cellStyle name="Comma 6" xfId="75" xr:uid="{B8E53B31-FB41-4D2B-B822-F43DAA7BD0DA}"/>
    <cellStyle name="Comma 6 2" xfId="89" xr:uid="{9610B119-F784-4828-A4CA-0200554014D1}"/>
    <cellStyle name="Comma 6 2 2" xfId="118" xr:uid="{95299658-969F-418C-9882-278F0893763D}"/>
    <cellStyle name="Comma 6 2 2 2" xfId="169" xr:uid="{56844B7B-7EB6-477D-8C93-C4A388213CC1}"/>
    <cellStyle name="Comma 6 3" xfId="116" xr:uid="{83ED219F-7657-45CE-B544-518222A6CA2D}"/>
    <cellStyle name="Comma 6 3 2" xfId="167" xr:uid="{6E5AD681-79E2-4FC8-9D72-FFFDDCABF574}"/>
    <cellStyle name="Comma 7" xfId="87" xr:uid="{F5C84BD4-14D8-4FF3-901E-DCB72854F13F}"/>
    <cellStyle name="Comma 7 2" xfId="117" xr:uid="{8A047D63-1874-4C25-A6EE-20A5D9F376CD}"/>
    <cellStyle name="Comma 7 2 2" xfId="168" xr:uid="{FE699BA4-6423-4DE3-8223-C43502674917}"/>
    <cellStyle name="Comma 71 2" xfId="26" xr:uid="{34B8563B-D587-42BF-9F06-0554F941C379}"/>
    <cellStyle name="Comma 71 2 10" xfId="145" xr:uid="{F689DFEF-F745-4F6B-96AD-F43F1AAD1DBA}"/>
    <cellStyle name="Comma 71 2 10 2" xfId="189" xr:uid="{A5AAEF66-A194-4DB7-9D7E-37DBE6D39DBC}"/>
    <cellStyle name="Comma 71 2 2" xfId="110" xr:uid="{BF2BD83E-9978-44D8-8B6A-33D6E64BB746}"/>
    <cellStyle name="Comma 71 2 2 2" xfId="162" xr:uid="{B9A7959E-4734-4038-B6B1-4538A14B2D72}"/>
    <cellStyle name="Comma 8" xfId="133" xr:uid="{1A6D8DA3-5C96-4525-AB0F-6D28EAECDBB1}"/>
    <cellStyle name="Comma 8 2" xfId="182" xr:uid="{0B55D68B-02A4-4488-BFDE-EBB59A2C9A4D}"/>
    <cellStyle name="Comma 9" xfId="138" xr:uid="{70D99E4F-9729-4472-BFD0-8A02BC82F92C}"/>
    <cellStyle name="Comma 9 2" xfId="186" xr:uid="{2F959CC3-C0F3-41D7-9356-E4F4213BFF45}"/>
    <cellStyle name="Normal" xfId="0" builtinId="0"/>
    <cellStyle name="Normal 100 2" xfId="12" xr:uid="{F965270F-545B-4353-90ED-CBA41F229BDD}"/>
    <cellStyle name="Normal 111" xfId="18" xr:uid="{63C0CBB9-404A-499A-85FA-7D865C1EA9B1}"/>
    <cellStyle name="Normal 111 2" xfId="96" xr:uid="{61E773FC-F21B-4234-94D6-6E60D1A3B328}"/>
    <cellStyle name="Normal 111 2 2" xfId="143" xr:uid="{ED74088E-0EC2-43C7-A17F-9A3359CD9A95}"/>
    <cellStyle name="Normal 111 2 2 2" xfId="3" xr:uid="{FE23AC57-2887-4EB9-BF87-919847842FC3}"/>
    <cellStyle name="Normal 111 3" xfId="134" xr:uid="{7CFC777D-1B87-422A-B419-9C1215823CC7}"/>
    <cellStyle name="Normal 111 4" xfId="142" xr:uid="{5336DF76-7DFB-4912-B2F7-DE62DC995F63}"/>
    <cellStyle name="Normal 111 5" xfId="144" xr:uid="{43F96142-05E9-4F37-8161-DC93ED2DCC99}"/>
    <cellStyle name="Normal 116 2" xfId="25" xr:uid="{8CE5392A-1C27-4834-B8A4-70CAC1FC289F}"/>
    <cellStyle name="Normal 116 2 2" xfId="109" xr:uid="{B8A90DD6-1E58-44D8-AD00-2DE3D48DA2F9}"/>
    <cellStyle name="Normal 14 4" xfId="16" xr:uid="{D86C7260-8912-421E-AB7E-3EF3AB6B7F89}"/>
    <cellStyle name="Normal 2" xfId="5" xr:uid="{E6731711-E8EA-4CBB-A370-1C6F26B4840F}"/>
    <cellStyle name="Normal 2 14" xfId="24" xr:uid="{C33AECED-619A-4FF8-A6B2-8DBA11BD5410}"/>
    <cellStyle name="Normal 2 2" xfId="23" xr:uid="{9FE96776-614D-474C-90D0-E371699C30F2}"/>
    <cellStyle name="Normal 2 2 2 2" xfId="7" xr:uid="{1468BF44-E541-48C7-AE1A-FF5F1F866847}"/>
    <cellStyle name="Normal 2 2 3" xfId="91" xr:uid="{1B0D7FD6-BBCF-44AD-A128-2BCBF50174CC}"/>
    <cellStyle name="Normal 2 2 5 5" xfId="13" xr:uid="{DD16BDCF-A66A-49D8-B997-14E35A3D5031}"/>
    <cellStyle name="Normal 2 3" xfId="103" xr:uid="{B1F01CBC-EC61-4023-8757-376D80D8BC68}"/>
    <cellStyle name="Normal 2 4" xfId="80" xr:uid="{60441CF9-A448-4D52-966A-D5ADEF8FE70B}"/>
    <cellStyle name="Normal 2 5" xfId="140" xr:uid="{7E2438FB-605C-4009-9AF0-86AEFF6A2931}"/>
    <cellStyle name="Normal 23" xfId="8" xr:uid="{987D926D-2642-4C06-B728-BFAEEDEC5240}"/>
    <cellStyle name="Normal 23 3" xfId="21" xr:uid="{8CA502B6-902E-4B74-B9E4-E2527DFAB899}"/>
    <cellStyle name="Normal 3" xfId="31" xr:uid="{300F7385-A1C6-4D4F-97BF-BF724D125BDE}"/>
    <cellStyle name="Normal 3 2" xfId="35" xr:uid="{B5201A5B-A6D4-4064-8C96-F518BE379DEB}"/>
    <cellStyle name="Normal 3 3" xfId="94" xr:uid="{9A6F8D0B-B292-4055-9F13-BCE3B78275BA}"/>
    <cellStyle name="Normal 4" xfId="33" xr:uid="{B60615E4-D5BC-401B-A9AB-B06FC899FDC1}"/>
    <cellStyle name="Normal 5" xfId="74" xr:uid="{2E2521D8-91A5-4269-8931-537EB8209FD4}"/>
    <cellStyle name="Normal 5 2" xfId="115" xr:uid="{0AE4782F-9A74-4937-9439-5398B0D87486}"/>
    <cellStyle name="Normal 6" xfId="86" xr:uid="{119CCD4E-146D-4F07-8440-C8016EE3671D}"/>
    <cellStyle name="Normal 7" xfId="131" xr:uid="{8A51133D-9C67-49CD-9F7D-345559726BDC}"/>
    <cellStyle name="Normal 8" xfId="6" xr:uid="{07F6B346-7D58-4678-A3EE-A9D316999590}"/>
    <cellStyle name="Normal 9" xfId="191" xr:uid="{6692F9AB-ACAE-469D-8EEB-989875DBA166}"/>
    <cellStyle name="Percent 2" xfId="17" xr:uid="{8CA950C3-74AB-4D98-B7C0-A42CCF8C1A91}"/>
    <cellStyle name="Percent 2 2" xfId="11" xr:uid="{DB1B3E91-2935-4F14-B5A5-8D0CEA13EE5D}"/>
    <cellStyle name="Percent 2 3" xfId="20" xr:uid="{FF298419-23D1-4262-AC62-60E3ACD8DF6A}"/>
    <cellStyle name="Percent 2 4" xfId="107" xr:uid="{FCC63999-C42E-4F13-AF80-85800DB854C2}"/>
    <cellStyle name="Percent 2 6" xfId="22" xr:uid="{11645F61-E444-4068-96CD-0D61DF9F8AF3}"/>
    <cellStyle name="Percent 3" xfId="88" xr:uid="{ACCCA684-3AB1-4B86-90CC-9CD768FA5466}"/>
    <cellStyle name="Percent 4" xfId="132" xr:uid="{88797567-EE79-49AB-948B-CF9EC18BED77}"/>
    <cellStyle name="Percent 5" xfId="72" xr:uid="{7F5D5D86-8DE0-424D-848C-856059698967}"/>
    <cellStyle name="SAPBorder" xfId="54" xr:uid="{FE978D2A-2F4F-42D3-9CA4-8C535C41B4DD}"/>
    <cellStyle name="SAPDataCell" xfId="37" xr:uid="{2DF9F88C-0BF5-422F-97F2-AF9969B9470B}"/>
    <cellStyle name="SAPDataTotalCell" xfId="38" xr:uid="{59C2CA9B-5D7E-411C-9ADF-C541DDCFC7D8}"/>
    <cellStyle name="SAPDimensionCell" xfId="36" xr:uid="{DBCD62C3-5677-4C0E-BC3C-9129412AEB32}"/>
    <cellStyle name="SAPEditableDataCell" xfId="39" xr:uid="{EDBF76D7-A9D2-4C8C-BB85-28C0480D534E}"/>
    <cellStyle name="SAPEditableDataCell 2" xfId="76" xr:uid="{5E8DD635-7688-4CD2-A4A1-316CD61C818D}"/>
    <cellStyle name="SAPEditableDataTotalCell" xfId="42" xr:uid="{289271C8-584F-4947-942E-2A94314398C6}"/>
    <cellStyle name="SAPEditableDataTotalCell 2" xfId="78" xr:uid="{2A12ACEA-6DA9-418A-9C92-1622064998A4}"/>
    <cellStyle name="SAPEmphasized" xfId="62" xr:uid="{B16B2BE7-4E35-44B5-9472-6E9B75694EED}"/>
    <cellStyle name="SAPEmphasizedEditableDataCell" xfId="64" xr:uid="{E8D2C484-B28F-497C-9108-83984B90802D}"/>
    <cellStyle name="SAPEmphasizedEditableDataCell 2" xfId="81" xr:uid="{0BBD7F52-C81F-4631-A332-9CE916168F10}"/>
    <cellStyle name="SAPEmphasizedEditableDataTotalCell" xfId="65" xr:uid="{D8580AC9-ECA4-4E00-9169-3B1BBF9599A1}"/>
    <cellStyle name="SAPEmphasizedEditableDataTotalCell 2" xfId="82" xr:uid="{BF7016F0-A469-4A69-AAD6-3A4281E61589}"/>
    <cellStyle name="SAPEmphasizedLockedDataCell" xfId="68" xr:uid="{55C1A537-3567-4338-8603-E0B53CC4AD24}"/>
    <cellStyle name="SAPEmphasizedLockedDataCell 2" xfId="83" xr:uid="{5EA7D2A3-5CA5-41DF-B86E-FC168DDEC30D}"/>
    <cellStyle name="SAPEmphasizedLockedDataTotalCell" xfId="69" xr:uid="{CB28F9FB-DBDB-4D17-AD33-0B58237C11E7}"/>
    <cellStyle name="SAPEmphasizedLockedDataTotalCell 2" xfId="84" xr:uid="{26651C62-E3AD-49EA-9615-8D1DA386DD4C}"/>
    <cellStyle name="SAPEmphasizedReadonlyDataCell" xfId="66" xr:uid="{8415EC77-9F19-409E-BF55-243D073F76A2}"/>
    <cellStyle name="SAPEmphasizedReadonlyDataTotalCell" xfId="67" xr:uid="{7AD93C74-2283-40BF-9F82-0548D5E1D412}"/>
    <cellStyle name="SAPEmphasizedTotal" xfId="63" xr:uid="{B1C85F70-7913-473D-8D60-122E2BAED1AA}"/>
    <cellStyle name="SAPError" xfId="85" xr:uid="{D7EA56EA-9DE0-4A68-BEBA-DCA5364F380B}"/>
    <cellStyle name="SAPExceptionLevel1" xfId="45" xr:uid="{26426DDF-B860-48EF-B7F8-41A32FF85B7D}"/>
    <cellStyle name="SAPExceptionLevel2" xfId="46" xr:uid="{C81CE189-F72F-47E1-A5E3-1DF0A69F0FE3}"/>
    <cellStyle name="SAPExceptionLevel3" xfId="47" xr:uid="{FCAA8D4A-0471-4944-8F52-2EF2041303DD}"/>
    <cellStyle name="SAPExceptionLevel4" xfId="48" xr:uid="{5C925BAC-46BE-4B91-A128-498CF311B943}"/>
    <cellStyle name="SAPExceptionLevel5" xfId="49" xr:uid="{5ABFABE4-6A3B-4508-A483-44C5459285EB}"/>
    <cellStyle name="SAPExceptionLevel6" xfId="50" xr:uid="{0A044869-0D48-4C99-995A-BFAC2C66A509}"/>
    <cellStyle name="SAPExceptionLevel7" xfId="51" xr:uid="{D79FEAE3-0D92-4420-86C3-B52DF0649F48}"/>
    <cellStyle name="SAPExceptionLevel8" xfId="52" xr:uid="{21BCA311-14BC-4DA7-B89F-C0A773D06A40}"/>
    <cellStyle name="SAPExceptionLevel9" xfId="53" xr:uid="{CC640BA5-3D04-4F22-AE76-91EF27C2B568}"/>
    <cellStyle name="SAPFormula" xfId="71" xr:uid="{5917D454-40E0-4879-8898-1DDCEE14AF18}"/>
    <cellStyle name="SAPGroupingFillCell" xfId="73" xr:uid="{49319F08-9E19-409A-8C08-2F217939500D}"/>
    <cellStyle name="SAPHierarchyCell0" xfId="57" xr:uid="{88C7B2F1-D7B5-4885-B150-ED391C46E49D}"/>
    <cellStyle name="SAPHierarchyCell1" xfId="58" xr:uid="{104C6635-87B1-4C7B-BE52-CF0EA62EB95C}"/>
    <cellStyle name="SAPHierarchyCell2" xfId="59" xr:uid="{A1ACCE88-8344-4B76-9E6D-878770B6830D}"/>
    <cellStyle name="SAPHierarchyCell3" xfId="60" xr:uid="{3886A0E0-C5DA-4772-88F1-4D1FBE13648C}"/>
    <cellStyle name="SAPHierarchyCell4" xfId="61" xr:uid="{0A3B2ABC-4E0A-4C94-ACE6-50426315FE21}"/>
    <cellStyle name="SAPLockedDataCell" xfId="41" xr:uid="{1A3BBCED-074B-4C26-A109-AB29D7D06649}"/>
    <cellStyle name="SAPLockedDataCell 2" xfId="77" xr:uid="{734CE585-5EB8-48B2-9AC7-84D98BCE8055}"/>
    <cellStyle name="SAPLockedDataTotalCell" xfId="44" xr:uid="{472FD0A3-EB0D-40D1-88CF-46E573A69C99}"/>
    <cellStyle name="SAPLockedDataTotalCell 2" xfId="79" xr:uid="{9D4D81EC-A4F6-485D-9743-F6EFBBF960CB}"/>
    <cellStyle name="SAPMemberCell" xfId="55" xr:uid="{713FB2BA-DD80-4BC4-95FD-A5766DB57114}"/>
    <cellStyle name="SAPMemberTotalCell" xfId="56" xr:uid="{4ED4BAB5-F206-4686-9319-A621CDF8E2D5}"/>
    <cellStyle name="SAPMessageText" xfId="70" xr:uid="{67AC0EC5-8406-4B68-84A8-BAC67528DB97}"/>
    <cellStyle name="SAPReadonlyDataCell" xfId="40" xr:uid="{F88D0103-3968-4279-87E3-3BE090B165A3}"/>
    <cellStyle name="SAPReadonlyDataTotalCell" xfId="43" xr:uid="{168A2874-225A-49AC-9E51-B7DB7E22AC2E}"/>
  </cellStyles>
  <dxfs count="0"/>
  <tableStyles count="0" defaultTableStyle="TableStyleMedium2" defaultPivotStyle="PivotStyleLight16"/>
  <colors>
    <mruColors>
      <color rgb="FF00FF00"/>
      <color rgb="FF66FFFF"/>
      <color rgb="FFFF99FF"/>
      <color rgb="FFFFFF99"/>
      <color rgb="FFCCFFCC"/>
      <color rgb="FFCC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 codeName="Sheet1">
    <tabColor rgb="FF002060"/>
  </sheetPr>
  <dimension ref="A1:M144"/>
  <sheetViews>
    <sheetView topLeftCell="A131" zoomScaleNormal="100" zoomScaleSheetLayoutView="70" workbookViewId="0">
      <selection activeCell="N147" sqref="N147"/>
    </sheetView>
  </sheetViews>
  <sheetFormatPr defaultColWidth="9.140625" defaultRowHeight="21.75" customHeight="1"/>
  <cols>
    <col min="1" max="1" width="34.7109375" style="55" customWidth="1"/>
    <col min="2" max="2" width="7.42578125" style="34" customWidth="1"/>
    <col min="3" max="3" width="0.42578125" style="34" customWidth="1"/>
    <col min="4" max="4" width="14.42578125" style="37" customWidth="1"/>
    <col min="5" max="5" width="0.42578125" style="37" customWidth="1"/>
    <col min="6" max="6" width="13.42578125" style="37" customWidth="1"/>
    <col min="7" max="7" width="0.42578125" style="37" customWidth="1"/>
    <col min="8" max="8" width="14.42578125" style="37" customWidth="1"/>
    <col min="9" max="9" width="0.42578125" style="37" customWidth="1"/>
    <col min="10" max="10" width="13.42578125" style="37" customWidth="1"/>
    <col min="11" max="11" width="11.140625" style="34" customWidth="1"/>
    <col min="12" max="16384" width="9.140625" style="34"/>
  </cols>
  <sheetData>
    <row r="1" spans="1:10" ht="21.75" customHeight="1">
      <c r="A1" s="56" t="s">
        <v>0</v>
      </c>
    </row>
    <row r="2" spans="1:10" ht="21.75" customHeight="1">
      <c r="A2" s="56" t="s">
        <v>1</v>
      </c>
    </row>
    <row r="3" spans="1:10" ht="21.75" customHeight="1">
      <c r="A3" s="39" t="s">
        <v>208</v>
      </c>
      <c r="B3" s="40"/>
      <c r="C3" s="40"/>
      <c r="D3" s="43"/>
      <c r="E3" s="43"/>
      <c r="F3" s="43"/>
      <c r="G3" s="43"/>
      <c r="H3" s="43"/>
      <c r="I3" s="43"/>
      <c r="J3" s="43"/>
    </row>
    <row r="4" spans="1:10" ht="21.75" customHeight="1">
      <c r="A4" s="56"/>
    </row>
    <row r="5" spans="1:10" ht="21" customHeight="1">
      <c r="A5" s="56"/>
      <c r="B5" s="49"/>
      <c r="D5" s="100" t="s">
        <v>2</v>
      </c>
      <c r="E5" s="100"/>
      <c r="F5" s="100"/>
      <c r="G5" s="38"/>
      <c r="H5" s="100" t="s">
        <v>3</v>
      </c>
      <c r="I5" s="100"/>
      <c r="J5" s="100"/>
    </row>
    <row r="6" spans="1:10" ht="21" customHeight="1">
      <c r="A6" s="56"/>
      <c r="B6" s="66"/>
      <c r="D6" s="44" t="s">
        <v>4</v>
      </c>
      <c r="E6" s="64"/>
      <c r="F6" s="44" t="s">
        <v>5</v>
      </c>
      <c r="G6" s="64"/>
      <c r="H6" s="44" t="s">
        <v>4</v>
      </c>
      <c r="I6" s="64"/>
      <c r="J6" s="44" t="s">
        <v>5</v>
      </c>
    </row>
    <row r="7" spans="1:10" ht="21" customHeight="1">
      <c r="A7" s="56"/>
      <c r="B7" s="66"/>
      <c r="D7" s="46" t="s">
        <v>211</v>
      </c>
      <c r="F7" s="46" t="s">
        <v>6</v>
      </c>
      <c r="H7" s="46" t="s">
        <v>211</v>
      </c>
      <c r="J7" s="46" t="s">
        <v>6</v>
      </c>
    </row>
    <row r="8" spans="1:10" ht="21" customHeight="1">
      <c r="A8" s="56"/>
      <c r="B8" s="66"/>
      <c r="D8" s="46" t="s">
        <v>187</v>
      </c>
      <c r="F8" s="46" t="s">
        <v>7</v>
      </c>
      <c r="H8" s="46" t="s">
        <v>187</v>
      </c>
      <c r="J8" s="46" t="s">
        <v>7</v>
      </c>
    </row>
    <row r="9" spans="1:10" ht="21" customHeight="1">
      <c r="A9" s="56"/>
      <c r="B9" s="47" t="s">
        <v>8</v>
      </c>
      <c r="D9" s="65" t="s">
        <v>9</v>
      </c>
      <c r="F9" s="65" t="s">
        <v>9</v>
      </c>
      <c r="H9" s="65" t="s">
        <v>9</v>
      </c>
      <c r="J9" s="65" t="s">
        <v>9</v>
      </c>
    </row>
    <row r="10" spans="1:10" ht="6" customHeight="1">
      <c r="A10" s="56"/>
      <c r="B10" s="45"/>
      <c r="D10" s="38"/>
      <c r="F10" s="38"/>
      <c r="H10" s="38"/>
      <c r="J10" s="38"/>
    </row>
    <row r="11" spans="1:10" ht="21" customHeight="1">
      <c r="A11" s="56" t="s">
        <v>10</v>
      </c>
      <c r="B11" s="45"/>
      <c r="D11" s="38"/>
      <c r="F11" s="38"/>
      <c r="H11" s="38"/>
      <c r="J11" s="38"/>
    </row>
    <row r="12" spans="1:10" ht="6" customHeight="1">
      <c r="A12" s="56"/>
      <c r="B12" s="45"/>
      <c r="D12" s="38"/>
      <c r="F12" s="38"/>
      <c r="H12" s="38"/>
      <c r="J12" s="38"/>
    </row>
    <row r="13" spans="1:10" ht="21" customHeight="1">
      <c r="A13" s="56" t="s">
        <v>11</v>
      </c>
      <c r="B13" s="45"/>
      <c r="D13" s="38"/>
      <c r="F13" s="38"/>
      <c r="H13" s="38"/>
      <c r="J13" s="38"/>
    </row>
    <row r="14" spans="1:10" ht="6" customHeight="1">
      <c r="B14" s="35"/>
      <c r="D14" s="38"/>
      <c r="F14" s="38"/>
      <c r="H14" s="38"/>
      <c r="J14" s="38"/>
    </row>
    <row r="15" spans="1:10" ht="21" customHeight="1">
      <c r="A15" s="55" t="s">
        <v>12</v>
      </c>
      <c r="B15" s="35"/>
      <c r="D15" s="38">
        <v>124117415</v>
      </c>
      <c r="F15" s="38">
        <v>135000575</v>
      </c>
      <c r="H15" s="38">
        <v>66431072</v>
      </c>
      <c r="J15" s="38">
        <v>91626021</v>
      </c>
    </row>
    <row r="16" spans="1:10" ht="21" customHeight="1">
      <c r="A16" s="55" t="s">
        <v>13</v>
      </c>
      <c r="B16" s="35">
        <v>8</v>
      </c>
      <c r="D16" s="38">
        <v>2296705866</v>
      </c>
      <c r="F16" s="38">
        <v>2265475174</v>
      </c>
      <c r="H16" s="38">
        <v>2068890170</v>
      </c>
      <c r="J16" s="38">
        <v>2133453312</v>
      </c>
    </row>
    <row r="17" spans="1:11" ht="21" customHeight="1">
      <c r="A17" s="55" t="s">
        <v>14</v>
      </c>
      <c r="B17" s="35"/>
      <c r="D17" s="38">
        <v>887131198</v>
      </c>
      <c r="F17" s="38">
        <v>924447460</v>
      </c>
      <c r="H17" s="38">
        <v>789297752</v>
      </c>
      <c r="J17" s="38">
        <v>754960607</v>
      </c>
    </row>
    <row r="18" spans="1:11" ht="21" customHeight="1">
      <c r="A18" s="55" t="s">
        <v>149</v>
      </c>
      <c r="B18" s="35">
        <v>19.399999999999999</v>
      </c>
      <c r="D18" s="37">
        <v>0</v>
      </c>
      <c r="F18" s="38">
        <v>0</v>
      </c>
      <c r="H18" s="37">
        <v>124635111</v>
      </c>
      <c r="J18" s="38">
        <v>110221484</v>
      </c>
    </row>
    <row r="19" spans="1:11" ht="21" customHeight="1">
      <c r="A19" s="55" t="s">
        <v>15</v>
      </c>
      <c r="B19" s="35"/>
      <c r="D19" s="58">
        <v>3247870</v>
      </c>
      <c r="F19" s="58">
        <v>2453109</v>
      </c>
      <c r="H19" s="58">
        <v>7316390</v>
      </c>
      <c r="J19" s="58">
        <v>3820480</v>
      </c>
      <c r="K19" s="37"/>
    </row>
    <row r="20" spans="1:11" ht="6" customHeight="1">
      <c r="A20" s="56"/>
      <c r="B20" s="35"/>
      <c r="D20" s="67"/>
      <c r="F20" s="38"/>
      <c r="H20" s="67"/>
      <c r="J20" s="38"/>
    </row>
    <row r="21" spans="1:11" ht="21" customHeight="1">
      <c r="A21" s="56" t="s">
        <v>16</v>
      </c>
      <c r="B21" s="35"/>
      <c r="D21" s="68">
        <f>SUM(D15:D19)</f>
        <v>3311202349</v>
      </c>
      <c r="F21" s="68">
        <f>SUM(F15:F19)</f>
        <v>3327376318</v>
      </c>
      <c r="H21" s="68">
        <f>SUM(H15:H19)</f>
        <v>3056570495</v>
      </c>
      <c r="J21" s="68">
        <f>SUM(J15:J19)</f>
        <v>3094081904</v>
      </c>
    </row>
    <row r="22" spans="1:11" ht="21" customHeight="1">
      <c r="B22" s="69"/>
      <c r="D22" s="70"/>
      <c r="F22" s="70"/>
      <c r="H22" s="70"/>
      <c r="J22" s="70"/>
    </row>
    <row r="23" spans="1:11" ht="21" customHeight="1">
      <c r="A23" s="56" t="s">
        <v>17</v>
      </c>
      <c r="B23" s="45"/>
      <c r="D23" s="38"/>
      <c r="F23" s="38"/>
      <c r="H23" s="38"/>
      <c r="J23" s="38"/>
    </row>
    <row r="24" spans="1:11" ht="6" customHeight="1">
      <c r="B24" s="35"/>
      <c r="D24" s="38"/>
      <c r="F24" s="38"/>
      <c r="H24" s="38"/>
      <c r="J24" s="38"/>
    </row>
    <row r="25" spans="1:11" ht="21" customHeight="1">
      <c r="A25" s="55" t="s">
        <v>18</v>
      </c>
      <c r="B25" s="35">
        <v>9</v>
      </c>
      <c r="D25" s="38">
        <v>0</v>
      </c>
      <c r="F25" s="38">
        <v>0</v>
      </c>
      <c r="H25" s="38">
        <v>906385121</v>
      </c>
      <c r="J25" s="38">
        <v>906385121</v>
      </c>
    </row>
    <row r="26" spans="1:11" ht="21" customHeight="1">
      <c r="A26" s="55" t="s">
        <v>19</v>
      </c>
      <c r="B26" s="35">
        <v>10</v>
      </c>
      <c r="D26" s="38">
        <v>17508276</v>
      </c>
      <c r="F26" s="38">
        <v>26791611</v>
      </c>
      <c r="H26" s="38">
        <v>0</v>
      </c>
      <c r="J26" s="38">
        <v>0</v>
      </c>
    </row>
    <row r="27" spans="1:11" ht="21" customHeight="1">
      <c r="A27" s="55" t="s">
        <v>20</v>
      </c>
      <c r="B27" s="35">
        <v>11.1</v>
      </c>
      <c r="D27" s="38">
        <v>2008275453</v>
      </c>
      <c r="F27" s="38">
        <v>1931865736</v>
      </c>
      <c r="H27" s="38">
        <v>1024382668</v>
      </c>
      <c r="J27" s="38">
        <v>992257798</v>
      </c>
    </row>
    <row r="28" spans="1:11" ht="21" customHeight="1">
      <c r="A28" s="55" t="s">
        <v>21</v>
      </c>
      <c r="B28" s="35"/>
      <c r="D28" s="38">
        <v>165180000</v>
      </c>
      <c r="F28" s="38">
        <v>165180000</v>
      </c>
      <c r="H28" s="38">
        <v>165180000</v>
      </c>
      <c r="J28" s="38">
        <v>165180000</v>
      </c>
    </row>
    <row r="29" spans="1:11" ht="21" customHeight="1">
      <c r="A29" s="55" t="s">
        <v>22</v>
      </c>
      <c r="B29" s="35">
        <v>11.2</v>
      </c>
      <c r="D29" s="38">
        <v>316769478</v>
      </c>
      <c r="F29" s="38">
        <v>330306598</v>
      </c>
      <c r="H29" s="38">
        <v>290260140</v>
      </c>
      <c r="J29" s="38">
        <v>304514465</v>
      </c>
    </row>
    <row r="30" spans="1:11" ht="21" customHeight="1">
      <c r="A30" s="55" t="s">
        <v>23</v>
      </c>
      <c r="B30" s="35"/>
      <c r="D30" s="38">
        <v>16465025</v>
      </c>
      <c r="F30" s="38">
        <v>15122757</v>
      </c>
      <c r="H30" s="38">
        <v>15814675</v>
      </c>
      <c r="J30" s="38">
        <v>14505397</v>
      </c>
      <c r="K30" s="37"/>
    </row>
    <row r="31" spans="1:11" ht="21" customHeight="1">
      <c r="A31" s="55" t="s">
        <v>24</v>
      </c>
      <c r="B31" s="35"/>
      <c r="D31" s="38">
        <v>3201936</v>
      </c>
      <c r="F31" s="38">
        <v>3201936</v>
      </c>
      <c r="H31" s="38">
        <v>0</v>
      </c>
      <c r="J31" s="38">
        <v>0</v>
      </c>
    </row>
    <row r="32" spans="1:11" ht="21" customHeight="1">
      <c r="A32" s="55" t="s">
        <v>185</v>
      </c>
      <c r="B32" s="35"/>
      <c r="D32" s="38">
        <v>30767365</v>
      </c>
      <c r="F32" s="38">
        <v>33065299</v>
      </c>
      <c r="H32" s="38">
        <v>26098820</v>
      </c>
      <c r="J32" s="38">
        <v>29082233</v>
      </c>
    </row>
    <row r="33" spans="1:10" ht="21" customHeight="1">
      <c r="A33" s="55" t="s">
        <v>25</v>
      </c>
      <c r="B33" s="35"/>
      <c r="D33" s="58">
        <v>21647789</v>
      </c>
      <c r="F33" s="58">
        <v>13389217</v>
      </c>
      <c r="H33" s="58">
        <v>18426869</v>
      </c>
      <c r="J33" s="58">
        <v>10055805</v>
      </c>
    </row>
    <row r="34" spans="1:10" ht="6" customHeight="1">
      <c r="A34" s="56"/>
      <c r="B34" s="35"/>
      <c r="D34" s="38"/>
      <c r="F34" s="38"/>
      <c r="H34" s="38"/>
      <c r="J34" s="38"/>
    </row>
    <row r="35" spans="1:10" ht="21" customHeight="1">
      <c r="A35" s="56" t="s">
        <v>26</v>
      </c>
      <c r="B35" s="35"/>
      <c r="D35" s="58">
        <f>SUM(D25:D33)</f>
        <v>2579815322</v>
      </c>
      <c r="F35" s="58">
        <f>SUM(F25:F33)</f>
        <v>2518923154</v>
      </c>
      <c r="H35" s="58">
        <f>SUM(H25:H33)</f>
        <v>2446548293</v>
      </c>
      <c r="J35" s="58">
        <f>SUM(J25:J33)</f>
        <v>2421980819</v>
      </c>
    </row>
    <row r="36" spans="1:10" ht="6" customHeight="1">
      <c r="A36" s="56"/>
      <c r="B36" s="45"/>
      <c r="D36" s="38"/>
      <c r="F36" s="38"/>
      <c r="H36" s="38"/>
      <c r="J36" s="38"/>
    </row>
    <row r="37" spans="1:10" ht="21" customHeight="1" thickBot="1">
      <c r="A37" s="56" t="s">
        <v>27</v>
      </c>
      <c r="B37" s="45"/>
      <c r="D37" s="71">
        <f>SUM(D21,D35)</f>
        <v>5891017671</v>
      </c>
      <c r="F37" s="71">
        <f>SUM(F21,F35)</f>
        <v>5846299472</v>
      </c>
      <c r="H37" s="71">
        <f>SUM(H21,H35)</f>
        <v>5503118788</v>
      </c>
      <c r="J37" s="71">
        <f>SUM(J21,J35)</f>
        <v>5516062723</v>
      </c>
    </row>
    <row r="38" spans="1:10" ht="22.5" customHeight="1" thickTop="1"/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>
      <c r="A44" s="101" t="s">
        <v>28</v>
      </c>
      <c r="B44" s="101"/>
      <c r="C44" s="101"/>
      <c r="D44" s="101"/>
      <c r="E44" s="101"/>
      <c r="F44" s="101"/>
      <c r="G44" s="101"/>
      <c r="H44" s="101"/>
      <c r="I44" s="101"/>
      <c r="J44" s="101"/>
    </row>
    <row r="45" spans="1:10" ht="23.25" customHeight="1">
      <c r="A45" s="34"/>
      <c r="E45" s="34"/>
      <c r="G45" s="34"/>
      <c r="I45" s="34"/>
    </row>
    <row r="46" spans="1:10" ht="15.6" customHeight="1">
      <c r="A46" s="35"/>
      <c r="B46" s="35"/>
      <c r="C46" s="35"/>
      <c r="D46" s="72"/>
      <c r="E46" s="35"/>
      <c r="F46" s="72"/>
      <c r="G46" s="35"/>
      <c r="H46" s="72"/>
      <c r="I46" s="35"/>
      <c r="J46" s="72"/>
    </row>
    <row r="47" spans="1:10" ht="22.15" customHeight="1">
      <c r="A47" s="40" t="s">
        <v>29</v>
      </c>
      <c r="B47" s="40"/>
      <c r="C47" s="40"/>
      <c r="D47" s="43"/>
      <c r="E47" s="43"/>
      <c r="F47" s="43"/>
      <c r="G47" s="43"/>
      <c r="H47" s="43"/>
      <c r="I47" s="43"/>
      <c r="J47" s="43"/>
    </row>
    <row r="48" spans="1:10" ht="21.75" customHeight="1">
      <c r="A48" s="56" t="str">
        <f>A1</f>
        <v>บริษัท ศรีนานาพร มาร์เก็ตติ้ง จำกัด (มหาชน)</v>
      </c>
      <c r="B48" s="33"/>
      <c r="C48" s="33"/>
      <c r="D48" s="73"/>
      <c r="E48" s="73"/>
      <c r="F48" s="73"/>
      <c r="G48" s="73"/>
      <c r="H48" s="73"/>
      <c r="I48" s="73"/>
      <c r="J48" s="73"/>
    </row>
    <row r="49" spans="1:11" ht="21.75" customHeight="1">
      <c r="A49" s="56" t="str">
        <f>A2</f>
        <v>งบฐานะการเงิน</v>
      </c>
      <c r="B49" s="33"/>
      <c r="C49" s="33"/>
      <c r="D49" s="73"/>
      <c r="E49" s="73"/>
      <c r="F49" s="73"/>
      <c r="G49" s="73"/>
      <c r="H49" s="73"/>
      <c r="I49" s="73"/>
      <c r="J49" s="73"/>
    </row>
    <row r="50" spans="1:11" ht="21.75" customHeight="1">
      <c r="A50" s="74" t="str">
        <f>A3</f>
        <v>ณ วันที่ 30 มิถุนายน พ.ศ. 2569</v>
      </c>
      <c r="B50" s="39"/>
      <c r="C50" s="39"/>
      <c r="D50" s="75"/>
      <c r="E50" s="75"/>
      <c r="F50" s="75"/>
      <c r="G50" s="75"/>
      <c r="H50" s="75"/>
      <c r="I50" s="75"/>
      <c r="J50" s="75"/>
    </row>
    <row r="52" spans="1:11" ht="21.75" customHeight="1">
      <c r="A52" s="56"/>
      <c r="B52" s="49"/>
      <c r="D52" s="100" t="s">
        <v>2</v>
      </c>
      <c r="E52" s="100"/>
      <c r="F52" s="100"/>
      <c r="G52" s="38"/>
      <c r="H52" s="100" t="s">
        <v>3</v>
      </c>
      <c r="I52" s="100"/>
      <c r="J52" s="100"/>
    </row>
    <row r="53" spans="1:11" ht="21.75" customHeight="1">
      <c r="A53" s="56"/>
      <c r="B53" s="66"/>
      <c r="D53" s="44" t="s">
        <v>4</v>
      </c>
      <c r="E53" s="64"/>
      <c r="F53" s="44" t="s">
        <v>5</v>
      </c>
      <c r="H53" s="44" t="s">
        <v>4</v>
      </c>
      <c r="I53" s="64"/>
      <c r="J53" s="44" t="s">
        <v>5</v>
      </c>
    </row>
    <row r="54" spans="1:11" ht="21.75" customHeight="1">
      <c r="A54" s="56"/>
      <c r="B54" s="66"/>
      <c r="D54" s="46" t="s">
        <v>211</v>
      </c>
      <c r="F54" s="46" t="s">
        <v>6</v>
      </c>
      <c r="H54" s="46" t="s">
        <v>211</v>
      </c>
      <c r="J54" s="46" t="s">
        <v>6</v>
      </c>
    </row>
    <row r="55" spans="1:11" ht="21.75" customHeight="1">
      <c r="A55" s="56"/>
      <c r="B55" s="66"/>
      <c r="D55" s="46" t="s">
        <v>187</v>
      </c>
      <c r="F55" s="46" t="s">
        <v>7</v>
      </c>
      <c r="H55" s="46" t="s">
        <v>187</v>
      </c>
      <c r="J55" s="46" t="s">
        <v>7</v>
      </c>
    </row>
    <row r="56" spans="1:11" ht="21.75" customHeight="1">
      <c r="A56" s="56"/>
      <c r="B56" s="47" t="s">
        <v>8</v>
      </c>
      <c r="D56" s="65" t="s">
        <v>9</v>
      </c>
      <c r="F56" s="65" t="s">
        <v>9</v>
      </c>
      <c r="H56" s="65" t="s">
        <v>9</v>
      </c>
      <c r="J56" s="65" t="s">
        <v>9</v>
      </c>
    </row>
    <row r="57" spans="1:11" ht="6" customHeight="1">
      <c r="B57" s="45"/>
      <c r="D57" s="38"/>
      <c r="F57" s="38"/>
      <c r="H57" s="38"/>
      <c r="J57" s="38"/>
    </row>
    <row r="58" spans="1:11" ht="21.75" customHeight="1">
      <c r="A58" s="56" t="s">
        <v>30</v>
      </c>
      <c r="B58" s="45"/>
      <c r="D58" s="38"/>
      <c r="F58" s="38"/>
      <c r="H58" s="38"/>
      <c r="J58" s="38"/>
    </row>
    <row r="59" spans="1:11" ht="6" customHeight="1">
      <c r="B59" s="45"/>
      <c r="D59" s="38"/>
      <c r="F59" s="38"/>
      <c r="H59" s="38"/>
      <c r="J59" s="38"/>
    </row>
    <row r="60" spans="1:11" ht="21.75" customHeight="1">
      <c r="A60" s="56" t="s">
        <v>31</v>
      </c>
      <c r="B60" s="45"/>
      <c r="D60" s="38"/>
      <c r="F60" s="38"/>
      <c r="H60" s="38"/>
      <c r="J60" s="38"/>
    </row>
    <row r="61" spans="1:11" ht="6" customHeight="1">
      <c r="B61" s="35"/>
      <c r="D61" s="38"/>
      <c r="F61" s="38"/>
      <c r="H61" s="38"/>
      <c r="J61" s="38"/>
    </row>
    <row r="62" spans="1:11" ht="21.75" customHeight="1">
      <c r="A62" s="55" t="s">
        <v>32</v>
      </c>
      <c r="B62" s="35">
        <v>12</v>
      </c>
      <c r="D62" s="38">
        <v>1723172429</v>
      </c>
      <c r="F62" s="38">
        <v>1380774289</v>
      </c>
      <c r="H62" s="38">
        <v>1648000000</v>
      </c>
      <c r="J62" s="38">
        <v>1297000000</v>
      </c>
    </row>
    <row r="63" spans="1:11" ht="21.75" customHeight="1">
      <c r="A63" s="55" t="s">
        <v>33</v>
      </c>
      <c r="B63" s="35"/>
      <c r="D63" s="38">
        <v>769917268</v>
      </c>
      <c r="F63" s="38">
        <v>841860241</v>
      </c>
      <c r="H63" s="38">
        <v>737096905</v>
      </c>
      <c r="J63" s="38">
        <v>836140055</v>
      </c>
      <c r="K63" s="37"/>
    </row>
    <row r="64" spans="1:11" ht="21.75" customHeight="1">
      <c r="A64" s="55" t="s">
        <v>34</v>
      </c>
      <c r="D64" s="38"/>
      <c r="E64" s="34"/>
      <c r="G64" s="34"/>
      <c r="H64" s="38"/>
      <c r="I64" s="34"/>
    </row>
    <row r="65" spans="1:13" ht="21.75" customHeight="1">
      <c r="A65" s="55" t="s">
        <v>35</v>
      </c>
      <c r="B65" s="35"/>
      <c r="D65" s="38">
        <v>15522144</v>
      </c>
      <c r="F65" s="38">
        <v>16098679</v>
      </c>
      <c r="H65" s="38">
        <v>15228233</v>
      </c>
      <c r="J65" s="38">
        <v>15643034</v>
      </c>
    </row>
    <row r="66" spans="1:13" ht="21.75" customHeight="1">
      <c r="A66" s="55" t="s">
        <v>36</v>
      </c>
      <c r="D66" s="38"/>
      <c r="F66" s="38"/>
      <c r="H66" s="38"/>
      <c r="J66" s="38"/>
    </row>
    <row r="67" spans="1:13" ht="21.75" customHeight="1">
      <c r="A67" s="55" t="s">
        <v>35</v>
      </c>
      <c r="B67" s="35">
        <v>13</v>
      </c>
      <c r="D67" s="38">
        <v>293866667</v>
      </c>
      <c r="F67" s="38">
        <v>213866667</v>
      </c>
      <c r="H67" s="38">
        <v>293866667</v>
      </c>
      <c r="J67" s="38">
        <v>213866667</v>
      </c>
    </row>
    <row r="68" spans="1:13" ht="21.75" customHeight="1">
      <c r="A68" s="55" t="s">
        <v>37</v>
      </c>
      <c r="B68" s="35"/>
      <c r="D68" s="38">
        <v>37656320</v>
      </c>
      <c r="F68" s="38">
        <v>53608773</v>
      </c>
      <c r="H68" s="38">
        <v>28881569</v>
      </c>
      <c r="J68" s="38">
        <v>49180714</v>
      </c>
    </row>
    <row r="69" spans="1:13" ht="21.75" customHeight="1">
      <c r="A69" s="55" t="s">
        <v>216</v>
      </c>
      <c r="B69" s="35"/>
      <c r="D69" s="38">
        <v>3443520</v>
      </c>
      <c r="F69" s="38">
        <v>0</v>
      </c>
      <c r="H69" s="38">
        <v>0</v>
      </c>
      <c r="J69" s="38">
        <v>0</v>
      </c>
    </row>
    <row r="70" spans="1:13" ht="6" customHeight="1">
      <c r="B70" s="45"/>
      <c r="D70" s="76"/>
      <c r="F70" s="76"/>
      <c r="H70" s="76"/>
      <c r="J70" s="76"/>
    </row>
    <row r="71" spans="1:13" ht="21.75" customHeight="1">
      <c r="A71" s="56" t="s">
        <v>38</v>
      </c>
      <c r="B71" s="35"/>
      <c r="D71" s="58">
        <f>SUM(D62:D69)</f>
        <v>2843578348</v>
      </c>
      <c r="F71" s="58">
        <f>SUM(F62:F69)</f>
        <v>2506208649</v>
      </c>
      <c r="H71" s="58">
        <f>SUM(H62:H69)</f>
        <v>2723073374</v>
      </c>
      <c r="J71" s="58">
        <f>SUM(J62:J69)</f>
        <v>2411830470</v>
      </c>
    </row>
    <row r="72" spans="1:13" ht="21.75" customHeight="1">
      <c r="B72" s="35"/>
      <c r="D72" s="38"/>
      <c r="F72" s="38"/>
      <c r="H72" s="38"/>
      <c r="J72" s="38"/>
    </row>
    <row r="73" spans="1:13" ht="21.75" customHeight="1">
      <c r="A73" s="56" t="s">
        <v>39</v>
      </c>
      <c r="B73" s="45"/>
      <c r="D73" s="38"/>
      <c r="F73" s="38"/>
      <c r="H73" s="38"/>
      <c r="J73" s="38"/>
    </row>
    <row r="74" spans="1:13" ht="6" customHeight="1">
      <c r="B74" s="35"/>
      <c r="D74" s="38"/>
      <c r="F74" s="38"/>
      <c r="H74" s="38"/>
      <c r="J74" s="38"/>
    </row>
    <row r="75" spans="1:13" ht="21.75" customHeight="1">
      <c r="A75" s="55" t="s">
        <v>40</v>
      </c>
      <c r="B75" s="35"/>
      <c r="D75" s="38">
        <v>30957794</v>
      </c>
      <c r="F75" s="38">
        <v>37125732</v>
      </c>
      <c r="H75" s="38">
        <v>30921527</v>
      </c>
      <c r="J75" s="38">
        <v>37038915</v>
      </c>
    </row>
    <row r="76" spans="1:13" ht="21.75" customHeight="1">
      <c r="A76" s="55" t="s">
        <v>41</v>
      </c>
      <c r="B76" s="35">
        <v>13</v>
      </c>
      <c r="D76" s="38">
        <v>370622222</v>
      </c>
      <c r="F76" s="38">
        <v>517555555</v>
      </c>
      <c r="H76" s="38">
        <v>370622222</v>
      </c>
      <c r="J76" s="38">
        <v>517555555</v>
      </c>
    </row>
    <row r="77" spans="1:13" ht="21.75" customHeight="1">
      <c r="A77" s="55" t="s">
        <v>42</v>
      </c>
      <c r="B77" s="35"/>
      <c r="D77" s="38">
        <v>70826845</v>
      </c>
      <c r="F77" s="38">
        <v>80471287</v>
      </c>
      <c r="H77" s="38">
        <v>69778417</v>
      </c>
      <c r="J77" s="38">
        <v>79472672</v>
      </c>
      <c r="K77" s="37"/>
      <c r="L77" s="37"/>
      <c r="M77" s="37"/>
    </row>
    <row r="78" spans="1:13" ht="21.75" customHeight="1">
      <c r="A78" s="55" t="s">
        <v>186</v>
      </c>
      <c r="B78" s="35"/>
      <c r="D78" s="58">
        <v>72221543</v>
      </c>
      <c r="E78" s="34"/>
      <c r="F78" s="38">
        <v>65467355</v>
      </c>
      <c r="G78" s="38"/>
      <c r="H78" s="58">
        <v>0</v>
      </c>
      <c r="I78" s="38"/>
      <c r="J78" s="38">
        <v>0</v>
      </c>
    </row>
    <row r="79" spans="1:13" ht="6" customHeight="1">
      <c r="B79" s="45"/>
      <c r="D79" s="76"/>
      <c r="F79" s="76"/>
      <c r="H79" s="76"/>
      <c r="J79" s="76"/>
    </row>
    <row r="80" spans="1:13" ht="21.75" customHeight="1">
      <c r="A80" s="56" t="s">
        <v>43</v>
      </c>
      <c r="B80" s="45"/>
      <c r="D80" s="58">
        <f>SUM(D75:D78)</f>
        <v>544628404</v>
      </c>
      <c r="F80" s="58">
        <f>SUM(F75:F78)</f>
        <v>700619929</v>
      </c>
      <c r="H80" s="58">
        <f>SUM(H75:H78)</f>
        <v>471322166</v>
      </c>
      <c r="J80" s="58">
        <f>SUM(J75:J78)</f>
        <v>634067142</v>
      </c>
    </row>
    <row r="81" spans="1:10" ht="6" customHeight="1">
      <c r="B81" s="45"/>
      <c r="D81" s="38"/>
      <c r="F81" s="38"/>
      <c r="H81" s="38"/>
      <c r="J81" s="38"/>
    </row>
    <row r="82" spans="1:10" ht="21.75" customHeight="1">
      <c r="A82" s="56" t="s">
        <v>44</v>
      </c>
      <c r="B82" s="45"/>
      <c r="D82" s="58">
        <f>SUM(D71,D80)</f>
        <v>3388206752</v>
      </c>
      <c r="F82" s="58">
        <f>SUM(F71,F80)</f>
        <v>3206828578</v>
      </c>
      <c r="H82" s="58">
        <f>SUM(H71,H80)</f>
        <v>3194395540</v>
      </c>
      <c r="J82" s="58">
        <f>SUM(J71,J80)</f>
        <v>3045897612</v>
      </c>
    </row>
    <row r="83" spans="1:10" ht="21.75" customHeight="1">
      <c r="A83" s="56"/>
      <c r="B83" s="45"/>
      <c r="D83" s="38"/>
      <c r="F83" s="38"/>
      <c r="H83" s="38"/>
      <c r="J83" s="38"/>
    </row>
    <row r="84" spans="1:10" ht="21.75" customHeight="1">
      <c r="A84" s="56"/>
      <c r="B84" s="45"/>
      <c r="D84" s="38"/>
      <c r="F84" s="38"/>
      <c r="H84" s="38"/>
      <c r="J84" s="38"/>
    </row>
    <row r="85" spans="1:10" ht="21.75" customHeight="1">
      <c r="A85" s="56"/>
      <c r="B85" s="45"/>
      <c r="D85" s="38"/>
      <c r="F85" s="38"/>
      <c r="H85" s="38"/>
      <c r="J85" s="38"/>
    </row>
    <row r="86" spans="1:10" ht="21.75" customHeight="1">
      <c r="A86" s="56"/>
      <c r="B86" s="45"/>
      <c r="D86" s="38"/>
      <c r="F86" s="38"/>
      <c r="H86" s="38"/>
      <c r="J86" s="38"/>
    </row>
    <row r="87" spans="1:10" ht="21.75" customHeight="1">
      <c r="A87" s="56"/>
      <c r="B87" s="45"/>
      <c r="D87" s="38"/>
      <c r="F87" s="38"/>
      <c r="H87" s="38"/>
      <c r="J87" s="38"/>
    </row>
    <row r="88" spans="1:10" ht="21.75" customHeight="1">
      <c r="A88" s="56"/>
      <c r="B88" s="45"/>
      <c r="D88" s="38"/>
      <c r="F88" s="38"/>
      <c r="H88" s="38"/>
      <c r="J88" s="38"/>
    </row>
    <row r="89" spans="1:10" ht="21.75" customHeight="1">
      <c r="A89" s="56"/>
      <c r="B89" s="45"/>
      <c r="D89" s="38"/>
      <c r="F89" s="38"/>
      <c r="H89" s="38"/>
      <c r="J89" s="38"/>
    </row>
    <row r="90" spans="1:10" ht="21.75" customHeight="1">
      <c r="A90" s="56"/>
      <c r="B90" s="45"/>
      <c r="D90" s="38"/>
      <c r="F90" s="38"/>
      <c r="H90" s="38"/>
      <c r="J90" s="38"/>
    </row>
    <row r="91" spans="1:10" ht="12.75" customHeight="1">
      <c r="A91" s="56"/>
      <c r="B91" s="45"/>
      <c r="D91" s="38"/>
      <c r="F91" s="38"/>
      <c r="H91" s="38"/>
      <c r="J91" s="38"/>
    </row>
    <row r="92" spans="1:10" ht="18" customHeight="1">
      <c r="A92" s="56"/>
      <c r="B92" s="45"/>
      <c r="D92" s="38"/>
      <c r="F92" s="38"/>
      <c r="H92" s="38"/>
      <c r="J92" s="38"/>
    </row>
    <row r="93" spans="1:10" ht="5.25" customHeight="1">
      <c r="A93" s="56"/>
      <c r="B93" s="45"/>
      <c r="D93" s="38"/>
      <c r="F93" s="38"/>
      <c r="H93" s="38"/>
      <c r="J93" s="38"/>
    </row>
    <row r="94" spans="1:10" ht="3.75" customHeight="1">
      <c r="A94" s="56"/>
      <c r="B94" s="45"/>
      <c r="D94" s="38"/>
      <c r="F94" s="38"/>
      <c r="H94" s="38"/>
      <c r="J94" s="38"/>
    </row>
    <row r="95" spans="1:10" ht="22.15" customHeight="1">
      <c r="A95" s="77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77"/>
      <c r="C95" s="77"/>
      <c r="D95" s="78"/>
      <c r="E95" s="77"/>
      <c r="F95" s="78"/>
      <c r="G95" s="77"/>
      <c r="H95" s="78"/>
      <c r="I95" s="77"/>
      <c r="J95" s="78"/>
    </row>
    <row r="96" spans="1:10" ht="21.75" customHeight="1">
      <c r="A96" s="56" t="str">
        <f>A1</f>
        <v>บริษัท ศรีนานาพร มาร์เก็ตติ้ง จำกัด (มหาชน)</v>
      </c>
      <c r="B96" s="33"/>
      <c r="C96" s="33"/>
      <c r="D96" s="73"/>
      <c r="E96" s="73"/>
      <c r="F96" s="73"/>
      <c r="G96" s="73"/>
      <c r="H96" s="73"/>
      <c r="I96" s="73"/>
      <c r="J96" s="73"/>
    </row>
    <row r="97" spans="1:10" ht="21.75" customHeight="1">
      <c r="A97" s="56" t="str">
        <f>A2</f>
        <v>งบฐานะการเงิน</v>
      </c>
      <c r="B97" s="33"/>
      <c r="C97" s="33"/>
      <c r="D97" s="73"/>
      <c r="E97" s="73"/>
      <c r="F97" s="73"/>
      <c r="G97" s="73"/>
      <c r="H97" s="73"/>
      <c r="I97" s="73"/>
      <c r="J97" s="73"/>
    </row>
    <row r="98" spans="1:10" ht="21.75" customHeight="1">
      <c r="A98" s="74" t="str">
        <f>A3</f>
        <v>ณ วันที่ 30 มิถุนายน พ.ศ. 2569</v>
      </c>
      <c r="B98" s="39"/>
      <c r="C98" s="39"/>
      <c r="D98" s="75"/>
      <c r="E98" s="75"/>
      <c r="F98" s="75"/>
      <c r="G98" s="75"/>
      <c r="H98" s="75"/>
      <c r="I98" s="75"/>
      <c r="J98" s="75"/>
    </row>
    <row r="100" spans="1:10" ht="21.75" customHeight="1">
      <c r="A100" s="56"/>
      <c r="B100" s="49"/>
      <c r="D100" s="100" t="s">
        <v>2</v>
      </c>
      <c r="E100" s="100"/>
      <c r="F100" s="100"/>
      <c r="G100" s="38"/>
      <c r="H100" s="100" t="s">
        <v>3</v>
      </c>
      <c r="I100" s="100"/>
      <c r="J100" s="100"/>
    </row>
    <row r="101" spans="1:10" ht="21.75" customHeight="1">
      <c r="A101" s="56"/>
      <c r="B101" s="49"/>
      <c r="D101" s="44" t="s">
        <v>4</v>
      </c>
      <c r="E101" s="64"/>
      <c r="F101" s="44" t="s">
        <v>5</v>
      </c>
      <c r="H101" s="44" t="s">
        <v>4</v>
      </c>
      <c r="I101" s="64"/>
      <c r="J101" s="44" t="s">
        <v>5</v>
      </c>
    </row>
    <row r="102" spans="1:10" ht="21.75" customHeight="1">
      <c r="A102" s="56"/>
      <c r="B102" s="49"/>
      <c r="D102" s="46" t="s">
        <v>211</v>
      </c>
      <c r="F102" s="46" t="s">
        <v>6</v>
      </c>
      <c r="H102" s="46" t="s">
        <v>211</v>
      </c>
      <c r="J102" s="46" t="s">
        <v>6</v>
      </c>
    </row>
    <row r="103" spans="1:10" ht="21.75" customHeight="1">
      <c r="A103" s="56"/>
      <c r="B103" s="49"/>
      <c r="D103" s="46" t="s">
        <v>187</v>
      </c>
      <c r="F103" s="46" t="s">
        <v>7</v>
      </c>
      <c r="H103" s="46" t="s">
        <v>187</v>
      </c>
      <c r="J103" s="46" t="s">
        <v>7</v>
      </c>
    </row>
    <row r="104" spans="1:10" ht="21.75" customHeight="1">
      <c r="A104" s="56"/>
      <c r="B104" s="47" t="s">
        <v>8</v>
      </c>
      <c r="D104" s="65" t="s">
        <v>9</v>
      </c>
      <c r="F104" s="65" t="s">
        <v>9</v>
      </c>
      <c r="H104" s="65" t="s">
        <v>9</v>
      </c>
      <c r="J104" s="65" t="s">
        <v>9</v>
      </c>
    </row>
    <row r="105" spans="1:10" ht="6" customHeight="1">
      <c r="A105" s="56"/>
      <c r="B105" s="49"/>
      <c r="D105" s="44"/>
      <c r="F105" s="44"/>
      <c r="H105" s="44"/>
      <c r="J105" s="44"/>
    </row>
    <row r="106" spans="1:10" ht="21.75" customHeight="1">
      <c r="A106" s="56" t="s">
        <v>45</v>
      </c>
      <c r="B106" s="45"/>
      <c r="D106" s="38"/>
      <c r="F106" s="38"/>
      <c r="H106" s="38"/>
      <c r="J106" s="38"/>
    </row>
    <row r="107" spans="1:10" ht="6" customHeight="1">
      <c r="A107" s="56"/>
      <c r="B107" s="45"/>
      <c r="D107" s="38"/>
      <c r="F107" s="38"/>
      <c r="H107" s="38"/>
      <c r="J107" s="38"/>
    </row>
    <row r="108" spans="1:10" ht="21.75" customHeight="1">
      <c r="A108" s="56" t="s">
        <v>46</v>
      </c>
      <c r="B108" s="45"/>
      <c r="D108" s="38"/>
      <c r="F108" s="38"/>
      <c r="H108" s="38"/>
      <c r="J108" s="38"/>
    </row>
    <row r="109" spans="1:10" ht="6" customHeight="1">
      <c r="B109" s="35"/>
      <c r="D109" s="38"/>
      <c r="F109" s="38"/>
      <c r="H109" s="38"/>
      <c r="J109" s="38"/>
    </row>
    <row r="110" spans="1:10" ht="21.75" customHeight="1">
      <c r="A110" s="55" t="s">
        <v>47</v>
      </c>
      <c r="B110" s="35">
        <v>14</v>
      </c>
      <c r="D110" s="38"/>
      <c r="F110" s="38"/>
      <c r="H110" s="38"/>
      <c r="J110" s="38"/>
    </row>
    <row r="111" spans="1:10" ht="21.75" customHeight="1">
      <c r="A111" s="55" t="s">
        <v>48</v>
      </c>
      <c r="B111" s="35"/>
      <c r="D111" s="38"/>
      <c r="F111" s="38"/>
      <c r="H111" s="38"/>
      <c r="J111" s="38"/>
    </row>
    <row r="112" spans="1:10" ht="21.75" customHeight="1">
      <c r="A112" s="55" t="s">
        <v>191</v>
      </c>
      <c r="B112" s="35"/>
      <c r="D112" s="38"/>
      <c r="F112" s="38"/>
      <c r="H112" s="38"/>
      <c r="J112" s="38"/>
    </row>
    <row r="113" spans="1:10" ht="21.75" customHeight="1">
      <c r="A113" s="55" t="s">
        <v>49</v>
      </c>
      <c r="B113" s="35"/>
      <c r="D113" s="38"/>
      <c r="F113" s="38"/>
      <c r="H113" s="38"/>
      <c r="J113" s="38"/>
    </row>
    <row r="114" spans="1:10" ht="21.75" customHeight="1">
      <c r="A114" s="55" t="s">
        <v>193</v>
      </c>
      <c r="B114" s="35"/>
      <c r="D114" s="38"/>
      <c r="F114" s="38"/>
      <c r="H114" s="38"/>
      <c r="J114" s="38"/>
    </row>
    <row r="115" spans="1:10" ht="21.75" customHeight="1" thickBot="1">
      <c r="A115" s="55" t="s">
        <v>190</v>
      </c>
      <c r="B115" s="35"/>
      <c r="D115" s="71">
        <v>450002550</v>
      </c>
      <c r="F115" s="71">
        <v>480000000</v>
      </c>
      <c r="H115" s="71">
        <v>450002550</v>
      </c>
      <c r="J115" s="71">
        <v>480000000</v>
      </c>
    </row>
    <row r="116" spans="1:10" ht="6" customHeight="1" thickTop="1">
      <c r="B116" s="35"/>
      <c r="D116" s="38"/>
      <c r="F116" s="38"/>
      <c r="H116" s="38"/>
      <c r="J116" s="38"/>
    </row>
    <row r="117" spans="1:10" ht="21.75" customHeight="1">
      <c r="A117" s="55" t="s">
        <v>50</v>
      </c>
      <c r="B117" s="35"/>
      <c r="D117" s="38"/>
      <c r="F117" s="38"/>
      <c r="H117" s="38"/>
      <c r="J117" s="38"/>
    </row>
    <row r="118" spans="1:10" ht="21.75" customHeight="1">
      <c r="A118" s="55" t="s">
        <v>191</v>
      </c>
      <c r="B118" s="35"/>
      <c r="D118" s="38"/>
      <c r="F118" s="38"/>
      <c r="H118" s="38"/>
      <c r="J118" s="38"/>
    </row>
    <row r="119" spans="1:10" ht="21.75" customHeight="1">
      <c r="A119" s="55" t="s">
        <v>194</v>
      </c>
      <c r="B119" s="35"/>
      <c r="D119" s="38"/>
      <c r="F119" s="38"/>
      <c r="H119" s="38"/>
      <c r="J119" s="38"/>
    </row>
    <row r="120" spans="1:10" ht="21.75" customHeight="1">
      <c r="A120" s="55" t="s">
        <v>193</v>
      </c>
      <c r="B120" s="35"/>
      <c r="D120" s="38"/>
      <c r="F120" s="38"/>
      <c r="J120" s="38"/>
    </row>
    <row r="121" spans="1:10" ht="21.75" customHeight="1">
      <c r="A121" s="55" t="s">
        <v>192</v>
      </c>
      <c r="B121" s="35"/>
      <c r="D121" s="38">
        <v>450002550</v>
      </c>
      <c r="F121" s="38">
        <v>480000000</v>
      </c>
      <c r="H121" s="38">
        <v>450002550</v>
      </c>
      <c r="J121" s="38">
        <v>480000000</v>
      </c>
    </row>
    <row r="122" spans="1:10" ht="21.75" customHeight="1">
      <c r="A122" s="55" t="s">
        <v>51</v>
      </c>
      <c r="B122" s="35"/>
      <c r="D122" s="38">
        <v>2018140406</v>
      </c>
      <c r="F122" s="38">
        <v>2018140406</v>
      </c>
      <c r="H122" s="38">
        <v>2018140406</v>
      </c>
      <c r="J122" s="38">
        <v>2018140406</v>
      </c>
    </row>
    <row r="123" spans="1:10" ht="21.75" customHeight="1">
      <c r="A123" s="55" t="s">
        <v>53</v>
      </c>
      <c r="D123" s="38"/>
      <c r="F123" s="38"/>
      <c r="H123" s="38"/>
      <c r="J123" s="38"/>
    </row>
    <row r="124" spans="1:10" ht="21.75" customHeight="1">
      <c r="A124" s="55" t="s">
        <v>54</v>
      </c>
      <c r="B124" s="35"/>
      <c r="D124" s="38">
        <v>-412488709</v>
      </c>
      <c r="F124" s="38">
        <v>-412488709</v>
      </c>
      <c r="H124" s="38">
        <v>-412488709</v>
      </c>
      <c r="J124" s="38">
        <v>-412488709</v>
      </c>
    </row>
    <row r="125" spans="1:10" ht="21.75" customHeight="1">
      <c r="A125" s="55" t="s">
        <v>55</v>
      </c>
      <c r="B125" s="35"/>
      <c r="D125" s="38"/>
      <c r="F125" s="38"/>
      <c r="H125" s="38"/>
      <c r="J125" s="38"/>
    </row>
    <row r="126" spans="1:10" ht="21.75" customHeight="1">
      <c r="A126" s="55" t="s">
        <v>56</v>
      </c>
      <c r="B126" s="35"/>
      <c r="D126" s="38">
        <v>-829580</v>
      </c>
      <c r="F126" s="38">
        <v>-829580</v>
      </c>
      <c r="H126" s="38">
        <v>0</v>
      </c>
      <c r="J126" s="38">
        <v>0</v>
      </c>
    </row>
    <row r="127" spans="1:10" ht="21.75" customHeight="1">
      <c r="A127" s="55" t="s">
        <v>57</v>
      </c>
      <c r="B127" s="35"/>
      <c r="D127" s="38"/>
      <c r="F127" s="38"/>
      <c r="H127" s="38"/>
      <c r="J127" s="38"/>
    </row>
    <row r="128" spans="1:10" ht="21.75" customHeight="1">
      <c r="A128" s="55" t="s">
        <v>58</v>
      </c>
      <c r="B128" s="35"/>
      <c r="D128" s="38">
        <v>48000000</v>
      </c>
      <c r="F128" s="38">
        <v>48000000</v>
      </c>
      <c r="H128" s="38">
        <v>48000000</v>
      </c>
      <c r="J128" s="38">
        <v>48000000</v>
      </c>
    </row>
    <row r="129" spans="1:11" ht="21.75" customHeight="1">
      <c r="A129" s="55" t="s">
        <v>59</v>
      </c>
      <c r="B129" s="35"/>
      <c r="D129" s="38">
        <v>0</v>
      </c>
      <c r="F129" s="38">
        <v>722729291</v>
      </c>
      <c r="H129" s="38">
        <v>0</v>
      </c>
      <c r="J129" s="38">
        <v>722729291</v>
      </c>
    </row>
    <row r="130" spans="1:11" ht="21.75" customHeight="1">
      <c r="A130" s="55" t="s">
        <v>60</v>
      </c>
      <c r="B130" s="35"/>
      <c r="D130" s="38">
        <v>88403962</v>
      </c>
      <c r="F130" s="38">
        <v>238722769</v>
      </c>
      <c r="H130" s="38">
        <v>100230560</v>
      </c>
      <c r="J130" s="38">
        <v>231674973</v>
      </c>
    </row>
    <row r="131" spans="1:11" ht="21.75" customHeight="1">
      <c r="A131" s="55" t="s">
        <v>52</v>
      </c>
      <c r="B131" s="35">
        <v>14</v>
      </c>
      <c r="D131" s="38">
        <v>0</v>
      </c>
      <c r="F131" s="38">
        <v>-722729291</v>
      </c>
      <c r="H131" s="38">
        <v>0</v>
      </c>
      <c r="J131" s="38">
        <v>-722729291</v>
      </c>
    </row>
    <row r="132" spans="1:11" ht="21.75" customHeight="1">
      <c r="A132" s="55" t="s">
        <v>61</v>
      </c>
      <c r="B132" s="35"/>
      <c r="D132" s="58">
        <v>85457278</v>
      </c>
      <c r="F132" s="58">
        <v>49581037</v>
      </c>
      <c r="H132" s="58">
        <v>104838441</v>
      </c>
      <c r="J132" s="58">
        <v>104838441</v>
      </c>
    </row>
    <row r="133" spans="1:11" ht="6" customHeight="1">
      <c r="A133" s="56"/>
      <c r="B133" s="45"/>
      <c r="D133" s="38"/>
      <c r="F133" s="38"/>
      <c r="H133" s="38"/>
      <c r="J133" s="38"/>
    </row>
    <row r="134" spans="1:11" ht="21.75" customHeight="1">
      <c r="A134" s="56" t="s">
        <v>62</v>
      </c>
      <c r="B134" s="45"/>
      <c r="D134" s="38">
        <f>SUM(D121:D132)</f>
        <v>2276685907</v>
      </c>
      <c r="F134" s="38">
        <f>SUM(F121:F132)</f>
        <v>2421125923</v>
      </c>
      <c r="H134" s="38">
        <f>SUM(H121:H132)</f>
        <v>2308723248</v>
      </c>
      <c r="J134" s="38">
        <f>SUM(J121:J132)</f>
        <v>2470165111</v>
      </c>
    </row>
    <row r="135" spans="1:11" ht="21.75" customHeight="1">
      <c r="A135" s="55" t="s">
        <v>63</v>
      </c>
      <c r="B135" s="35"/>
      <c r="D135" s="58">
        <v>226125012</v>
      </c>
      <c r="F135" s="58">
        <v>218344971</v>
      </c>
      <c r="H135" s="58">
        <v>0</v>
      </c>
      <c r="J135" s="58">
        <v>0</v>
      </c>
    </row>
    <row r="136" spans="1:11" ht="6" customHeight="1">
      <c r="A136" s="56"/>
      <c r="B136" s="45"/>
      <c r="D136" s="38"/>
      <c r="F136" s="38"/>
      <c r="H136" s="38"/>
      <c r="J136" s="38"/>
    </row>
    <row r="137" spans="1:11" ht="21.75" customHeight="1">
      <c r="A137" s="56" t="s">
        <v>64</v>
      </c>
      <c r="B137" s="45"/>
      <c r="D137" s="58">
        <f>SUM(D134:D135)</f>
        <v>2502810919</v>
      </c>
      <c r="F137" s="58">
        <f>SUM(F134:F135)</f>
        <v>2639470894</v>
      </c>
      <c r="H137" s="58">
        <f>SUM(H134:H135)</f>
        <v>2308723248</v>
      </c>
      <c r="J137" s="58">
        <f>SUM(J134:J135)</f>
        <v>2470165111</v>
      </c>
    </row>
    <row r="138" spans="1:11" ht="6" customHeight="1">
      <c r="B138" s="45"/>
      <c r="D138" s="38"/>
      <c r="F138" s="38"/>
      <c r="H138" s="38"/>
      <c r="J138" s="38"/>
    </row>
    <row r="139" spans="1:11" ht="21.75" customHeight="1" thickBot="1">
      <c r="A139" s="56" t="s">
        <v>65</v>
      </c>
      <c r="B139" s="45"/>
      <c r="D139" s="71">
        <f>SUM(D82,D137)</f>
        <v>5891017671</v>
      </c>
      <c r="F139" s="71">
        <f>SUM(F82,F137)</f>
        <v>5846299472</v>
      </c>
      <c r="H139" s="71">
        <f>SUM(H82,H137)</f>
        <v>5503118788</v>
      </c>
      <c r="J139" s="71">
        <f>SUM(J82,J137)</f>
        <v>5516062723</v>
      </c>
      <c r="K139" s="37"/>
    </row>
    <row r="140" spans="1:11" ht="9.75" customHeight="1" thickTop="1">
      <c r="A140" s="56"/>
      <c r="B140" s="45"/>
      <c r="D140" s="38"/>
      <c r="H140" s="38"/>
      <c r="J140" s="38"/>
    </row>
    <row r="141" spans="1:11" ht="7.5" customHeight="1"/>
    <row r="142" spans="1:11" ht="21.75" customHeight="1">
      <c r="A142" s="77" t="str">
        <f>A95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40"/>
      <c r="C142" s="40"/>
      <c r="D142" s="43"/>
      <c r="E142" s="43"/>
      <c r="F142" s="43"/>
      <c r="G142" s="43"/>
      <c r="H142" s="43"/>
      <c r="I142" s="43"/>
      <c r="J142" s="43"/>
    </row>
    <row r="144" spans="1:11" ht="21.75" customHeight="1">
      <c r="B144" s="64"/>
    </row>
  </sheetData>
  <mergeCells count="7">
    <mergeCell ref="D100:F100"/>
    <mergeCell ref="H100:J100"/>
    <mergeCell ref="D5:F5"/>
    <mergeCell ref="H5:J5"/>
    <mergeCell ref="A44:J44"/>
    <mergeCell ref="D52:F52"/>
    <mergeCell ref="H52:J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9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5F24F-27FB-4CCF-859A-E6269B4E4EEF}">
  <sheetPr codeName="Sheet2">
    <tabColor theme="4" tint="-0.499984740745262"/>
  </sheetPr>
  <dimension ref="A1:L85"/>
  <sheetViews>
    <sheetView topLeftCell="A60" zoomScale="82" zoomScaleNormal="82" zoomScaleSheetLayoutView="90" zoomScalePageLayoutView="115" workbookViewId="0">
      <selection activeCell="T81" sqref="T81"/>
    </sheetView>
  </sheetViews>
  <sheetFormatPr defaultColWidth="7.28515625" defaultRowHeight="21.75" customHeight="1"/>
  <cols>
    <col min="1" max="2" width="1.7109375" style="34" customWidth="1"/>
    <col min="3" max="3" width="28" style="34" customWidth="1"/>
    <col min="4" max="4" width="8" style="35" customWidth="1"/>
    <col min="5" max="5" width="0.85546875" style="34" customWidth="1"/>
    <col min="6" max="6" width="11.7109375" style="36" customWidth="1"/>
    <col min="7" max="7" width="0.85546875" style="37" customWidth="1"/>
    <col min="8" max="8" width="11.7109375" style="36" customWidth="1"/>
    <col min="9" max="9" width="0.85546875" style="37" customWidth="1"/>
    <col min="10" max="10" width="11.7109375" style="36" customWidth="1"/>
    <col min="11" max="11" width="0.85546875" style="37" customWidth="1"/>
    <col min="12" max="12" width="11.7109375" style="36" customWidth="1"/>
    <col min="13" max="15" width="7.28515625" style="34" customWidth="1"/>
    <col min="16" max="16" width="7.28515625" style="34"/>
    <col min="17" max="17" width="10.140625" style="34" customWidth="1"/>
    <col min="18" max="16384" width="7.28515625" style="34"/>
  </cols>
  <sheetData>
    <row r="1" spans="1:12" ht="21.75" customHeight="1">
      <c r="A1" s="33" t="s">
        <v>0</v>
      </c>
      <c r="K1" s="38"/>
    </row>
    <row r="2" spans="1:12" ht="21.75" customHeight="1">
      <c r="A2" s="33" t="s">
        <v>66</v>
      </c>
    </row>
    <row r="3" spans="1:12" ht="21.75" customHeight="1">
      <c r="A3" s="39" t="s">
        <v>210</v>
      </c>
      <c r="B3" s="40"/>
      <c r="C3" s="40"/>
      <c r="D3" s="41"/>
      <c r="E3" s="40"/>
      <c r="F3" s="42"/>
      <c r="G3" s="43"/>
      <c r="H3" s="42"/>
      <c r="I3" s="43"/>
      <c r="J3" s="42"/>
      <c r="K3" s="43"/>
      <c r="L3" s="42"/>
    </row>
    <row r="5" spans="1:12" ht="21.75" customHeight="1">
      <c r="F5" s="98" t="s">
        <v>2</v>
      </c>
      <c r="G5" s="98"/>
      <c r="H5" s="98"/>
      <c r="I5" s="44"/>
      <c r="J5" s="98" t="s">
        <v>3</v>
      </c>
      <c r="K5" s="98"/>
      <c r="L5" s="98"/>
    </row>
    <row r="6" spans="1:12" ht="21.75" customHeight="1">
      <c r="A6" s="33"/>
      <c r="B6" s="33"/>
      <c r="C6" s="33"/>
      <c r="D6" s="45"/>
      <c r="E6" s="33"/>
      <c r="F6" s="46" t="s">
        <v>187</v>
      </c>
      <c r="H6" s="46" t="s">
        <v>7</v>
      </c>
      <c r="J6" s="46" t="s">
        <v>187</v>
      </c>
      <c r="L6" s="46" t="s">
        <v>7</v>
      </c>
    </row>
    <row r="7" spans="1:12" ht="21.75" customHeight="1">
      <c r="A7" s="33"/>
      <c r="B7" s="33"/>
      <c r="C7" s="33"/>
      <c r="D7" s="47" t="s">
        <v>8</v>
      </c>
      <c r="E7" s="33"/>
      <c r="F7" s="48" t="s">
        <v>9</v>
      </c>
      <c r="G7" s="44"/>
      <c r="H7" s="48" t="s">
        <v>9</v>
      </c>
      <c r="I7" s="44"/>
      <c r="J7" s="48" t="s">
        <v>9</v>
      </c>
      <c r="K7" s="44"/>
      <c r="L7" s="48" t="s">
        <v>9</v>
      </c>
    </row>
    <row r="8" spans="1:12" ht="6" customHeight="1">
      <c r="A8" s="33"/>
      <c r="B8" s="33"/>
      <c r="C8" s="33"/>
      <c r="D8" s="49"/>
      <c r="E8" s="49"/>
      <c r="F8" s="50"/>
      <c r="G8" s="46"/>
      <c r="H8" s="50"/>
      <c r="I8" s="46"/>
      <c r="J8" s="50"/>
      <c r="K8" s="46"/>
      <c r="L8" s="50"/>
    </row>
    <row r="9" spans="1:12" ht="21.75" customHeight="1">
      <c r="A9" s="33" t="s">
        <v>67</v>
      </c>
      <c r="B9" s="33"/>
      <c r="C9" s="33"/>
      <c r="D9" s="51"/>
      <c r="E9" s="52"/>
      <c r="F9" s="53"/>
      <c r="G9" s="54"/>
      <c r="H9" s="53"/>
      <c r="I9" s="54"/>
      <c r="J9" s="53"/>
      <c r="K9" s="54"/>
      <c r="L9" s="53"/>
    </row>
    <row r="10" spans="1:12" ht="6" customHeight="1">
      <c r="A10" s="33"/>
      <c r="B10" s="33"/>
      <c r="C10" s="33"/>
      <c r="D10" s="49"/>
      <c r="E10" s="49"/>
      <c r="F10" s="50"/>
      <c r="G10" s="46"/>
      <c r="H10" s="50"/>
      <c r="I10" s="46"/>
      <c r="J10" s="50"/>
      <c r="K10" s="46"/>
      <c r="L10" s="50"/>
    </row>
    <row r="11" spans="1:12" ht="21.75" customHeight="1">
      <c r="A11" s="34" t="s">
        <v>68</v>
      </c>
      <c r="D11" s="51">
        <v>6</v>
      </c>
      <c r="E11" s="52"/>
      <c r="F11" s="2">
        <v>1316513071</v>
      </c>
      <c r="G11" s="1"/>
      <c r="H11" s="2">
        <v>1388022284</v>
      </c>
      <c r="I11" s="1"/>
      <c r="J11" s="2">
        <v>1163230614</v>
      </c>
      <c r="K11" s="1"/>
      <c r="L11" s="2">
        <v>1293288134</v>
      </c>
    </row>
    <row r="12" spans="1:12" ht="21.75" customHeight="1">
      <c r="A12" s="34" t="s">
        <v>69</v>
      </c>
      <c r="D12" s="51"/>
      <c r="E12" s="52"/>
      <c r="F12" s="7">
        <v>15516004</v>
      </c>
      <c r="G12" s="23"/>
      <c r="H12" s="7">
        <v>12489452</v>
      </c>
      <c r="I12" s="23"/>
      <c r="J12" s="7">
        <v>50256712</v>
      </c>
      <c r="K12" s="25"/>
      <c r="L12" s="7">
        <v>62376958</v>
      </c>
    </row>
    <row r="13" spans="1:12" ht="6" customHeight="1">
      <c r="A13" s="33"/>
      <c r="B13" s="33"/>
      <c r="C13" s="33"/>
      <c r="D13" s="49"/>
      <c r="E13" s="49"/>
      <c r="F13" s="4"/>
      <c r="G13" s="3"/>
      <c r="H13" s="4"/>
      <c r="I13" s="3"/>
      <c r="J13" s="4"/>
      <c r="K13" s="3"/>
      <c r="L13" s="4"/>
    </row>
    <row r="14" spans="1:12" ht="21.75" customHeight="1">
      <c r="A14" s="33" t="s">
        <v>70</v>
      </c>
      <c r="B14" s="33"/>
      <c r="C14" s="33"/>
      <c r="D14" s="51"/>
      <c r="E14" s="52"/>
      <c r="F14" s="24">
        <f>SUM(F11:F12)</f>
        <v>1332029075</v>
      </c>
      <c r="G14" s="23"/>
      <c r="H14" s="24">
        <f>SUM(H11:H12)</f>
        <v>1400511736</v>
      </c>
      <c r="I14" s="25"/>
      <c r="J14" s="24">
        <f>SUM(J11:J12)</f>
        <v>1213487326</v>
      </c>
      <c r="K14" s="23"/>
      <c r="L14" s="24">
        <f>SUM(L11:L12)</f>
        <v>1355665092</v>
      </c>
    </row>
    <row r="15" spans="1:12" ht="21.75" customHeight="1">
      <c r="A15" s="33"/>
      <c r="B15" s="33"/>
      <c r="C15" s="33"/>
      <c r="D15" s="51"/>
      <c r="E15" s="52"/>
      <c r="F15" s="2"/>
      <c r="G15" s="1"/>
      <c r="H15" s="2"/>
      <c r="I15" s="1"/>
      <c r="J15" s="2"/>
      <c r="K15" s="1"/>
      <c r="L15" s="2"/>
    </row>
    <row r="16" spans="1:12" ht="21.75" customHeight="1">
      <c r="A16" s="33" t="s">
        <v>71</v>
      </c>
      <c r="B16" s="33"/>
      <c r="C16" s="33"/>
      <c r="D16" s="51"/>
      <c r="E16" s="52"/>
      <c r="F16" s="2"/>
      <c r="G16" s="1"/>
      <c r="H16" s="2"/>
      <c r="I16" s="1"/>
      <c r="J16" s="2"/>
      <c r="K16" s="1"/>
      <c r="L16" s="2"/>
    </row>
    <row r="17" spans="1:12" ht="6" customHeight="1">
      <c r="A17" s="33"/>
      <c r="B17" s="33"/>
      <c r="C17" s="33"/>
      <c r="D17" s="49"/>
      <c r="E17" s="49"/>
      <c r="F17" s="4"/>
      <c r="G17" s="3"/>
      <c r="H17" s="4"/>
      <c r="I17" s="3"/>
      <c r="J17" s="4"/>
      <c r="K17" s="3"/>
      <c r="L17" s="4"/>
    </row>
    <row r="18" spans="1:12" ht="21.75" customHeight="1">
      <c r="A18" s="34" t="s">
        <v>72</v>
      </c>
      <c r="D18" s="51"/>
      <c r="E18" s="52"/>
      <c r="F18" s="2">
        <v>964109362</v>
      </c>
      <c r="G18" s="1"/>
      <c r="H18" s="2">
        <v>982037218</v>
      </c>
      <c r="I18" s="1"/>
      <c r="J18" s="2">
        <v>859257891</v>
      </c>
      <c r="K18" s="1"/>
      <c r="L18" s="2">
        <v>932781144</v>
      </c>
    </row>
    <row r="19" spans="1:12" ht="21.75" customHeight="1">
      <c r="A19" s="34" t="s">
        <v>171</v>
      </c>
      <c r="D19" s="51"/>
      <c r="E19" s="52"/>
      <c r="F19" s="2">
        <v>200729900</v>
      </c>
      <c r="G19" s="1"/>
      <c r="H19" s="2">
        <v>184993413</v>
      </c>
      <c r="I19" s="1"/>
      <c r="J19" s="2">
        <v>170796077</v>
      </c>
      <c r="K19" s="1"/>
      <c r="L19" s="2">
        <v>173228439</v>
      </c>
    </row>
    <row r="20" spans="1:12" ht="21.75" customHeight="1">
      <c r="A20" s="34" t="s">
        <v>73</v>
      </c>
      <c r="D20" s="51"/>
      <c r="E20" s="52"/>
      <c r="F20" s="7">
        <v>57584597</v>
      </c>
      <c r="G20" s="23"/>
      <c r="H20" s="7">
        <v>65546501</v>
      </c>
      <c r="I20" s="23"/>
      <c r="J20" s="7">
        <v>61997838</v>
      </c>
      <c r="K20" s="23"/>
      <c r="L20" s="7">
        <v>62798745</v>
      </c>
    </row>
    <row r="21" spans="1:12" ht="6.75" customHeight="1">
      <c r="A21" s="33"/>
      <c r="B21" s="33"/>
      <c r="C21" s="33"/>
      <c r="D21" s="49"/>
      <c r="E21" s="49"/>
      <c r="F21" s="4"/>
      <c r="G21" s="3"/>
      <c r="H21" s="4"/>
      <c r="I21" s="3"/>
      <c r="J21" s="4"/>
      <c r="K21" s="3"/>
      <c r="L21" s="4"/>
    </row>
    <row r="22" spans="1:12" ht="21.75" customHeight="1">
      <c r="A22" s="33" t="s">
        <v>74</v>
      </c>
      <c r="B22" s="33"/>
      <c r="C22" s="33"/>
      <c r="D22" s="51"/>
      <c r="E22" s="52"/>
      <c r="F22" s="24">
        <f>SUM(F18:F20)</f>
        <v>1222423859</v>
      </c>
      <c r="G22" s="23"/>
      <c r="H22" s="24">
        <f>SUM(H18:H20)</f>
        <v>1232577132</v>
      </c>
      <c r="I22" s="25"/>
      <c r="J22" s="24">
        <f>SUM(J18:J20)</f>
        <v>1092051806</v>
      </c>
      <c r="K22" s="23"/>
      <c r="L22" s="24">
        <f>SUM(L18:L20)</f>
        <v>1168808328</v>
      </c>
    </row>
    <row r="23" spans="1:12" ht="21.75" customHeight="1">
      <c r="A23" s="33"/>
      <c r="B23" s="33"/>
      <c r="C23" s="33"/>
      <c r="D23" s="51"/>
      <c r="E23" s="52"/>
      <c r="F23" s="5"/>
      <c r="G23" s="1"/>
      <c r="H23" s="5"/>
      <c r="I23" s="1"/>
      <c r="J23" s="5"/>
      <c r="K23" s="1"/>
      <c r="L23" s="5"/>
    </row>
    <row r="24" spans="1:12" ht="21.75" customHeight="1">
      <c r="A24" s="33" t="s">
        <v>172</v>
      </c>
      <c r="C24" s="33"/>
      <c r="D24" s="51"/>
      <c r="E24" s="52"/>
      <c r="F24" s="5"/>
      <c r="G24" s="30"/>
      <c r="H24" s="5"/>
      <c r="I24" s="30"/>
      <c r="J24" s="5"/>
      <c r="K24" s="30"/>
      <c r="L24" s="5"/>
    </row>
    <row r="25" spans="1:12" ht="21.75" customHeight="1">
      <c r="A25" s="33"/>
      <c r="B25" s="33" t="s">
        <v>173</v>
      </c>
      <c r="C25" s="33"/>
      <c r="D25" s="51"/>
      <c r="E25" s="52"/>
      <c r="F25" s="5"/>
      <c r="G25" s="30"/>
      <c r="H25" s="5"/>
      <c r="I25" s="30"/>
      <c r="J25" s="5"/>
      <c r="K25" s="30"/>
      <c r="L25" s="5"/>
    </row>
    <row r="26" spans="1:12" ht="21.75" customHeight="1">
      <c r="A26" s="33"/>
      <c r="B26" s="33" t="s">
        <v>174</v>
      </c>
      <c r="C26" s="33"/>
      <c r="D26" s="51"/>
      <c r="E26" s="52"/>
      <c r="F26" s="2">
        <f>F14-F22</f>
        <v>109605216</v>
      </c>
      <c r="G26" s="1"/>
      <c r="H26" s="2">
        <f>H14-H22</f>
        <v>167934604</v>
      </c>
      <c r="I26" s="1"/>
      <c r="J26" s="2">
        <f>J14-J22</f>
        <v>121435520</v>
      </c>
      <c r="K26" s="1"/>
      <c r="L26" s="2">
        <f>L14-L22</f>
        <v>186856764</v>
      </c>
    </row>
    <row r="27" spans="1:12" ht="21.75" customHeight="1">
      <c r="A27" s="34" t="s">
        <v>75</v>
      </c>
      <c r="C27" s="55"/>
      <c r="D27" s="51"/>
      <c r="E27" s="52"/>
      <c r="F27" s="5">
        <v>-11616082</v>
      </c>
      <c r="G27" s="6"/>
      <c r="H27" s="5">
        <v>-9995737</v>
      </c>
      <c r="I27" s="6"/>
      <c r="J27" s="5">
        <v>-10459051</v>
      </c>
      <c r="K27" s="6"/>
      <c r="L27" s="5">
        <v>-8784742</v>
      </c>
    </row>
    <row r="28" spans="1:12" ht="21.75" customHeight="1">
      <c r="A28" s="34" t="s">
        <v>76</v>
      </c>
      <c r="C28" s="33"/>
      <c r="D28" s="51"/>
      <c r="E28" s="52"/>
      <c r="F28" s="34"/>
      <c r="G28" s="34"/>
      <c r="H28" s="34"/>
      <c r="I28" s="34"/>
      <c r="J28" s="34"/>
      <c r="K28" s="34"/>
      <c r="L28" s="34"/>
    </row>
    <row r="29" spans="1:12" ht="21.75" customHeight="1">
      <c r="B29" s="34" t="s">
        <v>175</v>
      </c>
      <c r="C29" s="33"/>
      <c r="D29" s="51"/>
      <c r="E29" s="52"/>
      <c r="F29" s="7">
        <v>-6190667</v>
      </c>
      <c r="G29" s="1"/>
      <c r="H29" s="7">
        <v>-4742236</v>
      </c>
      <c r="I29" s="1"/>
      <c r="J29" s="7">
        <v>0</v>
      </c>
      <c r="K29" s="1"/>
      <c r="L29" s="7">
        <v>0</v>
      </c>
    </row>
    <row r="30" spans="1:12" ht="6" customHeight="1">
      <c r="A30" s="33"/>
      <c r="B30" s="33"/>
      <c r="C30" s="56"/>
      <c r="D30" s="51"/>
      <c r="E30" s="52"/>
      <c r="F30" s="2"/>
      <c r="G30" s="1"/>
      <c r="H30" s="2"/>
      <c r="I30" s="1"/>
      <c r="J30" s="2"/>
      <c r="K30" s="1"/>
      <c r="L30" s="2"/>
    </row>
    <row r="31" spans="1:12" ht="21.75" customHeight="1">
      <c r="A31" s="33" t="s">
        <v>77</v>
      </c>
      <c r="B31" s="33"/>
      <c r="C31" s="56"/>
      <c r="D31" s="51"/>
      <c r="E31" s="52"/>
      <c r="F31" s="2">
        <f>SUM(F26:F29)</f>
        <v>91798467</v>
      </c>
      <c r="G31" s="1"/>
      <c r="H31" s="2">
        <f>SUM(H26:H29)</f>
        <v>153196631</v>
      </c>
      <c r="I31" s="1"/>
      <c r="J31" s="2">
        <f>SUM(J26:J29)</f>
        <v>110976469</v>
      </c>
      <c r="K31" s="1"/>
      <c r="L31" s="2">
        <f>SUM(L26:L29)</f>
        <v>178072022</v>
      </c>
    </row>
    <row r="32" spans="1:12" ht="21.75" customHeight="1">
      <c r="A32" s="34" t="s">
        <v>162</v>
      </c>
      <c r="C32" s="55"/>
      <c r="D32" s="51">
        <v>15</v>
      </c>
      <c r="E32" s="52"/>
      <c r="F32" s="24">
        <v>-23060887</v>
      </c>
      <c r="G32" s="23"/>
      <c r="H32" s="24">
        <v>-27006828</v>
      </c>
      <c r="I32" s="23"/>
      <c r="J32" s="24">
        <v>-18025730</v>
      </c>
      <c r="K32" s="23"/>
      <c r="L32" s="24">
        <v>-27078228</v>
      </c>
    </row>
    <row r="33" spans="1:12" ht="6" customHeight="1">
      <c r="A33" s="55"/>
      <c r="B33" s="55"/>
      <c r="C33" s="55"/>
      <c r="D33" s="51"/>
      <c r="E33" s="52"/>
      <c r="F33" s="4"/>
      <c r="G33" s="3"/>
      <c r="H33" s="4"/>
      <c r="I33" s="3"/>
      <c r="J33" s="4"/>
      <c r="K33" s="3"/>
      <c r="L33" s="4"/>
    </row>
    <row r="34" spans="1:12" ht="21.75" customHeight="1">
      <c r="A34" s="56" t="s">
        <v>78</v>
      </c>
      <c r="B34" s="55"/>
      <c r="C34" s="55"/>
      <c r="F34" s="24">
        <f>SUM(F31:F32)</f>
        <v>68737580</v>
      </c>
      <c r="G34" s="23"/>
      <c r="H34" s="24">
        <f>SUM(H31:H32)</f>
        <v>126189803</v>
      </c>
      <c r="I34" s="25"/>
      <c r="J34" s="24">
        <f>SUM(J31:J32)</f>
        <v>92950739</v>
      </c>
      <c r="K34" s="23"/>
      <c r="L34" s="24">
        <f>SUM(L31:L32)</f>
        <v>150993794</v>
      </c>
    </row>
    <row r="35" spans="1:12" ht="21.75" customHeight="1">
      <c r="F35" s="31"/>
      <c r="G35" s="30"/>
      <c r="H35" s="31"/>
      <c r="I35" s="30"/>
      <c r="J35" s="31"/>
      <c r="K35" s="30"/>
      <c r="L35" s="31"/>
    </row>
    <row r="36" spans="1:12" ht="21.75" customHeight="1">
      <c r="F36" s="31"/>
      <c r="G36" s="30"/>
      <c r="H36" s="31"/>
      <c r="I36" s="30"/>
      <c r="J36" s="31"/>
      <c r="K36" s="30"/>
      <c r="L36" s="31"/>
    </row>
    <row r="37" spans="1:12" ht="21.75" customHeight="1">
      <c r="F37" s="31"/>
      <c r="G37" s="30"/>
      <c r="H37" s="31"/>
      <c r="I37" s="30"/>
      <c r="J37" s="31"/>
      <c r="K37" s="30"/>
      <c r="L37" s="31"/>
    </row>
    <row r="38" spans="1:12" ht="21.75" customHeight="1">
      <c r="F38" s="31"/>
      <c r="G38" s="30"/>
      <c r="H38" s="31"/>
      <c r="I38" s="30"/>
      <c r="J38" s="31"/>
      <c r="K38" s="30"/>
      <c r="L38" s="31"/>
    </row>
    <row r="39" spans="1:12" ht="21.75" customHeight="1">
      <c r="F39" s="31"/>
      <c r="G39" s="30"/>
      <c r="H39" s="31"/>
      <c r="I39" s="30"/>
      <c r="J39" s="31"/>
      <c r="K39" s="30"/>
      <c r="L39" s="31"/>
    </row>
    <row r="40" spans="1:12" ht="19.5" customHeight="1">
      <c r="F40" s="31"/>
      <c r="G40" s="30"/>
      <c r="H40" s="31"/>
      <c r="I40" s="30"/>
      <c r="J40" s="31"/>
      <c r="K40" s="30"/>
      <c r="L40" s="31"/>
    </row>
    <row r="41" spans="1:12" ht="15" customHeight="1">
      <c r="F41" s="31"/>
      <c r="G41" s="30"/>
      <c r="H41" s="31"/>
      <c r="I41" s="30"/>
      <c r="J41" s="31"/>
      <c r="K41" s="30"/>
      <c r="L41" s="31"/>
    </row>
    <row r="42" spans="1:12" ht="22.15" customHeight="1">
      <c r="A42" s="40" t="s">
        <v>29</v>
      </c>
      <c r="B42" s="39"/>
      <c r="C42" s="39"/>
      <c r="D42" s="41"/>
      <c r="E42" s="41"/>
      <c r="F42" s="57"/>
      <c r="G42" s="58"/>
      <c r="H42" s="57"/>
      <c r="I42" s="58"/>
      <c r="J42" s="57"/>
      <c r="K42" s="58"/>
      <c r="L42" s="57"/>
    </row>
    <row r="43" spans="1:12" ht="21.75" customHeight="1">
      <c r="A43" s="33" t="s">
        <v>0</v>
      </c>
      <c r="B43" s="33"/>
      <c r="C43" s="33"/>
      <c r="E43" s="35"/>
      <c r="F43" s="59"/>
      <c r="G43" s="38"/>
      <c r="H43" s="59"/>
      <c r="I43" s="38"/>
      <c r="J43" s="59"/>
      <c r="K43" s="38"/>
      <c r="L43" s="59"/>
    </row>
    <row r="44" spans="1:12" ht="21.75" customHeight="1">
      <c r="A44" s="33" t="s">
        <v>66</v>
      </c>
      <c r="B44" s="33"/>
      <c r="C44" s="33"/>
      <c r="E44" s="35"/>
      <c r="F44" s="59"/>
      <c r="G44" s="38"/>
      <c r="H44" s="59"/>
      <c r="I44" s="38"/>
      <c r="J44" s="59"/>
      <c r="K44" s="38"/>
      <c r="L44" s="59"/>
    </row>
    <row r="45" spans="1:12" ht="21.75" customHeight="1">
      <c r="A45" s="39" t="s">
        <v>210</v>
      </c>
      <c r="B45" s="40"/>
      <c r="C45" s="40"/>
      <c r="D45" s="41"/>
      <c r="E45" s="40"/>
      <c r="F45" s="42"/>
      <c r="G45" s="58"/>
      <c r="H45" s="42"/>
      <c r="I45" s="58"/>
      <c r="J45" s="57"/>
      <c r="K45" s="58"/>
      <c r="L45" s="57"/>
    </row>
    <row r="46" spans="1:12" ht="21.75" customHeight="1">
      <c r="A46" s="33"/>
      <c r="B46" s="33"/>
      <c r="C46" s="33"/>
      <c r="E46" s="35"/>
      <c r="F46" s="59"/>
      <c r="G46" s="38"/>
      <c r="H46" s="59"/>
      <c r="I46" s="38"/>
      <c r="J46" s="59"/>
      <c r="K46" s="38"/>
      <c r="L46" s="59"/>
    </row>
    <row r="47" spans="1:12" ht="21.75" customHeight="1">
      <c r="F47" s="98" t="s">
        <v>2</v>
      </c>
      <c r="G47" s="98"/>
      <c r="H47" s="98"/>
      <c r="I47" s="60"/>
      <c r="J47" s="98" t="s">
        <v>3</v>
      </c>
      <c r="K47" s="98"/>
      <c r="L47" s="98"/>
    </row>
    <row r="48" spans="1:12" ht="21.75" customHeight="1">
      <c r="A48" s="33"/>
      <c r="B48" s="33"/>
      <c r="C48" s="33"/>
      <c r="D48" s="45"/>
      <c r="E48" s="33"/>
      <c r="F48" s="46" t="s">
        <v>187</v>
      </c>
      <c r="H48" s="46" t="s">
        <v>7</v>
      </c>
      <c r="J48" s="46" t="s">
        <v>187</v>
      </c>
      <c r="L48" s="46" t="s">
        <v>7</v>
      </c>
    </row>
    <row r="49" spans="1:12" ht="21.75" customHeight="1">
      <c r="A49" s="33"/>
      <c r="B49" s="33"/>
      <c r="C49" s="33"/>
      <c r="D49" s="47" t="s">
        <v>8</v>
      </c>
      <c r="E49" s="33"/>
      <c r="F49" s="48" t="s">
        <v>9</v>
      </c>
      <c r="G49" s="44"/>
      <c r="H49" s="48" t="s">
        <v>9</v>
      </c>
      <c r="I49" s="44"/>
      <c r="J49" s="48" t="s">
        <v>9</v>
      </c>
      <c r="K49" s="44"/>
      <c r="L49" s="48" t="s">
        <v>9</v>
      </c>
    </row>
    <row r="50" spans="1:12" ht="6" customHeight="1">
      <c r="A50" s="33"/>
      <c r="B50" s="33"/>
      <c r="C50" s="33"/>
      <c r="D50" s="45"/>
      <c r="E50" s="33"/>
      <c r="F50" s="61"/>
      <c r="G50" s="44"/>
      <c r="H50" s="61"/>
      <c r="I50" s="44"/>
      <c r="J50" s="61"/>
      <c r="K50" s="44"/>
      <c r="L50" s="61"/>
    </row>
    <row r="51" spans="1:12" ht="21.75" customHeight="1">
      <c r="A51" s="33" t="s">
        <v>79</v>
      </c>
      <c r="B51" s="33"/>
      <c r="C51" s="33"/>
      <c r="D51" s="45"/>
      <c r="E51" s="52"/>
      <c r="F51" s="53"/>
      <c r="G51" s="54"/>
      <c r="H51" s="53"/>
      <c r="I51" s="54"/>
      <c r="J51" s="53"/>
      <c r="K51" s="54"/>
      <c r="L51" s="53"/>
    </row>
    <row r="52" spans="1:12" ht="6" customHeight="1">
      <c r="E52" s="35"/>
      <c r="F52" s="53"/>
      <c r="G52" s="38"/>
      <c r="H52" s="53"/>
      <c r="I52" s="38"/>
      <c r="J52" s="53"/>
      <c r="K52" s="38"/>
      <c r="L52" s="53"/>
    </row>
    <row r="53" spans="1:12" ht="21.75" customHeight="1">
      <c r="A53" s="34" t="s">
        <v>80</v>
      </c>
      <c r="E53" s="35"/>
      <c r="F53" s="53"/>
      <c r="G53" s="38"/>
      <c r="H53" s="53"/>
      <c r="I53" s="38"/>
      <c r="J53" s="53"/>
      <c r="K53" s="38"/>
      <c r="L53" s="53"/>
    </row>
    <row r="54" spans="1:12" ht="21.75" customHeight="1">
      <c r="B54" s="34" t="s">
        <v>81</v>
      </c>
      <c r="E54" s="35"/>
      <c r="F54" s="53"/>
      <c r="G54" s="38"/>
      <c r="H54" s="53"/>
      <c r="I54" s="38"/>
      <c r="J54" s="53"/>
      <c r="K54" s="38"/>
      <c r="L54" s="53"/>
    </row>
    <row r="55" spans="1:12" ht="21.75" customHeight="1">
      <c r="B55" s="62" t="s">
        <v>82</v>
      </c>
      <c r="E55" s="35"/>
      <c r="F55" s="7">
        <v>7402521</v>
      </c>
      <c r="G55" s="1"/>
      <c r="H55" s="7">
        <v>-66656163</v>
      </c>
      <c r="I55" s="1"/>
      <c r="J55" s="7">
        <v>0</v>
      </c>
      <c r="K55" s="1"/>
      <c r="L55" s="7">
        <v>0</v>
      </c>
    </row>
    <row r="56" spans="1:12" ht="6" customHeight="1">
      <c r="E56" s="35"/>
      <c r="F56" s="53"/>
      <c r="G56" s="38"/>
      <c r="H56" s="53"/>
      <c r="I56" s="38"/>
      <c r="J56" s="53"/>
      <c r="K56" s="38"/>
      <c r="L56" s="53"/>
    </row>
    <row r="57" spans="1:12" ht="21.75" customHeight="1">
      <c r="A57" s="34" t="s">
        <v>83</v>
      </c>
      <c r="E57" s="35"/>
      <c r="F57" s="53"/>
      <c r="G57" s="38"/>
      <c r="H57" s="53"/>
      <c r="I57" s="38"/>
      <c r="J57" s="53"/>
      <c r="K57" s="38"/>
      <c r="L57" s="53"/>
    </row>
    <row r="58" spans="1:12" ht="21.75" customHeight="1">
      <c r="B58" s="34" t="s">
        <v>81</v>
      </c>
      <c r="C58" s="33"/>
      <c r="E58" s="35"/>
      <c r="F58" s="24">
        <f>SUM(F53:F55)</f>
        <v>7402521</v>
      </c>
      <c r="G58" s="23"/>
      <c r="H58" s="24">
        <f>SUM(H53:H55)</f>
        <v>-66656163</v>
      </c>
      <c r="I58" s="25"/>
      <c r="J58" s="24">
        <f>SUM(J53:J55)</f>
        <v>0</v>
      </c>
      <c r="K58" s="23"/>
      <c r="L58" s="24">
        <f>SUM(L53:L55)</f>
        <v>0</v>
      </c>
    </row>
    <row r="59" spans="1:12" ht="6" customHeight="1">
      <c r="B59" s="33"/>
      <c r="C59" s="33"/>
      <c r="E59" s="35"/>
      <c r="F59" s="53"/>
      <c r="G59" s="38"/>
      <c r="H59" s="53"/>
      <c r="I59" s="38"/>
      <c r="J59" s="53"/>
      <c r="K59" s="38"/>
      <c r="L59" s="53"/>
    </row>
    <row r="60" spans="1:12" ht="21.75" customHeight="1">
      <c r="A60" s="33" t="s">
        <v>79</v>
      </c>
      <c r="B60" s="33"/>
      <c r="C60" s="33"/>
      <c r="E60" s="35"/>
      <c r="F60" s="53"/>
      <c r="G60" s="38"/>
      <c r="H60" s="53"/>
      <c r="I60" s="38"/>
      <c r="J60" s="53"/>
      <c r="K60" s="38"/>
      <c r="L60" s="53"/>
    </row>
    <row r="61" spans="1:12" ht="21.75" customHeight="1">
      <c r="B61" s="33" t="s">
        <v>84</v>
      </c>
      <c r="C61" s="33"/>
      <c r="E61" s="35"/>
      <c r="F61" s="24">
        <f>F58</f>
        <v>7402521</v>
      </c>
      <c r="G61" s="23"/>
      <c r="H61" s="24">
        <f>H58</f>
        <v>-66656163</v>
      </c>
      <c r="I61" s="25"/>
      <c r="J61" s="24">
        <f>J58</f>
        <v>0</v>
      </c>
      <c r="K61" s="23"/>
      <c r="L61" s="24">
        <f>L58</f>
        <v>0</v>
      </c>
    </row>
    <row r="62" spans="1:12" ht="6" customHeight="1">
      <c r="A62" s="33"/>
      <c r="B62" s="33"/>
      <c r="C62" s="33"/>
      <c r="E62" s="35"/>
      <c r="F62" s="53"/>
      <c r="G62" s="38"/>
      <c r="H62" s="53"/>
      <c r="I62" s="38"/>
      <c r="J62" s="53"/>
      <c r="K62" s="38"/>
      <c r="L62" s="53"/>
    </row>
    <row r="63" spans="1:12" ht="21.75" customHeight="1" thickBot="1">
      <c r="A63" s="33" t="s">
        <v>85</v>
      </c>
      <c r="B63" s="33"/>
      <c r="C63" s="33"/>
      <c r="E63" s="35"/>
      <c r="F63" s="63">
        <f>SUM(F34,F61)</f>
        <v>76140101</v>
      </c>
      <c r="G63" s="38"/>
      <c r="H63" s="63">
        <f>SUM(H34,H61)</f>
        <v>59533640</v>
      </c>
      <c r="I63" s="38"/>
      <c r="J63" s="63">
        <f>SUM(J34,J61)</f>
        <v>92950739</v>
      </c>
      <c r="K63" s="38"/>
      <c r="L63" s="63">
        <f>SUM(L34,L61)</f>
        <v>150993794</v>
      </c>
    </row>
    <row r="64" spans="1:12" ht="21.75" customHeight="1" thickTop="1">
      <c r="A64" s="33"/>
      <c r="B64" s="33"/>
      <c r="C64" s="33"/>
      <c r="E64" s="35"/>
      <c r="F64" s="53"/>
      <c r="G64" s="38"/>
      <c r="H64" s="53"/>
      <c r="I64" s="38"/>
      <c r="J64" s="53"/>
      <c r="K64" s="38"/>
      <c r="L64" s="53"/>
    </row>
    <row r="65" spans="1:12" ht="21.75" customHeight="1">
      <c r="A65" s="33" t="s">
        <v>86</v>
      </c>
      <c r="B65" s="33"/>
      <c r="C65" s="33"/>
      <c r="E65" s="35"/>
      <c r="F65" s="53"/>
      <c r="G65" s="38"/>
      <c r="H65" s="53"/>
      <c r="I65" s="38"/>
      <c r="J65" s="53"/>
      <c r="K65" s="38"/>
      <c r="L65" s="53"/>
    </row>
    <row r="66" spans="1:12" ht="21.75" customHeight="1">
      <c r="B66" s="62" t="s">
        <v>87</v>
      </c>
      <c r="C66" s="33"/>
      <c r="E66" s="35"/>
      <c r="F66" s="2">
        <v>69887328</v>
      </c>
      <c r="G66" s="1"/>
      <c r="H66" s="2">
        <v>129809989</v>
      </c>
      <c r="I66" s="1"/>
      <c r="J66" s="2">
        <v>92950739</v>
      </c>
      <c r="K66" s="1"/>
      <c r="L66" s="2">
        <v>150993794</v>
      </c>
    </row>
    <row r="67" spans="1:12" ht="21.75" customHeight="1">
      <c r="B67" s="62" t="s">
        <v>88</v>
      </c>
      <c r="C67" s="33"/>
      <c r="E67" s="35"/>
      <c r="F67" s="24">
        <v>-1149748</v>
      </c>
      <c r="G67" s="23"/>
      <c r="H67" s="24">
        <v>-3620186</v>
      </c>
      <c r="I67" s="23"/>
      <c r="J67" s="24">
        <v>0</v>
      </c>
      <c r="K67" s="23"/>
      <c r="L67" s="24">
        <v>0</v>
      </c>
    </row>
    <row r="68" spans="1:12" ht="6" customHeight="1">
      <c r="E68" s="35"/>
      <c r="F68" s="53"/>
      <c r="G68" s="38"/>
      <c r="H68" s="53"/>
      <c r="I68" s="38"/>
      <c r="J68" s="53"/>
      <c r="K68" s="38"/>
      <c r="L68" s="53"/>
    </row>
    <row r="69" spans="1:12" ht="21.75" customHeight="1" thickBot="1">
      <c r="A69" s="33" t="s">
        <v>78</v>
      </c>
      <c r="E69" s="35"/>
      <c r="F69" s="63">
        <f>SUM(F66:F67)</f>
        <v>68737580</v>
      </c>
      <c r="G69" s="38"/>
      <c r="H69" s="63">
        <f>SUM(H66:H67)</f>
        <v>126189803</v>
      </c>
      <c r="I69" s="38"/>
      <c r="J69" s="63">
        <f>SUM(J66:J67)</f>
        <v>92950739</v>
      </c>
      <c r="K69" s="38"/>
      <c r="L69" s="63">
        <f>SUM(L66:L67)</f>
        <v>150993794</v>
      </c>
    </row>
    <row r="70" spans="1:12" ht="21.75" customHeight="1" thickTop="1">
      <c r="E70" s="35"/>
      <c r="F70" s="53"/>
      <c r="G70" s="38"/>
      <c r="H70" s="53"/>
      <c r="I70" s="38"/>
      <c r="J70" s="53"/>
      <c r="K70" s="38"/>
      <c r="L70" s="53"/>
    </row>
    <row r="71" spans="1:12" ht="21.75" customHeight="1">
      <c r="A71" s="33" t="s">
        <v>184</v>
      </c>
      <c r="B71" s="33"/>
      <c r="C71" s="33"/>
      <c r="E71" s="35"/>
      <c r="F71" s="53"/>
      <c r="G71" s="38"/>
      <c r="H71" s="53"/>
      <c r="I71" s="38"/>
      <c r="J71" s="53"/>
      <c r="K71" s="38"/>
      <c r="L71" s="53"/>
    </row>
    <row r="72" spans="1:12" ht="21.75" customHeight="1">
      <c r="B72" s="62" t="s">
        <v>87</v>
      </c>
      <c r="C72" s="33"/>
      <c r="E72" s="35"/>
      <c r="F72" s="53">
        <v>75885069</v>
      </c>
      <c r="G72" s="1"/>
      <c r="H72" s="53">
        <v>72219633</v>
      </c>
      <c r="I72" s="1"/>
      <c r="J72" s="53">
        <v>92950739</v>
      </c>
      <c r="K72" s="1"/>
      <c r="L72" s="53">
        <v>150993794</v>
      </c>
    </row>
    <row r="73" spans="1:12" ht="21.75" customHeight="1">
      <c r="B73" s="62" t="s">
        <v>88</v>
      </c>
      <c r="C73" s="33"/>
      <c r="E73" s="64"/>
      <c r="F73" s="24">
        <v>255032</v>
      </c>
      <c r="G73" s="23"/>
      <c r="H73" s="24">
        <v>-12685993</v>
      </c>
      <c r="I73" s="23"/>
      <c r="J73" s="24">
        <v>0</v>
      </c>
      <c r="K73" s="23"/>
      <c r="L73" s="24">
        <v>0</v>
      </c>
    </row>
    <row r="74" spans="1:12" ht="6" customHeight="1">
      <c r="A74" s="33"/>
      <c r="B74" s="33"/>
      <c r="C74" s="33"/>
      <c r="D74" s="45"/>
      <c r="E74" s="64"/>
      <c r="F74" s="53"/>
      <c r="G74" s="38"/>
      <c r="H74" s="53"/>
      <c r="I74" s="38"/>
      <c r="J74" s="53"/>
      <c r="K74" s="38"/>
      <c r="L74" s="53"/>
    </row>
    <row r="75" spans="1:12" ht="21.75" customHeight="1" thickBot="1">
      <c r="A75" s="33" t="s">
        <v>85</v>
      </c>
      <c r="B75" s="33"/>
      <c r="C75" s="33"/>
      <c r="E75" s="35"/>
      <c r="F75" s="63">
        <f>SUM(F72:F73)</f>
        <v>76140101</v>
      </c>
      <c r="G75" s="38"/>
      <c r="H75" s="63">
        <f>SUM(H72:H73)</f>
        <v>59533640</v>
      </c>
      <c r="I75" s="38"/>
      <c r="J75" s="63">
        <f>SUM(J72:J73)</f>
        <v>92950739</v>
      </c>
      <c r="K75" s="38"/>
      <c r="L75" s="63">
        <f>SUM(L72:L73)</f>
        <v>150993794</v>
      </c>
    </row>
    <row r="76" spans="1:12" ht="21.75" customHeight="1" thickTop="1">
      <c r="B76" s="33"/>
      <c r="C76" s="33"/>
      <c r="E76" s="35"/>
      <c r="F76" s="59"/>
      <c r="G76" s="38"/>
      <c r="H76" s="59"/>
      <c r="I76" s="38"/>
      <c r="J76" s="59"/>
      <c r="K76" s="38"/>
      <c r="L76" s="59"/>
    </row>
    <row r="77" spans="1:12" ht="21.75" customHeight="1">
      <c r="A77" s="33" t="s">
        <v>89</v>
      </c>
      <c r="B77" s="33"/>
      <c r="C77" s="33"/>
      <c r="E77" s="35"/>
      <c r="F77" s="59"/>
      <c r="G77" s="38"/>
      <c r="H77" s="59"/>
      <c r="I77" s="38"/>
      <c r="J77" s="59"/>
      <c r="K77" s="38"/>
      <c r="L77" s="59"/>
    </row>
    <row r="78" spans="1:12" ht="6" customHeight="1">
      <c r="A78" s="33"/>
      <c r="B78" s="33"/>
      <c r="C78" s="33"/>
      <c r="E78" s="35"/>
      <c r="F78" s="59"/>
      <c r="G78" s="38"/>
      <c r="H78" s="59"/>
      <c r="I78" s="38"/>
      <c r="J78" s="59"/>
      <c r="K78" s="38"/>
      <c r="L78" s="59"/>
    </row>
    <row r="79" spans="1:12" ht="21.75" customHeight="1">
      <c r="A79" s="34" t="s">
        <v>90</v>
      </c>
      <c r="B79" s="33"/>
      <c r="C79" s="33"/>
      <c r="D79" s="51">
        <v>16</v>
      </c>
      <c r="E79" s="35"/>
      <c r="F79" s="8">
        <v>0.08</v>
      </c>
      <c r="G79" s="8"/>
      <c r="H79" s="8">
        <v>0.14000000000000001</v>
      </c>
      <c r="I79" s="8"/>
      <c r="J79" s="8">
        <v>0.1</v>
      </c>
      <c r="K79" s="8"/>
      <c r="L79" s="8">
        <v>0.17</v>
      </c>
    </row>
    <row r="80" spans="1:12" ht="21.75" customHeight="1">
      <c r="B80" s="33"/>
      <c r="C80" s="33"/>
      <c r="E80" s="35"/>
      <c r="F80" s="8"/>
      <c r="G80" s="8"/>
      <c r="H80" s="8"/>
      <c r="I80" s="8"/>
      <c r="J80" s="8"/>
      <c r="K80" s="8"/>
      <c r="L80" s="8"/>
    </row>
    <row r="81" spans="1:12" ht="21.75" customHeight="1">
      <c r="B81" s="33"/>
      <c r="C81" s="33"/>
      <c r="E81" s="35"/>
      <c r="F81" s="8"/>
      <c r="G81" s="8"/>
      <c r="H81" s="8"/>
      <c r="I81" s="8"/>
      <c r="J81" s="8"/>
      <c r="K81" s="8"/>
      <c r="L81" s="8"/>
    </row>
    <row r="82" spans="1:12" ht="21.75" customHeight="1">
      <c r="B82" s="33"/>
      <c r="C82" s="33"/>
      <c r="E82" s="35"/>
      <c r="F82" s="8"/>
      <c r="G82" s="8"/>
      <c r="H82" s="8"/>
      <c r="I82" s="8"/>
      <c r="J82" s="8"/>
      <c r="K82" s="8"/>
      <c r="L82" s="8"/>
    </row>
    <row r="83" spans="1:12" ht="20.25" customHeight="1">
      <c r="B83" s="33"/>
      <c r="C83" s="33"/>
      <c r="E83" s="35"/>
      <c r="F83" s="8"/>
      <c r="G83" s="8"/>
      <c r="H83" s="8"/>
      <c r="I83" s="8"/>
      <c r="J83" s="8"/>
      <c r="K83" s="8"/>
      <c r="L83" s="8"/>
    </row>
    <row r="84" spans="1:12" ht="9" customHeight="1">
      <c r="B84" s="33"/>
      <c r="C84" s="33"/>
      <c r="E84" s="35"/>
      <c r="F84" s="8"/>
      <c r="G84" s="8"/>
      <c r="H84" s="8"/>
      <c r="I84" s="8"/>
      <c r="J84" s="8"/>
      <c r="K84" s="8"/>
      <c r="L84" s="8"/>
    </row>
    <row r="85" spans="1:12" ht="22.15" customHeight="1">
      <c r="A85" s="40" t="s">
        <v>29</v>
      </c>
      <c r="B85" s="40"/>
      <c r="C85" s="40"/>
      <c r="D85" s="41"/>
      <c r="E85" s="40"/>
      <c r="F85" s="42"/>
      <c r="G85" s="43"/>
      <c r="H85" s="42"/>
      <c r="I85" s="43"/>
      <c r="J85" s="42"/>
      <c r="K85" s="43"/>
      <c r="L85" s="42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42E5C-E14B-4F19-B9CD-519CA94D574A}">
  <sheetPr codeName="Sheet3">
    <tabColor theme="4" tint="-0.499984740745262"/>
  </sheetPr>
  <dimension ref="A1:V93"/>
  <sheetViews>
    <sheetView topLeftCell="A61" zoomScale="81" zoomScaleNormal="81" zoomScaleSheetLayoutView="90" zoomScalePageLayoutView="115" workbookViewId="0">
      <selection activeCell="Q90" sqref="Q90"/>
    </sheetView>
  </sheetViews>
  <sheetFormatPr defaultColWidth="7.28515625" defaultRowHeight="21.75" customHeight="1"/>
  <cols>
    <col min="1" max="2" width="1.7109375" style="34" customWidth="1"/>
    <col min="3" max="3" width="33" style="34" customWidth="1"/>
    <col min="4" max="4" width="7.7109375" style="35" customWidth="1"/>
    <col min="5" max="5" width="0.85546875" style="34" customWidth="1"/>
    <col min="6" max="6" width="11.7109375" style="36" customWidth="1"/>
    <col min="7" max="7" width="0.85546875" style="37" customWidth="1"/>
    <col min="8" max="8" width="11.7109375" style="36" customWidth="1"/>
    <col min="9" max="9" width="0.85546875" style="37" customWidth="1"/>
    <col min="10" max="10" width="11.7109375" style="36" customWidth="1"/>
    <col min="11" max="11" width="0.85546875" style="37" customWidth="1"/>
    <col min="12" max="12" width="11.7109375" style="36" customWidth="1"/>
    <col min="13" max="18" width="7.28515625" style="34" customWidth="1"/>
    <col min="19" max="19" width="7.28515625" style="34"/>
    <col min="20" max="21" width="11.7109375" style="34" bestFit="1" customWidth="1"/>
    <col min="22" max="16384" width="7.28515625" style="34"/>
  </cols>
  <sheetData>
    <row r="1" spans="1:22" ht="21.75" customHeight="1">
      <c r="A1" s="33" t="s">
        <v>0</v>
      </c>
      <c r="K1" s="38"/>
    </row>
    <row r="2" spans="1:22" ht="21.75" customHeight="1">
      <c r="A2" s="33" t="s">
        <v>66</v>
      </c>
    </row>
    <row r="3" spans="1:22" ht="21.75" customHeight="1">
      <c r="A3" s="39" t="s">
        <v>209</v>
      </c>
      <c r="B3" s="40"/>
      <c r="C3" s="40"/>
      <c r="D3" s="41"/>
      <c r="E3" s="40"/>
      <c r="F3" s="42"/>
      <c r="G3" s="43"/>
      <c r="H3" s="42"/>
      <c r="I3" s="43"/>
      <c r="J3" s="42"/>
      <c r="K3" s="43"/>
      <c r="L3" s="42"/>
    </row>
    <row r="5" spans="1:22" ht="21.75" customHeight="1">
      <c r="F5" s="98" t="s">
        <v>2</v>
      </c>
      <c r="G5" s="98"/>
      <c r="H5" s="98"/>
      <c r="I5" s="44"/>
      <c r="J5" s="98" t="s">
        <v>3</v>
      </c>
      <c r="K5" s="98"/>
      <c r="L5" s="98"/>
    </row>
    <row r="6" spans="1:22" ht="21.75" customHeight="1">
      <c r="A6" s="33"/>
      <c r="B6" s="33"/>
      <c r="C6" s="33"/>
      <c r="D6" s="45"/>
      <c r="E6" s="33"/>
      <c r="F6" s="46" t="s">
        <v>187</v>
      </c>
      <c r="H6" s="46" t="s">
        <v>7</v>
      </c>
      <c r="J6" s="46" t="s">
        <v>187</v>
      </c>
      <c r="L6" s="46" t="s">
        <v>7</v>
      </c>
    </row>
    <row r="7" spans="1:22" ht="21.75" customHeight="1">
      <c r="A7" s="33"/>
      <c r="B7" s="33"/>
      <c r="C7" s="33"/>
      <c r="D7" s="47" t="s">
        <v>8</v>
      </c>
      <c r="E7" s="33"/>
      <c r="F7" s="48" t="s">
        <v>9</v>
      </c>
      <c r="G7" s="44"/>
      <c r="H7" s="48" t="s">
        <v>9</v>
      </c>
      <c r="I7" s="44"/>
      <c r="J7" s="48" t="s">
        <v>9</v>
      </c>
      <c r="K7" s="44"/>
      <c r="L7" s="48" t="s">
        <v>9</v>
      </c>
    </row>
    <row r="8" spans="1:22" ht="6" customHeight="1">
      <c r="A8" s="33"/>
      <c r="B8" s="33"/>
      <c r="C8" s="33"/>
      <c r="D8" s="49"/>
      <c r="E8" s="49"/>
      <c r="F8" s="50"/>
      <c r="G8" s="46"/>
      <c r="H8" s="50"/>
      <c r="I8" s="46"/>
      <c r="J8" s="50"/>
      <c r="K8" s="46"/>
      <c r="L8" s="50"/>
    </row>
    <row r="9" spans="1:22" ht="21.75" customHeight="1">
      <c r="A9" s="33" t="s">
        <v>67</v>
      </c>
      <c r="B9" s="33"/>
      <c r="C9" s="33"/>
      <c r="D9" s="51"/>
      <c r="E9" s="52"/>
      <c r="F9" s="53"/>
      <c r="G9" s="54"/>
      <c r="H9" s="53"/>
      <c r="I9" s="54"/>
      <c r="J9" s="53"/>
      <c r="K9" s="54"/>
      <c r="L9" s="53"/>
      <c r="U9" s="35"/>
    </row>
    <row r="10" spans="1:22" ht="6" customHeight="1">
      <c r="A10" s="33"/>
      <c r="B10" s="33"/>
      <c r="C10" s="33"/>
      <c r="D10" s="49"/>
      <c r="E10" s="49"/>
      <c r="F10" s="50"/>
      <c r="G10" s="46"/>
      <c r="H10" s="50"/>
      <c r="I10" s="46"/>
      <c r="J10" s="50"/>
      <c r="K10" s="46"/>
      <c r="L10" s="50"/>
    </row>
    <row r="11" spans="1:22" ht="21.75" customHeight="1">
      <c r="A11" s="34" t="s">
        <v>68</v>
      </c>
      <c r="D11" s="51">
        <v>6</v>
      </c>
      <c r="E11" s="52"/>
      <c r="F11" s="2">
        <v>2588188611</v>
      </c>
      <c r="G11" s="1"/>
      <c r="H11" s="2">
        <v>2873527279</v>
      </c>
      <c r="I11" s="1"/>
      <c r="J11" s="2">
        <v>2287130919</v>
      </c>
      <c r="K11" s="1"/>
      <c r="L11" s="2">
        <v>2647476979</v>
      </c>
      <c r="T11" s="36"/>
      <c r="U11" s="36"/>
      <c r="V11" s="36"/>
    </row>
    <row r="12" spans="1:22" ht="21.75" customHeight="1">
      <c r="A12" s="34" t="s">
        <v>69</v>
      </c>
      <c r="D12" s="51"/>
      <c r="E12" s="52"/>
      <c r="F12" s="24">
        <v>29535178</v>
      </c>
      <c r="G12" s="23"/>
      <c r="H12" s="24">
        <v>23330179</v>
      </c>
      <c r="I12" s="25"/>
      <c r="J12" s="24">
        <v>63635695</v>
      </c>
      <c r="K12" s="23"/>
      <c r="L12" s="24">
        <v>81971871</v>
      </c>
      <c r="T12" s="36"/>
      <c r="U12" s="36"/>
      <c r="V12" s="36"/>
    </row>
    <row r="13" spans="1:22" ht="6" customHeight="1">
      <c r="A13" s="33"/>
      <c r="B13" s="33"/>
      <c r="C13" s="33"/>
      <c r="D13" s="49"/>
      <c r="E13" s="49"/>
      <c r="F13" s="4"/>
      <c r="G13" s="3"/>
      <c r="H13" s="4"/>
      <c r="I13" s="3"/>
      <c r="J13" s="4"/>
      <c r="K13" s="3"/>
      <c r="L13" s="4"/>
      <c r="T13" s="36"/>
      <c r="U13" s="36"/>
      <c r="V13" s="36"/>
    </row>
    <row r="14" spans="1:22" ht="21.75" customHeight="1">
      <c r="A14" s="33" t="s">
        <v>70</v>
      </c>
      <c r="B14" s="33"/>
      <c r="C14" s="33"/>
      <c r="D14" s="51"/>
      <c r="E14" s="52"/>
      <c r="F14" s="24">
        <f>SUM(F11:F12)</f>
        <v>2617723789</v>
      </c>
      <c r="G14" s="23"/>
      <c r="H14" s="24">
        <f>SUM(H11:H12)</f>
        <v>2896857458</v>
      </c>
      <c r="I14" s="25"/>
      <c r="J14" s="24">
        <f>SUM(J11:J12)</f>
        <v>2350766614</v>
      </c>
      <c r="K14" s="23"/>
      <c r="L14" s="24">
        <f>SUM(L11:L12)</f>
        <v>2729448850</v>
      </c>
      <c r="T14" s="36"/>
      <c r="U14" s="36"/>
      <c r="V14" s="36"/>
    </row>
    <row r="15" spans="1:22" ht="21.75" customHeight="1">
      <c r="A15" s="33"/>
      <c r="B15" s="33"/>
      <c r="C15" s="33"/>
      <c r="D15" s="51"/>
      <c r="E15" s="52"/>
      <c r="F15" s="2"/>
      <c r="G15" s="1"/>
      <c r="H15" s="2"/>
      <c r="I15" s="1"/>
      <c r="J15" s="2"/>
      <c r="K15" s="1"/>
      <c r="L15" s="2"/>
      <c r="T15" s="36"/>
      <c r="U15" s="36"/>
      <c r="V15" s="36"/>
    </row>
    <row r="16" spans="1:22" ht="21.75" customHeight="1">
      <c r="A16" s="33" t="s">
        <v>71</v>
      </c>
      <c r="B16" s="33"/>
      <c r="C16" s="33"/>
      <c r="D16" s="51"/>
      <c r="E16" s="52"/>
      <c r="F16" s="2"/>
      <c r="G16" s="1"/>
      <c r="H16" s="2"/>
      <c r="I16" s="1"/>
      <c r="J16" s="2"/>
      <c r="K16" s="1"/>
      <c r="L16" s="2"/>
      <c r="T16" s="36"/>
      <c r="U16" s="36"/>
      <c r="V16" s="36"/>
    </row>
    <row r="17" spans="1:22" ht="6" customHeight="1">
      <c r="A17" s="33"/>
      <c r="B17" s="33"/>
      <c r="C17" s="33"/>
      <c r="D17" s="49"/>
      <c r="E17" s="49"/>
      <c r="F17" s="4"/>
      <c r="G17" s="3"/>
      <c r="H17" s="4"/>
      <c r="I17" s="3"/>
      <c r="J17" s="4"/>
      <c r="K17" s="3"/>
      <c r="L17" s="4"/>
      <c r="T17" s="36"/>
      <c r="U17" s="36"/>
      <c r="V17" s="36"/>
    </row>
    <row r="18" spans="1:22" ht="21.75" customHeight="1">
      <c r="A18" s="34" t="s">
        <v>72</v>
      </c>
      <c r="D18" s="51"/>
      <c r="E18" s="52"/>
      <c r="F18" s="2">
        <v>1902910461</v>
      </c>
      <c r="G18" s="1"/>
      <c r="H18" s="2">
        <v>2015557133</v>
      </c>
      <c r="I18" s="1"/>
      <c r="J18" s="2">
        <v>1686727160</v>
      </c>
      <c r="K18" s="1"/>
      <c r="L18" s="2">
        <v>1888132341</v>
      </c>
      <c r="T18" s="36"/>
      <c r="U18" s="36"/>
      <c r="V18" s="36"/>
    </row>
    <row r="19" spans="1:22" ht="21.75" customHeight="1">
      <c r="A19" s="34" t="s">
        <v>171</v>
      </c>
      <c r="D19" s="51"/>
      <c r="E19" s="52"/>
      <c r="F19" s="2">
        <v>396525350</v>
      </c>
      <c r="G19" s="1"/>
      <c r="H19" s="2">
        <v>363573796</v>
      </c>
      <c r="I19" s="1"/>
      <c r="J19" s="2">
        <v>339976383</v>
      </c>
      <c r="K19" s="1"/>
      <c r="L19" s="2">
        <v>342894124</v>
      </c>
      <c r="T19" s="36"/>
      <c r="U19" s="36"/>
      <c r="V19" s="36"/>
    </row>
    <row r="20" spans="1:22" ht="21.75" customHeight="1">
      <c r="A20" s="34" t="s">
        <v>73</v>
      </c>
      <c r="D20" s="51"/>
      <c r="E20" s="52"/>
      <c r="F20" s="24">
        <v>120230970</v>
      </c>
      <c r="G20" s="23"/>
      <c r="H20" s="24">
        <v>131921031</v>
      </c>
      <c r="I20" s="23"/>
      <c r="J20" s="24">
        <v>121646021</v>
      </c>
      <c r="K20" s="25"/>
      <c r="L20" s="24">
        <v>128530359</v>
      </c>
      <c r="T20" s="36"/>
      <c r="U20" s="36"/>
      <c r="V20" s="36"/>
    </row>
    <row r="21" spans="1:22" ht="6" customHeight="1">
      <c r="A21" s="33"/>
      <c r="B21" s="33"/>
      <c r="C21" s="33"/>
      <c r="D21" s="49"/>
      <c r="E21" s="49"/>
      <c r="F21" s="4"/>
      <c r="G21" s="3"/>
      <c r="H21" s="4"/>
      <c r="I21" s="3"/>
      <c r="J21" s="4"/>
      <c r="K21" s="3"/>
      <c r="L21" s="4"/>
      <c r="T21" s="36"/>
      <c r="U21" s="36"/>
      <c r="V21" s="36"/>
    </row>
    <row r="22" spans="1:22" ht="21.75" customHeight="1">
      <c r="A22" s="33" t="s">
        <v>74</v>
      </c>
      <c r="B22" s="33"/>
      <c r="C22" s="33"/>
      <c r="D22" s="51"/>
      <c r="E22" s="52"/>
      <c r="F22" s="24">
        <f>SUM(F18:F20)</f>
        <v>2419666781</v>
      </c>
      <c r="G22" s="23"/>
      <c r="H22" s="24">
        <f>SUM(H18:H20)</f>
        <v>2511051960</v>
      </c>
      <c r="I22" s="25"/>
      <c r="J22" s="24">
        <f>SUM(J18:J20)</f>
        <v>2148349564</v>
      </c>
      <c r="K22" s="23"/>
      <c r="L22" s="24">
        <f>SUM(L18:L20)</f>
        <v>2359556824</v>
      </c>
      <c r="T22" s="36"/>
      <c r="U22" s="36"/>
      <c r="V22" s="36"/>
    </row>
    <row r="23" spans="1:22" ht="21.75" customHeight="1">
      <c r="A23" s="33"/>
      <c r="B23" s="33"/>
      <c r="C23" s="33"/>
      <c r="D23" s="51"/>
      <c r="E23" s="52"/>
      <c r="F23" s="5"/>
      <c r="G23" s="1"/>
      <c r="H23" s="5"/>
      <c r="I23" s="1"/>
      <c r="J23" s="5"/>
      <c r="K23" s="1"/>
      <c r="L23" s="5"/>
      <c r="T23" s="36"/>
      <c r="U23" s="36"/>
      <c r="V23" s="36"/>
    </row>
    <row r="24" spans="1:22" ht="21.75" customHeight="1">
      <c r="A24" s="33" t="s">
        <v>172</v>
      </c>
      <c r="C24" s="33"/>
      <c r="D24" s="51"/>
      <c r="E24" s="52"/>
      <c r="F24" s="5"/>
      <c r="G24" s="30"/>
      <c r="H24" s="5"/>
      <c r="I24" s="30"/>
      <c r="J24" s="5"/>
      <c r="K24" s="30"/>
      <c r="L24" s="5"/>
      <c r="T24" s="36"/>
      <c r="U24" s="36"/>
      <c r="V24" s="36"/>
    </row>
    <row r="25" spans="1:22" ht="21.75" customHeight="1">
      <c r="A25" s="33"/>
      <c r="B25" s="33" t="s">
        <v>173</v>
      </c>
      <c r="C25" s="33"/>
      <c r="D25" s="51"/>
      <c r="E25" s="52"/>
      <c r="F25" s="5"/>
      <c r="G25" s="30"/>
      <c r="H25" s="5"/>
      <c r="I25" s="30"/>
      <c r="J25" s="5"/>
      <c r="K25" s="30"/>
      <c r="L25" s="5"/>
      <c r="T25" s="36"/>
      <c r="U25" s="36"/>
      <c r="V25" s="36"/>
    </row>
    <row r="26" spans="1:22" ht="21.75" customHeight="1">
      <c r="A26" s="33"/>
      <c r="B26" s="33" t="s">
        <v>174</v>
      </c>
      <c r="C26" s="33"/>
      <c r="D26" s="51"/>
      <c r="E26" s="52"/>
      <c r="F26" s="2">
        <f>F14-F22</f>
        <v>198057008</v>
      </c>
      <c r="G26" s="1"/>
      <c r="H26" s="2">
        <f>H14-H22</f>
        <v>385805498</v>
      </c>
      <c r="I26" s="1"/>
      <c r="J26" s="2">
        <f>J14-J22</f>
        <v>202417050</v>
      </c>
      <c r="K26" s="1"/>
      <c r="L26" s="2">
        <f>L14-L22</f>
        <v>369892026</v>
      </c>
      <c r="T26" s="36"/>
      <c r="U26" s="36"/>
      <c r="V26" s="36"/>
    </row>
    <row r="27" spans="1:22" ht="21.75" customHeight="1">
      <c r="A27" s="34" t="s">
        <v>75</v>
      </c>
      <c r="C27" s="55"/>
      <c r="D27" s="51"/>
      <c r="E27" s="52"/>
      <c r="F27" s="5">
        <v>-23484849</v>
      </c>
      <c r="G27" s="6"/>
      <c r="H27" s="5">
        <v>-16690910</v>
      </c>
      <c r="I27" s="6"/>
      <c r="J27" s="5">
        <v>-21107072</v>
      </c>
      <c r="K27" s="6"/>
      <c r="L27" s="5">
        <v>-14410984</v>
      </c>
      <c r="T27" s="36"/>
      <c r="U27" s="36"/>
      <c r="V27" s="36"/>
    </row>
    <row r="28" spans="1:22" ht="21.75" customHeight="1">
      <c r="A28" s="34" t="s">
        <v>76</v>
      </c>
      <c r="C28" s="55"/>
      <c r="D28" s="34"/>
      <c r="E28" s="52"/>
      <c r="F28" s="34"/>
      <c r="G28" s="34"/>
      <c r="H28" s="34"/>
      <c r="I28" s="34"/>
      <c r="J28" s="34"/>
      <c r="K28" s="34"/>
      <c r="L28" s="34"/>
      <c r="T28" s="36"/>
      <c r="U28" s="36"/>
      <c r="V28" s="36"/>
    </row>
    <row r="29" spans="1:22" ht="21.75" customHeight="1">
      <c r="B29" s="34" t="s">
        <v>175</v>
      </c>
      <c r="C29" s="33"/>
      <c r="D29" s="51">
        <v>10.199999999999999</v>
      </c>
      <c r="E29" s="52"/>
      <c r="F29" s="7">
        <v>-9965361</v>
      </c>
      <c r="G29" s="1"/>
      <c r="H29" s="7">
        <v>-9961211</v>
      </c>
      <c r="I29" s="1"/>
      <c r="J29" s="7">
        <v>0</v>
      </c>
      <c r="K29" s="1"/>
      <c r="L29" s="7">
        <v>0</v>
      </c>
      <c r="T29" s="36"/>
      <c r="U29" s="36"/>
      <c r="V29" s="36"/>
    </row>
    <row r="30" spans="1:22" ht="6" customHeight="1">
      <c r="A30" s="33"/>
      <c r="B30" s="33"/>
      <c r="C30" s="56"/>
      <c r="D30" s="51"/>
      <c r="E30" s="52"/>
      <c r="F30" s="2"/>
      <c r="G30" s="1"/>
      <c r="H30" s="2"/>
      <c r="I30" s="1"/>
      <c r="J30" s="2"/>
      <c r="K30" s="1"/>
      <c r="L30" s="2"/>
      <c r="T30" s="36"/>
      <c r="U30" s="36"/>
      <c r="V30" s="36"/>
    </row>
    <row r="31" spans="1:22" ht="21.75" customHeight="1">
      <c r="A31" s="33" t="s">
        <v>77</v>
      </c>
      <c r="B31" s="33"/>
      <c r="C31" s="56"/>
      <c r="D31" s="51"/>
      <c r="E31" s="52"/>
      <c r="F31" s="2">
        <f>SUM(F26:F29)</f>
        <v>164606798</v>
      </c>
      <c r="G31" s="1"/>
      <c r="H31" s="2">
        <f>SUM(H26:H29)</f>
        <v>359153377</v>
      </c>
      <c r="I31" s="1"/>
      <c r="J31" s="2">
        <f>SUM(J26:J29)</f>
        <v>181309978</v>
      </c>
      <c r="K31" s="1"/>
      <c r="L31" s="2">
        <f>SUM(L26:L29)</f>
        <v>355481042</v>
      </c>
      <c r="T31" s="36"/>
      <c r="U31" s="36"/>
      <c r="V31" s="36"/>
    </row>
    <row r="32" spans="1:22" ht="21.75" customHeight="1">
      <c r="A32" s="34" t="s">
        <v>162</v>
      </c>
      <c r="C32" s="55"/>
      <c r="D32" s="51">
        <v>15</v>
      </c>
      <c r="E32" s="52"/>
      <c r="F32" s="7">
        <v>-39224153</v>
      </c>
      <c r="G32" s="23"/>
      <c r="H32" s="7">
        <v>-61347151</v>
      </c>
      <c r="I32" s="23"/>
      <c r="J32" s="7">
        <v>-32250130</v>
      </c>
      <c r="K32" s="25"/>
      <c r="L32" s="24">
        <v>-61462577</v>
      </c>
      <c r="T32" s="36"/>
      <c r="U32" s="36"/>
      <c r="V32" s="36"/>
    </row>
    <row r="33" spans="1:22" ht="6" customHeight="1">
      <c r="A33" s="55"/>
      <c r="B33" s="55"/>
      <c r="C33" s="55"/>
      <c r="D33" s="51"/>
      <c r="E33" s="52"/>
      <c r="F33" s="4"/>
      <c r="G33" s="3"/>
      <c r="H33" s="4"/>
      <c r="I33" s="3"/>
      <c r="J33" s="4"/>
      <c r="K33" s="3"/>
      <c r="L33" s="4"/>
      <c r="T33" s="36"/>
      <c r="U33" s="36"/>
      <c r="V33" s="36"/>
    </row>
    <row r="34" spans="1:22" ht="21.75" customHeight="1">
      <c r="A34" s="56" t="s">
        <v>78</v>
      </c>
      <c r="B34" s="55"/>
      <c r="C34" s="55"/>
      <c r="F34" s="24">
        <f>SUM(F31:F32)</f>
        <v>125382645</v>
      </c>
      <c r="G34" s="23"/>
      <c r="H34" s="24">
        <f>SUM(H31:H32)</f>
        <v>297806226</v>
      </c>
      <c r="I34" s="25"/>
      <c r="J34" s="24">
        <f>SUM(J31:J32)</f>
        <v>149059848</v>
      </c>
      <c r="K34" s="23"/>
      <c r="L34" s="24">
        <f>SUM(L31:L32)</f>
        <v>294018465</v>
      </c>
      <c r="T34" s="36"/>
      <c r="U34" s="36"/>
      <c r="V34" s="36"/>
    </row>
    <row r="35" spans="1:22" ht="21.75" customHeight="1">
      <c r="F35" s="31"/>
      <c r="G35" s="30"/>
      <c r="H35" s="31"/>
      <c r="I35" s="30"/>
      <c r="J35" s="31"/>
      <c r="K35" s="30"/>
      <c r="L35" s="31"/>
      <c r="T35" s="36"/>
    </row>
    <row r="36" spans="1:22" ht="21.75" customHeight="1">
      <c r="F36" s="31"/>
      <c r="G36" s="30"/>
      <c r="H36" s="31"/>
      <c r="I36" s="30"/>
      <c r="J36" s="31"/>
      <c r="K36" s="30"/>
      <c r="L36" s="31"/>
      <c r="T36" s="36"/>
    </row>
    <row r="37" spans="1:22" ht="21.75" customHeight="1">
      <c r="F37" s="31"/>
      <c r="G37" s="30"/>
      <c r="H37" s="31"/>
      <c r="I37" s="30"/>
      <c r="J37" s="31"/>
      <c r="K37" s="30"/>
      <c r="L37" s="31"/>
      <c r="T37" s="36"/>
    </row>
    <row r="38" spans="1:22" ht="21.75" customHeight="1">
      <c r="F38" s="31"/>
      <c r="G38" s="30"/>
      <c r="H38" s="31"/>
      <c r="I38" s="30"/>
      <c r="J38" s="31"/>
      <c r="K38" s="30"/>
      <c r="L38" s="31"/>
      <c r="T38" s="36"/>
    </row>
    <row r="39" spans="1:22" ht="21.75" customHeight="1">
      <c r="F39" s="31"/>
      <c r="G39" s="30"/>
      <c r="H39" s="31"/>
      <c r="I39" s="30"/>
      <c r="J39" s="31"/>
      <c r="K39" s="30"/>
      <c r="L39" s="31"/>
      <c r="T39" s="36"/>
    </row>
    <row r="40" spans="1:22" ht="21.75" customHeight="1">
      <c r="F40" s="31"/>
      <c r="G40" s="30"/>
      <c r="H40" s="31"/>
      <c r="I40" s="30"/>
      <c r="J40" s="31"/>
      <c r="K40" s="30"/>
      <c r="L40" s="31"/>
      <c r="T40" s="36"/>
    </row>
    <row r="41" spans="1:22" ht="21.75" customHeight="1">
      <c r="F41" s="31"/>
      <c r="G41" s="30"/>
      <c r="H41" s="31"/>
      <c r="I41" s="30"/>
      <c r="J41" s="31"/>
      <c r="K41" s="30"/>
      <c r="L41" s="31"/>
      <c r="T41" s="36"/>
    </row>
    <row r="42" spans="1:22" ht="21.75" customHeight="1">
      <c r="F42" s="31"/>
      <c r="G42" s="30"/>
      <c r="H42" s="31"/>
      <c r="I42" s="30"/>
      <c r="J42" s="31"/>
      <c r="K42" s="30"/>
      <c r="L42" s="31"/>
      <c r="T42" s="36"/>
    </row>
    <row r="43" spans="1:22" ht="12" customHeight="1">
      <c r="F43" s="31"/>
      <c r="G43" s="30"/>
      <c r="H43" s="31"/>
      <c r="I43" s="30"/>
      <c r="J43" s="31"/>
      <c r="K43" s="30"/>
      <c r="L43" s="31"/>
      <c r="T43" s="36"/>
    </row>
    <row r="44" spans="1:22" ht="22.15" customHeight="1">
      <c r="A44" s="40" t="s">
        <v>29</v>
      </c>
      <c r="B44" s="39"/>
      <c r="C44" s="39"/>
      <c r="D44" s="41"/>
      <c r="E44" s="41"/>
      <c r="F44" s="57"/>
      <c r="G44" s="58"/>
      <c r="H44" s="57"/>
      <c r="I44" s="58"/>
      <c r="J44" s="57"/>
      <c r="K44" s="58"/>
      <c r="L44" s="57"/>
      <c r="T44" s="36"/>
    </row>
    <row r="45" spans="1:22" ht="21.75" customHeight="1">
      <c r="A45" s="33" t="str">
        <f>A1</f>
        <v>บริษัท ศรีนานาพร มาร์เก็ตติ้ง จำกัด (มหาชน)</v>
      </c>
      <c r="B45" s="33"/>
      <c r="C45" s="33"/>
      <c r="E45" s="35"/>
      <c r="F45" s="59"/>
      <c r="G45" s="38"/>
      <c r="H45" s="59"/>
      <c r="I45" s="38"/>
      <c r="J45" s="59"/>
      <c r="K45" s="38"/>
      <c r="L45" s="59"/>
      <c r="T45" s="36"/>
    </row>
    <row r="46" spans="1:22" ht="21.75" customHeight="1">
      <c r="A46" s="33" t="str">
        <f>A2</f>
        <v>งบกำไรขาดทุนเบ็ดเสร็จ (ยังไม่ได้ตรวจสอบ)</v>
      </c>
      <c r="B46" s="33"/>
      <c r="C46" s="33"/>
      <c r="E46" s="35"/>
      <c r="F46" s="59"/>
      <c r="G46" s="38"/>
      <c r="H46" s="59"/>
      <c r="I46" s="38"/>
      <c r="J46" s="59"/>
      <c r="K46" s="38"/>
      <c r="L46" s="59"/>
      <c r="T46" s="36"/>
    </row>
    <row r="47" spans="1:22" ht="21.75" customHeight="1">
      <c r="A47" s="39" t="str">
        <f>A3</f>
        <v>สำหรับรอบระยะเวลาหกเดือนสิ้นสุดวันที่ 30 มิถุนายน พ.ศ. 2569</v>
      </c>
      <c r="B47" s="39"/>
      <c r="C47" s="39"/>
      <c r="D47" s="41"/>
      <c r="E47" s="41"/>
      <c r="F47" s="57"/>
      <c r="G47" s="58"/>
      <c r="H47" s="57"/>
      <c r="I47" s="58"/>
      <c r="J47" s="57"/>
      <c r="K47" s="58"/>
      <c r="L47" s="57"/>
      <c r="T47" s="36"/>
    </row>
    <row r="48" spans="1:22" ht="10.15" customHeight="1">
      <c r="A48" s="33"/>
      <c r="B48" s="33"/>
      <c r="C48" s="33"/>
      <c r="E48" s="35"/>
      <c r="F48" s="59"/>
      <c r="G48" s="38"/>
      <c r="H48" s="59"/>
      <c r="I48" s="38"/>
      <c r="J48" s="59"/>
      <c r="K48" s="38"/>
      <c r="L48" s="59"/>
      <c r="T48" s="36"/>
    </row>
    <row r="49" spans="1:22" ht="21.75" customHeight="1">
      <c r="F49" s="98" t="s">
        <v>2</v>
      </c>
      <c r="G49" s="98"/>
      <c r="H49" s="98"/>
      <c r="I49" s="60"/>
      <c r="J49" s="98" t="s">
        <v>3</v>
      </c>
      <c r="K49" s="98"/>
      <c r="L49" s="98"/>
      <c r="T49" s="36"/>
    </row>
    <row r="50" spans="1:22" ht="21.75" customHeight="1">
      <c r="A50" s="33"/>
      <c r="B50" s="33"/>
      <c r="C50" s="33"/>
      <c r="D50" s="45"/>
      <c r="E50" s="33"/>
      <c r="F50" s="46" t="s">
        <v>187</v>
      </c>
      <c r="H50" s="46" t="s">
        <v>7</v>
      </c>
      <c r="J50" s="46" t="s">
        <v>187</v>
      </c>
      <c r="L50" s="46" t="s">
        <v>7</v>
      </c>
      <c r="T50" s="36"/>
    </row>
    <row r="51" spans="1:22" ht="21.75" customHeight="1">
      <c r="A51" s="33"/>
      <c r="B51" s="33"/>
      <c r="C51" s="33"/>
      <c r="D51" s="47" t="s">
        <v>8</v>
      </c>
      <c r="E51" s="33"/>
      <c r="F51" s="48" t="s">
        <v>9</v>
      </c>
      <c r="G51" s="44"/>
      <c r="H51" s="48" t="s">
        <v>9</v>
      </c>
      <c r="I51" s="44"/>
      <c r="J51" s="48" t="s">
        <v>9</v>
      </c>
      <c r="K51" s="44"/>
      <c r="L51" s="48" t="s">
        <v>9</v>
      </c>
      <c r="T51" s="36"/>
    </row>
    <row r="52" spans="1:22" ht="6" customHeight="1">
      <c r="A52" s="33"/>
      <c r="B52" s="33"/>
      <c r="C52" s="33"/>
      <c r="D52" s="45"/>
      <c r="E52" s="33"/>
      <c r="F52" s="61"/>
      <c r="G52" s="44"/>
      <c r="H52" s="61"/>
      <c r="I52" s="44"/>
      <c r="J52" s="61"/>
      <c r="K52" s="44"/>
      <c r="L52" s="61"/>
      <c r="T52" s="36"/>
    </row>
    <row r="53" spans="1:22" ht="21.75" customHeight="1">
      <c r="A53" s="33" t="s">
        <v>79</v>
      </c>
      <c r="B53" s="33"/>
      <c r="C53" s="33"/>
      <c r="D53" s="45"/>
      <c r="E53" s="52"/>
      <c r="F53" s="53"/>
      <c r="G53" s="54"/>
      <c r="H53" s="53"/>
      <c r="I53" s="54"/>
      <c r="J53" s="53"/>
      <c r="K53" s="54"/>
      <c r="L53" s="53"/>
      <c r="T53" s="36"/>
    </row>
    <row r="54" spans="1:22" ht="6" customHeight="1">
      <c r="E54" s="35"/>
      <c r="F54" s="53"/>
      <c r="G54" s="38"/>
      <c r="H54" s="53"/>
      <c r="I54" s="38"/>
      <c r="J54" s="53"/>
      <c r="K54" s="38"/>
      <c r="L54" s="53"/>
      <c r="T54" s="36"/>
    </row>
    <row r="55" spans="1:22" ht="18" customHeight="1">
      <c r="A55" s="34" t="s">
        <v>176</v>
      </c>
      <c r="E55" s="35"/>
      <c r="F55" s="53"/>
      <c r="G55" s="38"/>
      <c r="H55" s="53"/>
      <c r="I55" s="38"/>
      <c r="J55" s="53"/>
      <c r="K55" s="38"/>
      <c r="L55" s="53"/>
      <c r="T55" s="36"/>
    </row>
    <row r="56" spans="1:22" ht="18" customHeight="1">
      <c r="A56" s="34" t="s">
        <v>177</v>
      </c>
      <c r="E56" s="35"/>
      <c r="F56" s="53"/>
      <c r="G56" s="38"/>
      <c r="H56" s="53"/>
      <c r="I56" s="38"/>
      <c r="J56" s="53"/>
      <c r="K56" s="38"/>
      <c r="L56" s="53"/>
      <c r="T56" s="36"/>
    </row>
    <row r="57" spans="1:22" ht="18" customHeight="1">
      <c r="B57" s="96" t="s">
        <v>178</v>
      </c>
      <c r="E57" s="35"/>
      <c r="F57" s="53">
        <v>0</v>
      </c>
      <c r="G57" s="38"/>
      <c r="H57" s="53">
        <v>-5258608</v>
      </c>
      <c r="I57" s="38"/>
      <c r="J57" s="53">
        <v>0</v>
      </c>
      <c r="K57" s="38"/>
      <c r="L57" s="53">
        <v>0</v>
      </c>
      <c r="T57" s="36"/>
      <c r="U57" s="36"/>
      <c r="V57" s="36"/>
    </row>
    <row r="58" spans="1:22" ht="18" customHeight="1">
      <c r="A58" s="55"/>
      <c r="B58" s="62" t="s">
        <v>179</v>
      </c>
      <c r="E58" s="35"/>
      <c r="F58" s="53"/>
      <c r="G58" s="38"/>
      <c r="H58" s="53"/>
      <c r="I58" s="38"/>
      <c r="J58" s="53"/>
      <c r="K58" s="38"/>
      <c r="L58" s="53"/>
      <c r="T58" s="36"/>
      <c r="U58" s="36"/>
    </row>
    <row r="59" spans="1:22" ht="18" customHeight="1">
      <c r="A59" s="55"/>
      <c r="C59" s="34" t="s">
        <v>180</v>
      </c>
      <c r="E59" s="35"/>
      <c r="F59" s="97">
        <v>0</v>
      </c>
      <c r="G59" s="38"/>
      <c r="H59" s="97">
        <v>1051722</v>
      </c>
      <c r="I59" s="38"/>
      <c r="J59" s="97">
        <v>0</v>
      </c>
      <c r="K59" s="38"/>
      <c r="L59" s="97">
        <v>0</v>
      </c>
      <c r="T59" s="36"/>
      <c r="U59" s="36"/>
      <c r="V59" s="36"/>
    </row>
    <row r="60" spans="1:22" ht="4.9000000000000004" customHeight="1">
      <c r="E60" s="35"/>
      <c r="F60" s="53"/>
      <c r="G60" s="38"/>
      <c r="H60" s="53"/>
      <c r="I60" s="38"/>
      <c r="J60" s="53"/>
      <c r="K60" s="38"/>
      <c r="L60" s="53"/>
      <c r="T60" s="36"/>
      <c r="U60" s="36"/>
    </row>
    <row r="61" spans="1:22" ht="18" customHeight="1">
      <c r="A61" s="34" t="s">
        <v>181</v>
      </c>
      <c r="E61" s="35"/>
      <c r="F61" s="53"/>
      <c r="G61" s="38"/>
      <c r="H61" s="53"/>
      <c r="I61" s="38"/>
      <c r="J61" s="53"/>
      <c r="K61" s="38"/>
      <c r="L61" s="53"/>
      <c r="T61" s="36"/>
      <c r="U61" s="36"/>
    </row>
    <row r="62" spans="1:22" ht="18" customHeight="1">
      <c r="A62" s="34" t="s">
        <v>177</v>
      </c>
      <c r="E62" s="35"/>
      <c r="F62" s="24">
        <f>SUM(F55:F59)</f>
        <v>0</v>
      </c>
      <c r="G62" s="38"/>
      <c r="H62" s="24">
        <f>SUM(H55:H59)</f>
        <v>-4206886</v>
      </c>
      <c r="I62" s="38"/>
      <c r="J62" s="24">
        <f>SUM(J55:J59)</f>
        <v>0</v>
      </c>
      <c r="K62" s="38"/>
      <c r="L62" s="24">
        <f>SUM(L55:L59)</f>
        <v>0</v>
      </c>
      <c r="T62" s="36"/>
      <c r="U62" s="36"/>
      <c r="V62" s="36"/>
    </row>
    <row r="63" spans="1:22" ht="5.65" customHeight="1">
      <c r="E63" s="35"/>
      <c r="F63" s="53"/>
      <c r="G63" s="38"/>
      <c r="H63" s="53"/>
      <c r="I63" s="38"/>
      <c r="J63" s="53"/>
      <c r="K63" s="38"/>
      <c r="L63" s="53"/>
      <c r="T63" s="36"/>
      <c r="U63" s="36"/>
    </row>
    <row r="64" spans="1:22" ht="21.75" customHeight="1">
      <c r="A64" s="34" t="s">
        <v>80</v>
      </c>
      <c r="E64" s="35"/>
      <c r="F64" s="53"/>
      <c r="G64" s="38"/>
      <c r="H64" s="53"/>
      <c r="I64" s="38"/>
      <c r="J64" s="53"/>
      <c r="K64" s="38"/>
      <c r="L64" s="53"/>
      <c r="T64" s="36"/>
      <c r="U64" s="36"/>
    </row>
    <row r="65" spans="1:22" ht="21.75" customHeight="1">
      <c r="B65" s="34" t="s">
        <v>81</v>
      </c>
      <c r="E65" s="35"/>
      <c r="F65" s="53"/>
      <c r="G65" s="38"/>
      <c r="H65" s="53"/>
      <c r="I65" s="38"/>
      <c r="J65" s="53"/>
      <c r="K65" s="38"/>
      <c r="L65" s="53"/>
      <c r="T65" s="36"/>
      <c r="U65" s="36"/>
    </row>
    <row r="66" spans="1:22" ht="21.75" customHeight="1">
      <c r="B66" s="62" t="s">
        <v>82</v>
      </c>
      <c r="E66" s="35"/>
      <c r="F66" s="24">
        <v>48459111</v>
      </c>
      <c r="G66" s="23"/>
      <c r="H66" s="24">
        <v>-87302321</v>
      </c>
      <c r="I66" s="25"/>
      <c r="J66" s="24">
        <v>0</v>
      </c>
      <c r="K66" s="23"/>
      <c r="L66" s="24">
        <v>0</v>
      </c>
      <c r="T66" s="36"/>
      <c r="U66" s="36"/>
      <c r="V66" s="36"/>
    </row>
    <row r="67" spans="1:22" ht="6" customHeight="1">
      <c r="E67" s="35"/>
      <c r="F67" s="53"/>
      <c r="G67" s="38"/>
      <c r="H67" s="53"/>
      <c r="I67" s="38"/>
      <c r="J67" s="53"/>
      <c r="K67" s="38"/>
      <c r="L67" s="53"/>
      <c r="T67" s="36"/>
      <c r="U67" s="36"/>
    </row>
    <row r="68" spans="1:22" ht="21.75" customHeight="1">
      <c r="A68" s="34" t="s">
        <v>83</v>
      </c>
      <c r="E68" s="35"/>
      <c r="F68" s="53"/>
      <c r="G68" s="38"/>
      <c r="H68" s="53"/>
      <c r="I68" s="38"/>
      <c r="J68" s="53"/>
      <c r="K68" s="38"/>
      <c r="L68" s="53"/>
      <c r="T68" s="36"/>
      <c r="U68" s="36"/>
    </row>
    <row r="69" spans="1:22" ht="21.75" customHeight="1">
      <c r="B69" s="34" t="s">
        <v>81</v>
      </c>
      <c r="C69" s="33"/>
      <c r="E69" s="35"/>
      <c r="F69" s="24">
        <f>SUM(F64:F66)</f>
        <v>48459111</v>
      </c>
      <c r="G69" s="23"/>
      <c r="H69" s="24">
        <f>SUM(H64:H66)</f>
        <v>-87302321</v>
      </c>
      <c r="I69" s="25"/>
      <c r="J69" s="24">
        <f>SUM(J64:J66)</f>
        <v>0</v>
      </c>
      <c r="K69" s="23"/>
      <c r="L69" s="24">
        <f>SUM(L64:L66)</f>
        <v>0</v>
      </c>
      <c r="T69" s="36"/>
      <c r="U69" s="36"/>
      <c r="V69" s="36"/>
    </row>
    <row r="70" spans="1:22" ht="6" customHeight="1">
      <c r="B70" s="33"/>
      <c r="C70" s="33"/>
      <c r="E70" s="35"/>
      <c r="F70" s="53"/>
      <c r="G70" s="38"/>
      <c r="H70" s="53"/>
      <c r="I70" s="38"/>
      <c r="J70" s="53"/>
      <c r="K70" s="38"/>
      <c r="L70" s="53"/>
      <c r="T70" s="36"/>
      <c r="U70" s="36"/>
    </row>
    <row r="71" spans="1:22" ht="21.75" customHeight="1">
      <c r="A71" s="33" t="s">
        <v>79</v>
      </c>
      <c r="B71" s="33"/>
      <c r="C71" s="33"/>
      <c r="E71" s="35"/>
      <c r="F71" s="53"/>
      <c r="G71" s="38"/>
      <c r="H71" s="53"/>
      <c r="I71" s="38"/>
      <c r="J71" s="53"/>
      <c r="K71" s="38"/>
      <c r="L71" s="53"/>
      <c r="T71" s="36"/>
      <c r="U71" s="36"/>
    </row>
    <row r="72" spans="1:22" ht="21.75" customHeight="1">
      <c r="B72" s="33" t="s">
        <v>84</v>
      </c>
      <c r="C72" s="33"/>
      <c r="E72" s="35"/>
      <c r="F72" s="24">
        <f>F62+F69</f>
        <v>48459111</v>
      </c>
      <c r="G72" s="23"/>
      <c r="H72" s="24">
        <f>H62+H69</f>
        <v>-91509207</v>
      </c>
      <c r="I72" s="25"/>
      <c r="J72" s="24">
        <f>J62+J69</f>
        <v>0</v>
      </c>
      <c r="K72" s="23"/>
      <c r="L72" s="24">
        <f>L62+L69</f>
        <v>0</v>
      </c>
      <c r="T72" s="36"/>
      <c r="U72" s="36"/>
      <c r="V72" s="36"/>
    </row>
    <row r="73" spans="1:22" ht="6" customHeight="1">
      <c r="A73" s="33"/>
      <c r="B73" s="33"/>
      <c r="C73" s="33"/>
      <c r="E73" s="35"/>
      <c r="F73" s="53"/>
      <c r="G73" s="38"/>
      <c r="H73" s="53"/>
      <c r="I73" s="38"/>
      <c r="J73" s="53"/>
      <c r="K73" s="38"/>
      <c r="L73" s="53"/>
      <c r="T73" s="36"/>
      <c r="U73" s="36"/>
    </row>
    <row r="74" spans="1:22" ht="21.75" customHeight="1" thickBot="1">
      <c r="A74" s="33" t="s">
        <v>85</v>
      </c>
      <c r="B74" s="33"/>
      <c r="C74" s="33"/>
      <c r="E74" s="35"/>
      <c r="F74" s="63">
        <f>SUM(F34,F72)</f>
        <v>173841756</v>
      </c>
      <c r="G74" s="38"/>
      <c r="H74" s="63">
        <f>SUM(H34,H72)</f>
        <v>206297019</v>
      </c>
      <c r="I74" s="38"/>
      <c r="J74" s="63">
        <f>SUM(J34,J72)</f>
        <v>149059848</v>
      </c>
      <c r="K74" s="38"/>
      <c r="L74" s="63">
        <f>SUM(L34,L72)</f>
        <v>294018465</v>
      </c>
      <c r="T74" s="36"/>
      <c r="U74" s="36"/>
      <c r="V74" s="36"/>
    </row>
    <row r="75" spans="1:22" ht="10.15" customHeight="1" thickTop="1">
      <c r="A75" s="33"/>
      <c r="B75" s="33"/>
      <c r="C75" s="33"/>
      <c r="E75" s="35"/>
      <c r="F75" s="53"/>
      <c r="G75" s="38"/>
      <c r="H75" s="53"/>
      <c r="I75" s="38"/>
      <c r="J75" s="53"/>
      <c r="K75" s="38"/>
      <c r="L75" s="53"/>
      <c r="T75" s="36"/>
      <c r="U75" s="36"/>
    </row>
    <row r="76" spans="1:22" ht="21.75" customHeight="1">
      <c r="A76" s="33" t="s">
        <v>86</v>
      </c>
      <c r="B76" s="33"/>
      <c r="C76" s="33"/>
      <c r="E76" s="35"/>
      <c r="F76" s="53"/>
      <c r="G76" s="38"/>
      <c r="H76" s="53"/>
      <c r="I76" s="38"/>
      <c r="J76" s="53"/>
      <c r="K76" s="38"/>
      <c r="L76" s="53"/>
      <c r="T76" s="36"/>
      <c r="U76" s="36"/>
    </row>
    <row r="77" spans="1:22" ht="21.75" customHeight="1">
      <c r="B77" s="62" t="s">
        <v>87</v>
      </c>
      <c r="C77" s="33"/>
      <c r="E77" s="35"/>
      <c r="F77" s="2">
        <v>130185454</v>
      </c>
      <c r="G77" s="1"/>
      <c r="H77" s="2">
        <v>300213252</v>
      </c>
      <c r="I77" s="1"/>
      <c r="J77" s="2">
        <v>149059848</v>
      </c>
      <c r="K77" s="1"/>
      <c r="L77" s="2">
        <v>294018465</v>
      </c>
      <c r="T77" s="36"/>
      <c r="U77" s="36"/>
      <c r="V77" s="36"/>
    </row>
    <row r="78" spans="1:22" ht="21.75" customHeight="1">
      <c r="B78" s="62" t="s">
        <v>88</v>
      </c>
      <c r="C78" s="33"/>
      <c r="E78" s="35"/>
      <c r="F78" s="24">
        <v>-4802809</v>
      </c>
      <c r="G78" s="23"/>
      <c r="H78" s="24">
        <v>-2407026</v>
      </c>
      <c r="I78" s="23"/>
      <c r="J78" s="24">
        <v>0</v>
      </c>
      <c r="K78" s="25"/>
      <c r="L78" s="24">
        <v>0</v>
      </c>
      <c r="T78" s="36"/>
      <c r="U78" s="36"/>
      <c r="V78" s="36"/>
    </row>
    <row r="79" spans="1:22" ht="6" customHeight="1">
      <c r="E79" s="35"/>
      <c r="F79" s="53"/>
      <c r="G79" s="38"/>
      <c r="H79" s="53"/>
      <c r="I79" s="38"/>
      <c r="J79" s="53"/>
      <c r="K79" s="38"/>
      <c r="L79" s="53"/>
      <c r="T79" s="36"/>
      <c r="U79" s="36"/>
    </row>
    <row r="80" spans="1:22" ht="21.75" customHeight="1" thickBot="1">
      <c r="A80" s="33" t="s">
        <v>78</v>
      </c>
      <c r="E80" s="35"/>
      <c r="F80" s="63">
        <f>SUM(F77:F78)</f>
        <v>125382645</v>
      </c>
      <c r="G80" s="38"/>
      <c r="H80" s="63">
        <f>SUM(H77:H78)</f>
        <v>297806226</v>
      </c>
      <c r="I80" s="38"/>
      <c r="J80" s="63">
        <f>SUM(J77:J78)</f>
        <v>149059848</v>
      </c>
      <c r="K80" s="38"/>
      <c r="L80" s="63">
        <f>SUM(L77:L78)</f>
        <v>294018465</v>
      </c>
      <c r="T80" s="36"/>
      <c r="U80" s="36"/>
      <c r="V80" s="36"/>
    </row>
    <row r="81" spans="1:22" ht="10.15" customHeight="1" thickTop="1">
      <c r="E81" s="35"/>
      <c r="F81" s="53"/>
      <c r="G81" s="38"/>
      <c r="H81" s="53"/>
      <c r="I81" s="38"/>
      <c r="J81" s="53"/>
      <c r="K81" s="53"/>
      <c r="L81" s="53"/>
      <c r="T81" s="36"/>
      <c r="U81" s="36"/>
    </row>
    <row r="82" spans="1:22" ht="21.75" customHeight="1">
      <c r="A82" s="33" t="s">
        <v>184</v>
      </c>
      <c r="B82" s="33"/>
      <c r="C82" s="33"/>
      <c r="E82" s="35"/>
      <c r="F82" s="53"/>
      <c r="G82" s="38"/>
      <c r="H82" s="53"/>
      <c r="I82" s="38"/>
      <c r="J82" s="53"/>
      <c r="K82" s="38"/>
      <c r="L82" s="53"/>
      <c r="T82" s="36"/>
      <c r="U82" s="36"/>
    </row>
    <row r="83" spans="1:22" ht="21.75" customHeight="1">
      <c r="B83" s="62" t="s">
        <v>87</v>
      </c>
      <c r="C83" s="33"/>
      <c r="E83" s="35"/>
      <c r="F83" s="53">
        <v>166061695</v>
      </c>
      <c r="G83" s="1"/>
      <c r="H83" s="53">
        <v>221616520</v>
      </c>
      <c r="I83" s="1"/>
      <c r="J83" s="53">
        <v>149059848</v>
      </c>
      <c r="K83" s="1"/>
      <c r="L83" s="2">
        <v>294018465</v>
      </c>
      <c r="T83" s="36"/>
      <c r="U83" s="36"/>
      <c r="V83" s="36"/>
    </row>
    <row r="84" spans="1:22" ht="21.75" customHeight="1">
      <c r="B84" s="62" t="s">
        <v>88</v>
      </c>
      <c r="C84" s="33"/>
      <c r="E84" s="64"/>
      <c r="F84" s="24">
        <v>7780061</v>
      </c>
      <c r="G84" s="23"/>
      <c r="H84" s="24">
        <v>-15319501</v>
      </c>
      <c r="I84" s="23"/>
      <c r="J84" s="24">
        <v>0</v>
      </c>
      <c r="K84" s="25"/>
      <c r="L84" s="24">
        <v>0</v>
      </c>
      <c r="T84" s="36"/>
      <c r="U84" s="36"/>
      <c r="V84" s="36"/>
    </row>
    <row r="85" spans="1:22" ht="6" customHeight="1">
      <c r="A85" s="33"/>
      <c r="B85" s="33"/>
      <c r="C85" s="33"/>
      <c r="D85" s="45"/>
      <c r="E85" s="64"/>
      <c r="F85" s="53"/>
      <c r="G85" s="38"/>
      <c r="H85" s="53"/>
      <c r="I85" s="38"/>
      <c r="J85" s="53"/>
      <c r="K85" s="38"/>
      <c r="L85" s="53"/>
      <c r="T85" s="36"/>
      <c r="U85" s="36"/>
    </row>
    <row r="86" spans="1:22" ht="21.75" customHeight="1" thickBot="1">
      <c r="A86" s="33" t="s">
        <v>85</v>
      </c>
      <c r="B86" s="33"/>
      <c r="C86" s="33"/>
      <c r="E86" s="35"/>
      <c r="F86" s="63">
        <f>SUM(F83:F84)</f>
        <v>173841756</v>
      </c>
      <c r="G86" s="38"/>
      <c r="H86" s="63">
        <f>SUM(H83:H84)</f>
        <v>206297019</v>
      </c>
      <c r="I86" s="38"/>
      <c r="J86" s="63">
        <f>SUM(J83:J84)</f>
        <v>149059848</v>
      </c>
      <c r="K86" s="38"/>
      <c r="L86" s="63">
        <f>SUM(L83:L84)</f>
        <v>294018465</v>
      </c>
      <c r="T86" s="36"/>
      <c r="U86" s="36"/>
      <c r="V86" s="36"/>
    </row>
    <row r="87" spans="1:22" ht="10.15" customHeight="1" thickTop="1">
      <c r="B87" s="33"/>
      <c r="C87" s="33"/>
      <c r="E87" s="35"/>
      <c r="F87" s="59"/>
      <c r="G87" s="38"/>
      <c r="H87" s="59"/>
      <c r="I87" s="38"/>
      <c r="J87" s="59"/>
      <c r="K87" s="38"/>
      <c r="L87" s="59"/>
    </row>
    <row r="88" spans="1:22" ht="21.75" customHeight="1">
      <c r="A88" s="33" t="s">
        <v>89</v>
      </c>
      <c r="B88" s="33"/>
      <c r="C88" s="33"/>
      <c r="E88" s="35"/>
      <c r="F88" s="59"/>
      <c r="G88" s="38"/>
      <c r="H88" s="59"/>
      <c r="I88" s="38"/>
      <c r="J88" s="59"/>
      <c r="K88" s="38"/>
      <c r="L88" s="59"/>
    </row>
    <row r="89" spans="1:22" ht="6" customHeight="1">
      <c r="A89" s="33"/>
      <c r="B89" s="33"/>
      <c r="C89" s="33"/>
      <c r="E89" s="35"/>
      <c r="F89" s="59"/>
      <c r="G89" s="38"/>
      <c r="H89" s="59"/>
      <c r="I89" s="38"/>
      <c r="J89" s="59"/>
      <c r="K89" s="38"/>
      <c r="L89" s="59"/>
    </row>
    <row r="90" spans="1:22" ht="21.75" customHeight="1">
      <c r="A90" s="34" t="s">
        <v>90</v>
      </c>
      <c r="B90" s="33"/>
      <c r="C90" s="33"/>
      <c r="D90" s="51">
        <v>16</v>
      </c>
      <c r="E90" s="35"/>
      <c r="F90" s="8">
        <v>0.14000000000000001</v>
      </c>
      <c r="G90" s="8"/>
      <c r="H90" s="8">
        <v>0.33</v>
      </c>
      <c r="I90" s="8"/>
      <c r="J90" s="8">
        <v>0.17</v>
      </c>
      <c r="K90" s="8"/>
      <c r="L90" s="8">
        <v>0.32</v>
      </c>
    </row>
    <row r="91" spans="1:22" ht="21.75" customHeight="1">
      <c r="B91" s="33"/>
      <c r="C91" s="33"/>
      <c r="D91" s="51"/>
      <c r="E91" s="35"/>
      <c r="F91" s="8"/>
      <c r="G91" s="8"/>
      <c r="H91" s="8"/>
      <c r="I91" s="8"/>
      <c r="J91" s="8"/>
      <c r="K91" s="8"/>
      <c r="L91" s="8"/>
    </row>
    <row r="92" spans="1:22" ht="21.75" customHeight="1">
      <c r="B92" s="33"/>
      <c r="C92" s="33"/>
      <c r="D92" s="51"/>
      <c r="E92" s="35"/>
      <c r="F92" s="8"/>
      <c r="G92" s="8"/>
      <c r="H92" s="8"/>
      <c r="I92" s="8"/>
      <c r="J92" s="8"/>
      <c r="K92" s="8"/>
      <c r="L92" s="8"/>
    </row>
    <row r="93" spans="1:22" ht="22.15" customHeight="1">
      <c r="A93" s="4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40"/>
      <c r="C93" s="40"/>
      <c r="D93" s="41"/>
      <c r="E93" s="40"/>
      <c r="F93" s="42"/>
      <c r="G93" s="43"/>
      <c r="H93" s="42"/>
      <c r="I93" s="43"/>
      <c r="J93" s="42"/>
      <c r="K93" s="43"/>
      <c r="L93" s="42"/>
    </row>
  </sheetData>
  <mergeCells count="4">
    <mergeCell ref="F5:H5"/>
    <mergeCell ref="J5:L5"/>
    <mergeCell ref="F49:H49"/>
    <mergeCell ref="J49:L49"/>
  </mergeCells>
  <printOptions horizontalCentered="1"/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7A419-481A-4DC1-B26D-35EC6279D437}">
  <sheetPr codeName="Sheet4">
    <tabColor theme="4" tint="-0.499984740745262"/>
  </sheetPr>
  <dimension ref="A1:AG37"/>
  <sheetViews>
    <sheetView zoomScale="85" zoomScaleNormal="85" zoomScaleSheetLayoutView="85" zoomScalePageLayoutView="85" workbookViewId="0">
      <selection activeCell="N26" sqref="N26"/>
    </sheetView>
  </sheetViews>
  <sheetFormatPr defaultColWidth="10" defaultRowHeight="21.75" customHeight="1"/>
  <cols>
    <col min="1" max="1" width="1.7109375" style="34" customWidth="1"/>
    <col min="2" max="2" width="23.5703125" style="34" customWidth="1"/>
    <col min="3" max="3" width="0.42578125" style="34" customWidth="1"/>
    <col min="4" max="4" width="7.7109375" style="34" customWidth="1"/>
    <col min="5" max="5" width="0.42578125" style="34" customWidth="1"/>
    <col min="6" max="6" width="10" style="36" customWidth="1"/>
    <col min="7" max="7" width="0.42578125" style="37" customWidth="1"/>
    <col min="8" max="8" width="11" style="36" customWidth="1"/>
    <col min="9" max="9" width="0.42578125" style="37" customWidth="1"/>
    <col min="10" max="10" width="10" style="36" customWidth="1"/>
    <col min="11" max="11" width="0.42578125" style="36" customWidth="1"/>
    <col min="12" max="12" width="10.7109375" style="36" customWidth="1"/>
    <col min="13" max="13" width="0.42578125" style="37" customWidth="1"/>
    <col min="14" max="14" width="11.7109375" style="36" customWidth="1"/>
    <col min="15" max="15" width="0.7109375" style="36" customWidth="1"/>
    <col min="16" max="16" width="10.7109375" style="36" customWidth="1"/>
    <col min="17" max="17" width="0.42578125" style="37" customWidth="1"/>
    <col min="18" max="18" width="13.85546875" style="36" customWidth="1"/>
    <col min="19" max="19" width="0.42578125" style="37" customWidth="1"/>
    <col min="20" max="20" width="13.7109375" style="37" customWidth="1"/>
    <col min="21" max="21" width="0.42578125" style="37" customWidth="1"/>
    <col min="22" max="22" width="10.7109375" style="36" customWidth="1"/>
    <col min="23" max="23" width="0.42578125" style="37" customWidth="1"/>
    <col min="24" max="24" width="13" style="36" customWidth="1"/>
    <col min="25" max="25" width="0.42578125" style="37" customWidth="1"/>
    <col min="26" max="26" width="12.28515625" style="36" customWidth="1"/>
    <col min="27" max="27" width="0.42578125" style="37" customWidth="1"/>
    <col min="28" max="28" width="12.28515625" style="36" customWidth="1"/>
    <col min="29" max="29" width="0.42578125" style="37" customWidth="1"/>
    <col min="30" max="30" width="11.7109375" style="36" customWidth="1"/>
    <col min="31" max="31" width="0.42578125" style="37" customWidth="1"/>
    <col min="32" max="32" width="12.7109375" style="36" customWidth="1"/>
    <col min="33" max="33" width="10" style="34" customWidth="1"/>
    <col min="34" max="16384" width="10" style="34"/>
  </cols>
  <sheetData>
    <row r="1" spans="1:32" ht="21.75" customHeight="1">
      <c r="A1" s="33" t="s">
        <v>0</v>
      </c>
      <c r="B1" s="33"/>
      <c r="C1" s="33"/>
      <c r="D1" s="33"/>
      <c r="E1" s="33"/>
      <c r="F1" s="87"/>
      <c r="G1" s="73"/>
      <c r="H1" s="87"/>
      <c r="I1" s="73"/>
      <c r="J1" s="87"/>
      <c r="K1" s="87"/>
      <c r="L1" s="87"/>
      <c r="M1" s="73"/>
      <c r="N1" s="87"/>
      <c r="O1" s="87"/>
      <c r="P1" s="87"/>
      <c r="Q1" s="73"/>
      <c r="R1" s="87"/>
      <c r="S1" s="73"/>
      <c r="T1" s="73"/>
      <c r="U1" s="73"/>
      <c r="V1" s="87"/>
      <c r="W1" s="73"/>
      <c r="X1" s="87"/>
      <c r="Y1" s="73"/>
      <c r="AA1" s="73"/>
      <c r="AC1" s="73"/>
      <c r="AD1" s="87"/>
      <c r="AE1" s="73"/>
      <c r="AF1" s="61"/>
    </row>
    <row r="2" spans="1:32" ht="21.75" customHeight="1">
      <c r="A2" s="33" t="s">
        <v>91</v>
      </c>
      <c r="B2" s="33"/>
      <c r="C2" s="33"/>
      <c r="D2" s="33"/>
      <c r="E2" s="33"/>
      <c r="F2" s="87"/>
      <c r="G2" s="73"/>
      <c r="H2" s="87"/>
      <c r="I2" s="73"/>
      <c r="J2" s="87"/>
      <c r="K2" s="87"/>
      <c r="L2" s="87"/>
      <c r="M2" s="73"/>
      <c r="N2" s="87"/>
      <c r="O2" s="87"/>
      <c r="P2" s="87"/>
      <c r="Q2" s="73"/>
      <c r="R2" s="87"/>
      <c r="S2" s="73"/>
      <c r="T2" s="73"/>
      <c r="U2" s="73"/>
      <c r="V2" s="87"/>
      <c r="W2" s="73"/>
      <c r="X2" s="87"/>
      <c r="Y2" s="73"/>
      <c r="AA2" s="73"/>
      <c r="AC2" s="73"/>
      <c r="AD2" s="87"/>
      <c r="AE2" s="73"/>
    </row>
    <row r="3" spans="1:32" ht="21.75" customHeight="1">
      <c r="A3" s="39" t="str">
        <f>'Pl5-7-8 (6m)'!A3</f>
        <v>สำหรับรอบระยะเวลาหกเดือนสิ้นสุดวันที่ 30 มิถุนายน พ.ศ. 2569</v>
      </c>
      <c r="B3" s="39"/>
      <c r="C3" s="39"/>
      <c r="D3" s="39"/>
      <c r="E3" s="39"/>
      <c r="F3" s="79"/>
      <c r="G3" s="75"/>
      <c r="H3" s="79"/>
      <c r="I3" s="75"/>
      <c r="J3" s="79"/>
      <c r="K3" s="79"/>
      <c r="L3" s="79"/>
      <c r="M3" s="75"/>
      <c r="N3" s="79"/>
      <c r="O3" s="79"/>
      <c r="P3" s="79"/>
      <c r="Q3" s="75"/>
      <c r="R3" s="79"/>
      <c r="S3" s="75"/>
      <c r="T3" s="75"/>
      <c r="U3" s="75"/>
      <c r="V3" s="79"/>
      <c r="W3" s="75"/>
      <c r="X3" s="79"/>
      <c r="Y3" s="75"/>
      <c r="Z3" s="42"/>
      <c r="AA3" s="75"/>
      <c r="AB3" s="42"/>
      <c r="AC3" s="75"/>
      <c r="AD3" s="79"/>
      <c r="AE3" s="75"/>
      <c r="AF3" s="42"/>
    </row>
    <row r="4" spans="1:32" ht="21.75" customHeight="1">
      <c r="B4" s="33"/>
      <c r="C4" s="33"/>
      <c r="D4" s="33"/>
      <c r="F4" s="59"/>
      <c r="G4" s="72"/>
      <c r="H4" s="59"/>
      <c r="I4" s="72"/>
      <c r="J4" s="59"/>
      <c r="K4" s="59"/>
      <c r="L4" s="59"/>
      <c r="M4" s="72"/>
      <c r="N4" s="59"/>
      <c r="O4" s="59"/>
      <c r="P4" s="59"/>
      <c r="R4" s="59"/>
      <c r="S4" s="38"/>
      <c r="U4" s="38"/>
      <c r="V4" s="59"/>
      <c r="W4" s="38"/>
      <c r="X4" s="59"/>
      <c r="Y4" s="38"/>
      <c r="Z4" s="59"/>
      <c r="AA4" s="38"/>
      <c r="AB4" s="59"/>
      <c r="AC4" s="38"/>
      <c r="AD4" s="59"/>
      <c r="AE4" s="38"/>
      <c r="AF4" s="59"/>
    </row>
    <row r="5" spans="1:32" ht="21.75" customHeight="1">
      <c r="F5" s="102" t="s">
        <v>2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</row>
    <row r="6" spans="1:32" ht="21.75" customHeight="1">
      <c r="A6" s="33"/>
      <c r="B6" s="33"/>
      <c r="C6" s="33"/>
      <c r="D6" s="33"/>
      <c r="E6" s="45"/>
      <c r="F6" s="102" t="s">
        <v>92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33"/>
      <c r="AD6" s="87"/>
      <c r="AE6" s="33"/>
      <c r="AF6" s="87"/>
    </row>
    <row r="7" spans="1:32" ht="21.75" customHeight="1">
      <c r="A7" s="33"/>
      <c r="B7" s="33"/>
      <c r="C7" s="33"/>
      <c r="D7" s="33"/>
      <c r="E7" s="45"/>
      <c r="F7" s="61"/>
      <c r="G7" s="60"/>
      <c r="H7" s="61"/>
      <c r="I7" s="60"/>
      <c r="J7" s="88"/>
      <c r="K7" s="88"/>
      <c r="L7" s="88"/>
      <c r="M7" s="60"/>
      <c r="N7" s="61"/>
      <c r="O7" s="61"/>
      <c r="P7" s="61"/>
      <c r="Q7" s="60"/>
      <c r="R7" s="88"/>
      <c r="S7" s="60"/>
      <c r="T7" s="60"/>
      <c r="U7" s="60"/>
      <c r="V7" s="103" t="s">
        <v>61</v>
      </c>
      <c r="W7" s="103"/>
      <c r="X7" s="103"/>
      <c r="Y7" s="103"/>
      <c r="Z7" s="103"/>
      <c r="AA7" s="73"/>
      <c r="AB7" s="87"/>
      <c r="AC7" s="73"/>
      <c r="AD7" s="87"/>
      <c r="AE7" s="73"/>
      <c r="AF7" s="87"/>
    </row>
    <row r="8" spans="1:32" ht="21.75" customHeight="1">
      <c r="A8" s="33"/>
      <c r="B8" s="33"/>
      <c r="C8" s="33"/>
      <c r="D8" s="33"/>
      <c r="E8" s="45"/>
      <c r="F8" s="61"/>
      <c r="G8" s="60"/>
      <c r="H8" s="61"/>
      <c r="I8" s="60"/>
      <c r="J8" s="103" t="s">
        <v>57</v>
      </c>
      <c r="K8" s="103"/>
      <c r="L8" s="103"/>
      <c r="M8" s="103"/>
      <c r="N8" s="103"/>
      <c r="Q8" s="60"/>
      <c r="R8" s="88"/>
      <c r="S8" s="60"/>
      <c r="T8" s="60"/>
      <c r="U8" s="60"/>
      <c r="V8" s="104" t="s">
        <v>79</v>
      </c>
      <c r="W8" s="104"/>
      <c r="X8" s="104"/>
      <c r="Y8" s="104"/>
      <c r="Z8" s="87"/>
      <c r="AA8" s="73"/>
      <c r="AB8" s="87"/>
      <c r="AC8" s="73"/>
      <c r="AD8" s="87"/>
      <c r="AE8" s="73"/>
      <c r="AF8" s="87"/>
    </row>
    <row r="9" spans="1:32" ht="21.75" customHeight="1">
      <c r="A9" s="33"/>
      <c r="B9" s="33"/>
      <c r="C9" s="33"/>
      <c r="D9" s="33"/>
      <c r="E9" s="33"/>
      <c r="F9" s="61"/>
      <c r="G9" s="73"/>
      <c r="H9" s="61"/>
      <c r="I9" s="73"/>
      <c r="M9" s="44"/>
      <c r="N9" s="61"/>
      <c r="O9" s="61"/>
      <c r="P9" s="61"/>
      <c r="Q9" s="73"/>
      <c r="R9" s="61" t="s">
        <v>93</v>
      </c>
      <c r="S9" s="44"/>
      <c r="T9" s="61" t="s">
        <v>94</v>
      </c>
      <c r="U9" s="44"/>
      <c r="V9" s="61"/>
      <c r="W9" s="44"/>
      <c r="X9" s="61"/>
      <c r="Y9" s="44"/>
      <c r="Z9" s="61" t="s">
        <v>95</v>
      </c>
      <c r="AA9" s="73"/>
      <c r="AB9" s="61"/>
      <c r="AC9" s="73"/>
      <c r="AD9" s="87"/>
      <c r="AE9" s="73"/>
      <c r="AF9" s="87"/>
    </row>
    <row r="10" spans="1:32" ht="21.75" customHeight="1">
      <c r="A10" s="33"/>
      <c r="B10" s="33"/>
      <c r="C10" s="33"/>
      <c r="D10" s="33"/>
      <c r="E10" s="33"/>
      <c r="F10" s="61"/>
      <c r="G10" s="73"/>
      <c r="H10" s="61"/>
      <c r="I10" s="73"/>
      <c r="O10" s="60"/>
      <c r="P10" s="60"/>
      <c r="Q10" s="73"/>
      <c r="R10" s="61" t="s">
        <v>96</v>
      </c>
      <c r="S10" s="44"/>
      <c r="T10" s="61" t="s">
        <v>97</v>
      </c>
      <c r="U10" s="44"/>
      <c r="V10" s="61" t="s">
        <v>98</v>
      </c>
      <c r="W10" s="44"/>
      <c r="X10" s="61" t="s">
        <v>99</v>
      </c>
      <c r="Y10" s="44"/>
      <c r="Z10" s="61" t="s">
        <v>100</v>
      </c>
      <c r="AA10" s="34"/>
      <c r="AB10" s="61" t="s">
        <v>101</v>
      </c>
      <c r="AC10" s="34"/>
      <c r="AD10" s="61" t="s">
        <v>102</v>
      </c>
      <c r="AE10" s="34"/>
    </row>
    <row r="11" spans="1:32" ht="21.75" customHeight="1">
      <c r="A11" s="33"/>
      <c r="B11" s="33"/>
      <c r="C11" s="33"/>
      <c r="D11" s="33"/>
      <c r="E11" s="33"/>
      <c r="F11" s="61" t="s">
        <v>103</v>
      </c>
      <c r="G11" s="73"/>
      <c r="H11" s="61" t="s">
        <v>104</v>
      </c>
      <c r="I11" s="73"/>
      <c r="J11" s="61" t="s">
        <v>105</v>
      </c>
      <c r="K11" s="61"/>
      <c r="L11" s="61" t="s">
        <v>105</v>
      </c>
      <c r="M11" s="44"/>
      <c r="Q11" s="73"/>
      <c r="R11" s="61" t="s">
        <v>106</v>
      </c>
      <c r="S11" s="44"/>
      <c r="T11" s="61" t="s">
        <v>107</v>
      </c>
      <c r="U11" s="44"/>
      <c r="V11" s="61" t="s">
        <v>108</v>
      </c>
      <c r="W11" s="44"/>
      <c r="X11" s="61" t="s">
        <v>109</v>
      </c>
      <c r="Y11" s="44"/>
      <c r="Z11" s="61" t="s">
        <v>110</v>
      </c>
      <c r="AA11" s="73"/>
      <c r="AB11" s="61" t="s">
        <v>111</v>
      </c>
      <c r="AC11" s="73"/>
      <c r="AD11" s="61" t="s">
        <v>112</v>
      </c>
      <c r="AE11" s="73"/>
      <c r="AF11" s="61" t="s">
        <v>95</v>
      </c>
    </row>
    <row r="12" spans="1:32" ht="21.75" customHeight="1">
      <c r="A12" s="33"/>
      <c r="B12" s="33"/>
      <c r="C12" s="33"/>
      <c r="D12" s="33"/>
      <c r="E12" s="33"/>
      <c r="F12" s="61" t="s">
        <v>113</v>
      </c>
      <c r="G12" s="73"/>
      <c r="H12" s="61" t="s">
        <v>114</v>
      </c>
      <c r="I12" s="73"/>
      <c r="J12" s="61" t="s">
        <v>115</v>
      </c>
      <c r="K12" s="61"/>
      <c r="L12" s="61" t="s">
        <v>52</v>
      </c>
      <c r="M12" s="44"/>
      <c r="N12" s="61" t="s">
        <v>116</v>
      </c>
      <c r="O12" s="61"/>
      <c r="P12" s="61" t="s">
        <v>52</v>
      </c>
      <c r="Q12" s="73"/>
      <c r="R12" s="61" t="s">
        <v>117</v>
      </c>
      <c r="S12" s="44"/>
      <c r="T12" s="61" t="s">
        <v>118</v>
      </c>
      <c r="U12" s="44"/>
      <c r="V12" s="61" t="s">
        <v>119</v>
      </c>
      <c r="W12" s="44"/>
      <c r="X12" s="61" t="s">
        <v>120</v>
      </c>
      <c r="Y12" s="44"/>
      <c r="Z12" s="61" t="s">
        <v>121</v>
      </c>
      <c r="AA12" s="73"/>
      <c r="AB12" s="61" t="s">
        <v>122</v>
      </c>
      <c r="AC12" s="73"/>
      <c r="AD12" s="61" t="s">
        <v>123</v>
      </c>
      <c r="AE12" s="73"/>
      <c r="AF12" s="61" t="s">
        <v>46</v>
      </c>
    </row>
    <row r="13" spans="1:32" ht="21.75" customHeight="1">
      <c r="A13" s="33"/>
      <c r="B13" s="33"/>
      <c r="C13" s="33"/>
      <c r="D13" s="33"/>
      <c r="E13" s="33"/>
      <c r="F13" s="48" t="s">
        <v>9</v>
      </c>
      <c r="G13" s="60"/>
      <c r="H13" s="48" t="s">
        <v>9</v>
      </c>
      <c r="I13" s="60"/>
      <c r="J13" s="48" t="s">
        <v>9</v>
      </c>
      <c r="K13" s="61"/>
      <c r="L13" s="48" t="s">
        <v>9</v>
      </c>
      <c r="M13" s="44"/>
      <c r="N13" s="48" t="s">
        <v>9</v>
      </c>
      <c r="O13" s="61"/>
      <c r="P13" s="48" t="s">
        <v>9</v>
      </c>
      <c r="Q13" s="73"/>
      <c r="R13" s="48" t="s">
        <v>9</v>
      </c>
      <c r="S13" s="44"/>
      <c r="T13" s="48" t="s">
        <v>9</v>
      </c>
      <c r="U13" s="44"/>
      <c r="V13" s="48" t="s">
        <v>9</v>
      </c>
      <c r="W13" s="44"/>
      <c r="X13" s="48" t="s">
        <v>9</v>
      </c>
      <c r="Y13" s="44"/>
      <c r="Z13" s="48" t="s">
        <v>9</v>
      </c>
      <c r="AA13" s="44"/>
      <c r="AB13" s="48" t="s">
        <v>9</v>
      </c>
      <c r="AC13" s="44"/>
      <c r="AD13" s="48" t="s">
        <v>9</v>
      </c>
      <c r="AE13" s="44"/>
      <c r="AF13" s="48" t="s">
        <v>9</v>
      </c>
    </row>
    <row r="14" spans="1:32" ht="6" customHeight="1">
      <c r="D14" s="35"/>
      <c r="T14" s="95"/>
    </row>
    <row r="15" spans="1:32" ht="21.75" customHeight="1">
      <c r="A15" s="33" t="s">
        <v>124</v>
      </c>
      <c r="B15" s="33"/>
      <c r="C15" s="33"/>
      <c r="E15" s="35"/>
      <c r="AF15" s="59"/>
    </row>
    <row r="16" spans="1:32" ht="21.75" customHeight="1">
      <c r="B16" s="33" t="s">
        <v>166</v>
      </c>
      <c r="C16" s="33"/>
      <c r="E16" s="35"/>
      <c r="F16" s="36">
        <v>480000000</v>
      </c>
      <c r="H16" s="36">
        <v>2018140406</v>
      </c>
      <c r="J16" s="36">
        <v>48000000</v>
      </c>
      <c r="L16" s="36">
        <v>9134149</v>
      </c>
      <c r="N16" s="36">
        <v>985751966</v>
      </c>
      <c r="P16" s="36">
        <v>-9134149</v>
      </c>
      <c r="R16" s="36">
        <v>-412488709</v>
      </c>
      <c r="T16" s="36">
        <v>-829580</v>
      </c>
      <c r="V16" s="36">
        <v>236255843</v>
      </c>
      <c r="X16" s="36">
        <v>-68416625</v>
      </c>
      <c r="Z16" s="36">
        <f>SUM(V16,X16)</f>
        <v>167839218</v>
      </c>
      <c r="AB16" s="36">
        <f>SUM(F16:T16)+Z16</f>
        <v>3286413301</v>
      </c>
      <c r="AD16" s="36">
        <v>245330015</v>
      </c>
      <c r="AF16" s="36">
        <f>SUM(AB16+AD16)</f>
        <v>3531743316</v>
      </c>
    </row>
    <row r="17" spans="1:33" ht="21.75" customHeight="1">
      <c r="A17" s="34" t="s">
        <v>52</v>
      </c>
      <c r="B17" s="33"/>
      <c r="C17" s="33"/>
      <c r="D17" s="35"/>
      <c r="E17" s="35"/>
      <c r="F17" s="36">
        <v>0</v>
      </c>
      <c r="H17" s="36">
        <v>0</v>
      </c>
      <c r="J17" s="36">
        <v>0</v>
      </c>
      <c r="L17" s="36">
        <v>713595142</v>
      </c>
      <c r="N17" s="36">
        <v>-713595142</v>
      </c>
      <c r="P17" s="36">
        <v>-713595142</v>
      </c>
      <c r="R17" s="36">
        <v>0</v>
      </c>
      <c r="T17" s="36">
        <v>0</v>
      </c>
      <c r="V17" s="36">
        <v>0</v>
      </c>
      <c r="X17" s="36">
        <v>0</v>
      </c>
      <c r="Z17" s="36">
        <f>SUM(V17,X17)</f>
        <v>0</v>
      </c>
      <c r="AB17" s="36">
        <f>SUM(F17:T17)+Z17</f>
        <v>-713595142</v>
      </c>
      <c r="AD17" s="36">
        <v>0</v>
      </c>
      <c r="AF17" s="36">
        <f>SUM(AB17+AD17)</f>
        <v>-713595142</v>
      </c>
    </row>
    <row r="18" spans="1:33" ht="21.75" customHeight="1">
      <c r="A18" s="55" t="s">
        <v>125</v>
      </c>
      <c r="B18" s="33"/>
      <c r="C18" s="33"/>
      <c r="D18" s="35"/>
      <c r="E18" s="35"/>
      <c r="F18" s="36">
        <v>0</v>
      </c>
      <c r="H18" s="36">
        <v>0</v>
      </c>
      <c r="J18" s="36">
        <v>0</v>
      </c>
      <c r="L18" s="36">
        <v>0</v>
      </c>
      <c r="N18" s="36">
        <v>-315368044</v>
      </c>
      <c r="P18" s="36">
        <v>0</v>
      </c>
      <c r="R18" s="36">
        <v>0</v>
      </c>
      <c r="T18" s="37">
        <v>0</v>
      </c>
      <c r="V18" s="36">
        <v>0</v>
      </c>
      <c r="X18" s="36">
        <v>0</v>
      </c>
      <c r="Z18" s="36">
        <f>SUM(V18,X18)</f>
        <v>0</v>
      </c>
      <c r="AB18" s="36">
        <f>SUM(F18:T18)+Z18</f>
        <v>-315368044</v>
      </c>
      <c r="AD18" s="36">
        <v>-25</v>
      </c>
      <c r="AF18" s="36">
        <f>SUM(AB18+AD18)</f>
        <v>-315368069</v>
      </c>
    </row>
    <row r="19" spans="1:33" ht="21.75" customHeight="1">
      <c r="A19" s="55" t="s">
        <v>196</v>
      </c>
      <c r="B19" s="33"/>
      <c r="C19" s="33"/>
      <c r="D19" s="35"/>
      <c r="E19" s="35"/>
    </row>
    <row r="20" spans="1:33" ht="21.75" customHeight="1">
      <c r="A20" s="55"/>
      <c r="B20" s="55" t="s">
        <v>197</v>
      </c>
      <c r="C20" s="55"/>
      <c r="D20" s="55"/>
      <c r="E20" s="35"/>
      <c r="F20" s="42">
        <v>0</v>
      </c>
      <c r="G20" s="72"/>
      <c r="H20" s="42">
        <v>0</v>
      </c>
      <c r="I20" s="72"/>
      <c r="J20" s="42">
        <v>0</v>
      </c>
      <c r="L20" s="42">
        <v>0</v>
      </c>
      <c r="M20" s="72"/>
      <c r="N20" s="42">
        <v>300213252</v>
      </c>
      <c r="P20" s="42">
        <v>0</v>
      </c>
      <c r="R20" s="42">
        <v>0</v>
      </c>
      <c r="T20" s="43">
        <v>0</v>
      </c>
      <c r="V20" s="42">
        <v>-2061374</v>
      </c>
      <c r="W20" s="38"/>
      <c r="X20" s="42">
        <v>-76535358</v>
      </c>
      <c r="Y20" s="38"/>
      <c r="Z20" s="42">
        <f>SUM(V20,X20)</f>
        <v>-78596732</v>
      </c>
      <c r="AA20" s="38"/>
      <c r="AB20" s="42">
        <f>SUM(F20:T20)+Z20</f>
        <v>221616520</v>
      </c>
      <c r="AC20" s="44"/>
      <c r="AD20" s="42">
        <v>-15319501</v>
      </c>
      <c r="AE20" s="44"/>
      <c r="AF20" s="42">
        <f>SUM(AB20+AD20)</f>
        <v>206297019</v>
      </c>
    </row>
    <row r="21" spans="1:33" ht="6" customHeight="1"/>
    <row r="22" spans="1:33" ht="21.75" customHeight="1">
      <c r="A22" s="33" t="s">
        <v>126</v>
      </c>
      <c r="B22" s="33"/>
      <c r="C22" s="33"/>
      <c r="D22" s="33"/>
    </row>
    <row r="23" spans="1:33" ht="21.75" customHeight="1" thickBot="1">
      <c r="B23" s="33" t="s">
        <v>198</v>
      </c>
      <c r="C23" s="33"/>
      <c r="D23" s="33"/>
      <c r="F23" s="94">
        <f>SUM(F16:F20)</f>
        <v>480000000</v>
      </c>
      <c r="G23" s="72"/>
      <c r="H23" s="94">
        <f>SUM(H16:H20)</f>
        <v>2018140406</v>
      </c>
      <c r="I23" s="72"/>
      <c r="J23" s="94">
        <f>SUM(J16:J20)</f>
        <v>48000000</v>
      </c>
      <c r="K23" s="59"/>
      <c r="L23" s="94">
        <f>SUM(L16:L20)</f>
        <v>722729291</v>
      </c>
      <c r="M23" s="72"/>
      <c r="N23" s="94">
        <f>SUM(N16:N20)</f>
        <v>257002032</v>
      </c>
      <c r="O23" s="59"/>
      <c r="P23" s="94">
        <f>SUM(P16:P20)</f>
        <v>-722729291</v>
      </c>
      <c r="R23" s="94">
        <f>SUM(R16:R20)</f>
        <v>-412488709</v>
      </c>
      <c r="S23" s="38"/>
      <c r="T23" s="94">
        <f>SUM(T16:T20)</f>
        <v>-829580</v>
      </c>
      <c r="U23" s="38"/>
      <c r="V23" s="94">
        <f>SUM(V16:V20)</f>
        <v>234194469</v>
      </c>
      <c r="W23" s="38"/>
      <c r="X23" s="94">
        <f>SUM(X16:X20)</f>
        <v>-144951983</v>
      </c>
      <c r="Y23" s="38"/>
      <c r="Z23" s="94">
        <f>SUM(Z16:Z20)</f>
        <v>89242486</v>
      </c>
      <c r="AA23" s="38"/>
      <c r="AB23" s="94">
        <f>SUM(AB16:AB20)</f>
        <v>2479066635</v>
      </c>
      <c r="AC23" s="38"/>
      <c r="AD23" s="94">
        <f>SUM(AD16:AD20)</f>
        <v>230010489</v>
      </c>
      <c r="AE23" s="38"/>
      <c r="AF23" s="94">
        <f>SUM(AF16:AF20)</f>
        <v>2709077124</v>
      </c>
      <c r="AG23" s="36"/>
    </row>
    <row r="24" spans="1:33" ht="21.75" customHeight="1" thickTop="1">
      <c r="B24" s="33"/>
      <c r="C24" s="33"/>
      <c r="D24" s="33"/>
      <c r="F24" s="59"/>
      <c r="G24" s="72"/>
      <c r="H24" s="59"/>
      <c r="I24" s="72"/>
      <c r="J24" s="59"/>
      <c r="K24" s="59"/>
      <c r="L24" s="59"/>
      <c r="M24" s="72"/>
      <c r="N24" s="59"/>
      <c r="O24" s="59"/>
      <c r="P24" s="59"/>
      <c r="R24" s="59"/>
      <c r="S24" s="38"/>
      <c r="U24" s="38"/>
      <c r="V24" s="59"/>
      <c r="W24" s="38"/>
      <c r="X24" s="59"/>
      <c r="Y24" s="38"/>
      <c r="Z24" s="59"/>
      <c r="AA24" s="38"/>
      <c r="AB24" s="59"/>
      <c r="AC24" s="38"/>
      <c r="AD24" s="59"/>
      <c r="AE24" s="38"/>
      <c r="AF24" s="59"/>
    </row>
    <row r="25" spans="1:33" ht="21.75" customHeight="1">
      <c r="B25" s="33"/>
      <c r="C25" s="33"/>
      <c r="D25" s="33"/>
      <c r="F25" s="59"/>
      <c r="G25" s="72"/>
      <c r="H25" s="59"/>
      <c r="I25" s="72"/>
      <c r="J25" s="59"/>
      <c r="K25" s="59"/>
      <c r="L25" s="59"/>
      <c r="M25" s="72"/>
      <c r="N25" s="59"/>
      <c r="O25" s="59"/>
      <c r="P25" s="59"/>
      <c r="R25" s="59"/>
      <c r="S25" s="38"/>
      <c r="U25" s="38"/>
      <c r="V25" s="59"/>
      <c r="W25" s="38"/>
      <c r="X25" s="59"/>
      <c r="Y25" s="38"/>
      <c r="Z25" s="59"/>
      <c r="AA25" s="38"/>
      <c r="AB25" s="59"/>
      <c r="AC25" s="38"/>
      <c r="AD25" s="59"/>
      <c r="AE25" s="38"/>
      <c r="AF25" s="59"/>
    </row>
    <row r="26" spans="1:33" ht="21.75" customHeight="1">
      <c r="B26" s="33"/>
      <c r="C26" s="33"/>
      <c r="D26" s="33"/>
      <c r="F26" s="59"/>
      <c r="G26" s="72"/>
      <c r="H26" s="59"/>
      <c r="I26" s="72"/>
      <c r="J26" s="59"/>
      <c r="K26" s="59"/>
      <c r="L26" s="59"/>
      <c r="M26" s="72"/>
      <c r="N26" s="59"/>
      <c r="O26" s="59"/>
      <c r="P26" s="59"/>
      <c r="R26" s="59"/>
      <c r="S26" s="38"/>
      <c r="U26" s="38"/>
      <c r="V26" s="59"/>
      <c r="W26" s="38"/>
      <c r="X26" s="59"/>
      <c r="Y26" s="38"/>
      <c r="Z26" s="59"/>
      <c r="AA26" s="38"/>
      <c r="AB26" s="59"/>
      <c r="AC26" s="38"/>
      <c r="AD26" s="59"/>
      <c r="AE26" s="38"/>
      <c r="AF26" s="59"/>
    </row>
    <row r="27" spans="1:33" ht="21.75" customHeight="1">
      <c r="B27" s="33"/>
      <c r="C27" s="33"/>
      <c r="D27" s="33"/>
      <c r="F27" s="59"/>
      <c r="G27" s="72"/>
      <c r="H27" s="59"/>
      <c r="I27" s="72"/>
      <c r="J27" s="59"/>
      <c r="K27" s="59"/>
      <c r="L27" s="59"/>
      <c r="M27" s="72"/>
      <c r="N27" s="59"/>
      <c r="O27" s="59"/>
      <c r="P27" s="59"/>
      <c r="R27" s="59"/>
      <c r="S27" s="38"/>
      <c r="U27" s="38"/>
      <c r="V27" s="59"/>
      <c r="W27" s="38"/>
      <c r="X27" s="59"/>
      <c r="Y27" s="38"/>
      <c r="Z27" s="59"/>
      <c r="AA27" s="38"/>
      <c r="AB27" s="59"/>
      <c r="AC27" s="38"/>
      <c r="AD27" s="59"/>
      <c r="AE27" s="38"/>
      <c r="AF27" s="59"/>
    </row>
    <row r="28" spans="1:33" ht="21.75" customHeight="1">
      <c r="B28" s="33"/>
      <c r="C28" s="33"/>
      <c r="D28" s="33"/>
      <c r="F28" s="59"/>
      <c r="G28" s="72"/>
      <c r="H28" s="59"/>
      <c r="I28" s="72"/>
      <c r="J28" s="59"/>
      <c r="K28" s="59"/>
      <c r="L28" s="59"/>
      <c r="M28" s="72"/>
      <c r="N28" s="59"/>
      <c r="O28" s="59"/>
      <c r="P28" s="59"/>
      <c r="R28" s="59"/>
      <c r="S28" s="38"/>
      <c r="U28" s="38"/>
      <c r="V28" s="59"/>
      <c r="W28" s="38"/>
      <c r="X28" s="59"/>
      <c r="Y28" s="38"/>
      <c r="Z28" s="59"/>
      <c r="AA28" s="38"/>
      <c r="AB28" s="59"/>
      <c r="AC28" s="38"/>
      <c r="AE28" s="38"/>
      <c r="AF28" s="59"/>
    </row>
    <row r="36" spans="1:32" ht="15" customHeight="1"/>
    <row r="37" spans="1:32" ht="22.15" customHeight="1">
      <c r="A37" s="40" t="s">
        <v>29</v>
      </c>
      <c r="B37" s="40"/>
      <c r="C37" s="40"/>
      <c r="D37" s="40"/>
      <c r="E37" s="40"/>
      <c r="F37" s="42"/>
      <c r="G37" s="43"/>
      <c r="H37" s="42"/>
      <c r="I37" s="43"/>
      <c r="J37" s="42"/>
      <c r="K37" s="42"/>
      <c r="L37" s="42"/>
      <c r="M37" s="43"/>
      <c r="N37" s="42"/>
      <c r="O37" s="42"/>
      <c r="P37" s="42"/>
      <c r="Q37" s="43"/>
      <c r="R37" s="42"/>
      <c r="S37" s="43"/>
      <c r="T37" s="43"/>
      <c r="U37" s="43"/>
      <c r="V37" s="42"/>
      <c r="W37" s="43"/>
      <c r="X37" s="42"/>
      <c r="Y37" s="43"/>
      <c r="Z37" s="42"/>
      <c r="AA37" s="43"/>
      <c r="AB37" s="42"/>
      <c r="AC37" s="43"/>
      <c r="AD37" s="42"/>
      <c r="AE37" s="43"/>
      <c r="AF37" s="42"/>
    </row>
  </sheetData>
  <mergeCells count="5">
    <mergeCell ref="F5:AF5"/>
    <mergeCell ref="F6:AB6"/>
    <mergeCell ref="V7:Z7"/>
    <mergeCell ref="J8:N8"/>
    <mergeCell ref="V8:Y8"/>
  </mergeCells>
  <pageMargins left="0.3" right="0.3" top="0.5" bottom="0.6" header="0.49" footer="0.4"/>
  <pageSetup paperSize="9" scale="70" firstPageNumber="10" fitToHeight="0" orientation="landscape" useFirstPageNumber="1" horizontalDpi="1200" verticalDpi="1200" r:id="rId1"/>
  <headerFooter>
    <oddHeader xml:space="preserve">&amp;C
</oddHeader>
    <oddFooter>&amp;R&amp;"Browallia New,Regular"&amp;13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B0EAE-0E9D-4422-AFA9-4C11AE71F4EC}">
  <sheetPr codeName="Sheet5">
    <tabColor theme="4" tint="-0.499984740745262"/>
  </sheetPr>
  <dimension ref="A1:AG37"/>
  <sheetViews>
    <sheetView zoomScale="85" zoomScaleNormal="85" zoomScaleSheetLayoutView="85" zoomScalePageLayoutView="85" workbookViewId="0">
      <selection activeCell="AI30" sqref="AI30"/>
    </sheetView>
  </sheetViews>
  <sheetFormatPr defaultColWidth="10" defaultRowHeight="21.75" customHeight="1"/>
  <cols>
    <col min="1" max="1" width="1.7109375" style="34" customWidth="1"/>
    <col min="2" max="2" width="23.42578125" style="34" customWidth="1"/>
    <col min="3" max="3" width="0.42578125" style="34" customWidth="1"/>
    <col min="4" max="4" width="7.7109375" style="34" customWidth="1"/>
    <col min="5" max="5" width="0.42578125" style="34" customWidth="1"/>
    <col min="6" max="6" width="10" style="36" customWidth="1"/>
    <col min="7" max="7" width="0.42578125" style="37" customWidth="1"/>
    <col min="8" max="8" width="11" style="36" customWidth="1"/>
    <col min="9" max="9" width="0.42578125" style="37" customWidth="1"/>
    <col min="10" max="10" width="10" style="36" customWidth="1"/>
    <col min="11" max="11" width="0.42578125" style="36" customWidth="1"/>
    <col min="12" max="12" width="10.7109375" style="36" customWidth="1"/>
    <col min="13" max="13" width="0.42578125" style="37" customWidth="1"/>
    <col min="14" max="14" width="11.7109375" style="36" customWidth="1"/>
    <col min="15" max="15" width="0.7109375" style="36" customWidth="1"/>
    <col min="16" max="16" width="10.7109375" style="36" customWidth="1"/>
    <col min="17" max="17" width="0.42578125" style="37" customWidth="1"/>
    <col min="18" max="18" width="13.85546875" style="36" customWidth="1"/>
    <col min="19" max="19" width="0.42578125" style="37" customWidth="1"/>
    <col min="20" max="20" width="13.7109375" style="37" customWidth="1"/>
    <col min="21" max="21" width="0.42578125" style="37" customWidth="1"/>
    <col min="22" max="22" width="10.7109375" style="36" customWidth="1"/>
    <col min="23" max="23" width="0.42578125" style="37" customWidth="1"/>
    <col min="24" max="24" width="13" style="36" customWidth="1"/>
    <col min="25" max="25" width="0.42578125" style="37" customWidth="1"/>
    <col min="26" max="26" width="12.28515625" style="36" customWidth="1"/>
    <col min="27" max="27" width="0.42578125" style="37" customWidth="1"/>
    <col min="28" max="28" width="12.28515625" style="36" customWidth="1"/>
    <col min="29" max="29" width="0.42578125" style="37" customWidth="1"/>
    <col min="30" max="30" width="11.7109375" style="36" customWidth="1"/>
    <col min="31" max="31" width="0.42578125" style="37" customWidth="1"/>
    <col min="32" max="32" width="12.7109375" style="36" customWidth="1"/>
    <col min="33" max="33" width="10" style="34" customWidth="1"/>
    <col min="34" max="16384" width="10" style="34"/>
  </cols>
  <sheetData>
    <row r="1" spans="1:32" ht="21.75" customHeight="1">
      <c r="A1" s="33" t="s">
        <v>0</v>
      </c>
      <c r="B1" s="33"/>
      <c r="C1" s="33"/>
      <c r="D1" s="33"/>
      <c r="E1" s="33"/>
      <c r="F1" s="87"/>
      <c r="G1" s="73"/>
      <c r="H1" s="87"/>
      <c r="I1" s="73"/>
      <c r="J1" s="87"/>
      <c r="K1" s="87"/>
      <c r="L1" s="87"/>
      <c r="M1" s="73"/>
      <c r="N1" s="87"/>
      <c r="O1" s="87"/>
      <c r="P1" s="87"/>
      <c r="Q1" s="73"/>
      <c r="R1" s="87"/>
      <c r="S1" s="73"/>
      <c r="T1" s="73"/>
      <c r="U1" s="73"/>
      <c r="V1" s="87"/>
      <c r="W1" s="73"/>
      <c r="X1" s="87"/>
      <c r="Y1" s="73"/>
      <c r="AA1" s="73"/>
      <c r="AC1" s="73"/>
      <c r="AD1" s="87"/>
      <c r="AE1" s="73"/>
      <c r="AF1" s="61"/>
    </row>
    <row r="2" spans="1:32" ht="21.75" customHeight="1">
      <c r="A2" s="33" t="s">
        <v>91</v>
      </c>
      <c r="B2" s="33"/>
      <c r="C2" s="33"/>
      <c r="D2" s="33"/>
      <c r="E2" s="33"/>
      <c r="F2" s="87"/>
      <c r="G2" s="73"/>
      <c r="H2" s="87"/>
      <c r="I2" s="73"/>
      <c r="J2" s="87"/>
      <c r="K2" s="87"/>
      <c r="L2" s="87"/>
      <c r="M2" s="73"/>
      <c r="N2" s="87"/>
      <c r="O2" s="87"/>
      <c r="P2" s="87"/>
      <c r="Q2" s="73"/>
      <c r="R2" s="87"/>
      <c r="S2" s="73"/>
      <c r="T2" s="73"/>
      <c r="U2" s="73"/>
      <c r="V2" s="87"/>
      <c r="W2" s="73"/>
      <c r="X2" s="87"/>
      <c r="Y2" s="73"/>
      <c r="AA2" s="73"/>
      <c r="AC2" s="73"/>
      <c r="AD2" s="87"/>
      <c r="AE2" s="73"/>
    </row>
    <row r="3" spans="1:32" ht="21.75" customHeight="1">
      <c r="A3" s="39" t="str">
        <f>'Pl5-7-8 (6m)'!A3</f>
        <v>สำหรับรอบระยะเวลาหกเดือนสิ้นสุดวันที่ 30 มิถุนายน พ.ศ. 2569</v>
      </c>
      <c r="B3" s="39"/>
      <c r="C3" s="39"/>
      <c r="D3" s="39"/>
      <c r="E3" s="39"/>
      <c r="F3" s="79"/>
      <c r="G3" s="75"/>
      <c r="H3" s="79"/>
      <c r="I3" s="75"/>
      <c r="J3" s="79"/>
      <c r="K3" s="79"/>
      <c r="L3" s="79"/>
      <c r="M3" s="75"/>
      <c r="N3" s="79"/>
      <c r="O3" s="79"/>
      <c r="P3" s="79"/>
      <c r="Q3" s="75"/>
      <c r="R3" s="79"/>
      <c r="S3" s="75"/>
      <c r="T3" s="75"/>
      <c r="U3" s="75"/>
      <c r="V3" s="79"/>
      <c r="W3" s="75"/>
      <c r="X3" s="79"/>
      <c r="Y3" s="75"/>
      <c r="Z3" s="42"/>
      <c r="AA3" s="75"/>
      <c r="AB3" s="42"/>
      <c r="AC3" s="75"/>
      <c r="AD3" s="79"/>
      <c r="AE3" s="75"/>
      <c r="AF3" s="42"/>
    </row>
    <row r="4" spans="1:32" ht="21.75" customHeight="1">
      <c r="B4" s="33"/>
      <c r="C4" s="33"/>
      <c r="D4" s="33"/>
      <c r="F4" s="59"/>
      <c r="G4" s="72"/>
      <c r="H4" s="59"/>
      <c r="I4" s="72"/>
      <c r="J4" s="59"/>
      <c r="K4" s="59"/>
      <c r="L4" s="59"/>
      <c r="M4" s="72"/>
      <c r="N4" s="59"/>
      <c r="O4" s="59"/>
      <c r="P4" s="59"/>
      <c r="R4" s="59"/>
      <c r="S4" s="38"/>
      <c r="U4" s="38"/>
      <c r="V4" s="59"/>
      <c r="W4" s="38"/>
      <c r="X4" s="59"/>
      <c r="Y4" s="38"/>
      <c r="Z4" s="59"/>
      <c r="AA4" s="38"/>
      <c r="AB4" s="59"/>
      <c r="AC4" s="38"/>
      <c r="AD4" s="59"/>
      <c r="AE4" s="38"/>
      <c r="AF4" s="59"/>
    </row>
    <row r="5" spans="1:32" ht="21.75" customHeight="1">
      <c r="F5" s="102" t="s">
        <v>2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</row>
    <row r="6" spans="1:32" ht="21.75" customHeight="1">
      <c r="A6" s="33"/>
      <c r="B6" s="33"/>
      <c r="C6" s="33"/>
      <c r="D6" s="33"/>
      <c r="E6" s="45"/>
      <c r="F6" s="102" t="s">
        <v>92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33"/>
      <c r="AD6" s="87"/>
      <c r="AE6" s="33"/>
      <c r="AF6" s="87"/>
    </row>
    <row r="7" spans="1:32" ht="21.75" customHeight="1">
      <c r="A7" s="33"/>
      <c r="B7" s="33"/>
      <c r="C7" s="33"/>
      <c r="D7" s="33"/>
      <c r="E7" s="45"/>
      <c r="F7" s="61"/>
      <c r="G7" s="60"/>
      <c r="H7" s="61"/>
      <c r="I7" s="60"/>
      <c r="J7" s="88"/>
      <c r="K7" s="88"/>
      <c r="L7" s="88"/>
      <c r="M7" s="60"/>
      <c r="N7" s="61"/>
      <c r="O7" s="61"/>
      <c r="P7" s="61"/>
      <c r="Q7" s="60"/>
      <c r="R7" s="88"/>
      <c r="S7" s="60"/>
      <c r="T7" s="60"/>
      <c r="U7" s="60"/>
      <c r="V7" s="103" t="s">
        <v>61</v>
      </c>
      <c r="W7" s="103"/>
      <c r="X7" s="103"/>
      <c r="Y7" s="103"/>
      <c r="Z7" s="103"/>
      <c r="AA7" s="73"/>
      <c r="AB7" s="87"/>
      <c r="AC7" s="73"/>
      <c r="AD7" s="87"/>
      <c r="AE7" s="73"/>
      <c r="AF7" s="87"/>
    </row>
    <row r="8" spans="1:32" ht="21.75" customHeight="1">
      <c r="A8" s="33"/>
      <c r="B8" s="33"/>
      <c r="C8" s="33"/>
      <c r="D8" s="33"/>
      <c r="E8" s="45"/>
      <c r="F8" s="61"/>
      <c r="G8" s="60"/>
      <c r="H8" s="61"/>
      <c r="I8" s="60"/>
      <c r="J8" s="103" t="s">
        <v>57</v>
      </c>
      <c r="K8" s="103"/>
      <c r="L8" s="103"/>
      <c r="M8" s="103"/>
      <c r="N8" s="103"/>
      <c r="Q8" s="60"/>
      <c r="R8" s="88"/>
      <c r="S8" s="60"/>
      <c r="T8" s="60"/>
      <c r="U8" s="60"/>
      <c r="V8" s="104" t="s">
        <v>79</v>
      </c>
      <c r="W8" s="104"/>
      <c r="X8" s="104"/>
      <c r="Y8" s="104"/>
      <c r="Z8" s="87"/>
      <c r="AA8" s="73"/>
      <c r="AB8" s="87"/>
      <c r="AC8" s="73"/>
      <c r="AD8" s="87"/>
      <c r="AE8" s="73"/>
      <c r="AF8" s="87"/>
    </row>
    <row r="9" spans="1:32" ht="21.75" customHeight="1">
      <c r="A9" s="33"/>
      <c r="B9" s="33"/>
      <c r="C9" s="33"/>
      <c r="D9" s="33"/>
      <c r="E9" s="33"/>
      <c r="F9" s="61"/>
      <c r="G9" s="73"/>
      <c r="H9" s="61"/>
      <c r="I9" s="73"/>
      <c r="M9" s="44"/>
      <c r="N9" s="61"/>
      <c r="O9" s="61"/>
      <c r="P9" s="61"/>
      <c r="Q9" s="73"/>
      <c r="R9" s="61" t="s">
        <v>93</v>
      </c>
      <c r="S9" s="44"/>
      <c r="T9" s="61" t="s">
        <v>94</v>
      </c>
      <c r="U9" s="44"/>
      <c r="V9" s="61"/>
      <c r="W9" s="44"/>
      <c r="X9" s="61"/>
      <c r="Y9" s="44"/>
      <c r="Z9" s="61" t="s">
        <v>95</v>
      </c>
      <c r="AA9" s="73"/>
      <c r="AB9" s="61"/>
      <c r="AC9" s="73"/>
      <c r="AD9" s="87"/>
      <c r="AE9" s="73"/>
      <c r="AF9" s="87"/>
    </row>
    <row r="10" spans="1:32" ht="21.75" customHeight="1">
      <c r="A10" s="33"/>
      <c r="B10" s="33"/>
      <c r="C10" s="33"/>
      <c r="D10" s="33"/>
      <c r="E10" s="33"/>
      <c r="F10" s="61"/>
      <c r="G10" s="73"/>
      <c r="H10" s="61"/>
      <c r="I10" s="73"/>
      <c r="O10" s="60"/>
      <c r="P10" s="60"/>
      <c r="Q10" s="73"/>
      <c r="R10" s="61" t="s">
        <v>96</v>
      </c>
      <c r="S10" s="44"/>
      <c r="T10" s="61" t="s">
        <v>97</v>
      </c>
      <c r="U10" s="44"/>
      <c r="V10" s="61" t="s">
        <v>98</v>
      </c>
      <c r="W10" s="44"/>
      <c r="X10" s="61" t="s">
        <v>99</v>
      </c>
      <c r="Y10" s="44"/>
      <c r="Z10" s="61" t="s">
        <v>100</v>
      </c>
      <c r="AA10" s="34"/>
      <c r="AB10" s="61" t="s">
        <v>101</v>
      </c>
      <c r="AC10" s="34"/>
      <c r="AD10" s="61" t="s">
        <v>102</v>
      </c>
      <c r="AE10" s="34"/>
    </row>
    <row r="11" spans="1:32" ht="21.75" customHeight="1">
      <c r="A11" s="33"/>
      <c r="B11" s="33"/>
      <c r="C11" s="33"/>
      <c r="D11" s="33"/>
      <c r="E11" s="33"/>
      <c r="F11" s="61" t="s">
        <v>103</v>
      </c>
      <c r="G11" s="73"/>
      <c r="H11" s="61" t="s">
        <v>104</v>
      </c>
      <c r="I11" s="73"/>
      <c r="J11" s="61" t="s">
        <v>105</v>
      </c>
      <c r="K11" s="61"/>
      <c r="L11" s="61" t="s">
        <v>105</v>
      </c>
      <c r="M11" s="44"/>
      <c r="Q11" s="73"/>
      <c r="R11" s="61" t="s">
        <v>106</v>
      </c>
      <c r="S11" s="44"/>
      <c r="T11" s="61" t="s">
        <v>107</v>
      </c>
      <c r="U11" s="44"/>
      <c r="V11" s="61" t="s">
        <v>108</v>
      </c>
      <c r="W11" s="44"/>
      <c r="X11" s="61" t="s">
        <v>109</v>
      </c>
      <c r="Y11" s="44"/>
      <c r="Z11" s="61" t="s">
        <v>110</v>
      </c>
      <c r="AA11" s="73"/>
      <c r="AB11" s="61" t="s">
        <v>111</v>
      </c>
      <c r="AC11" s="73"/>
      <c r="AD11" s="61" t="s">
        <v>112</v>
      </c>
      <c r="AE11" s="73"/>
      <c r="AF11" s="61" t="s">
        <v>95</v>
      </c>
    </row>
    <row r="12" spans="1:32" ht="21.75" customHeight="1">
      <c r="A12" s="33"/>
      <c r="B12" s="33"/>
      <c r="C12" s="33"/>
      <c r="D12" s="33"/>
      <c r="E12" s="33"/>
      <c r="F12" s="61" t="s">
        <v>113</v>
      </c>
      <c r="G12" s="73"/>
      <c r="H12" s="61" t="s">
        <v>114</v>
      </c>
      <c r="I12" s="73"/>
      <c r="J12" s="61" t="s">
        <v>115</v>
      </c>
      <c r="K12" s="61"/>
      <c r="L12" s="61" t="s">
        <v>52</v>
      </c>
      <c r="M12" s="44"/>
      <c r="N12" s="61" t="s">
        <v>116</v>
      </c>
      <c r="O12" s="61"/>
      <c r="P12" s="61" t="s">
        <v>52</v>
      </c>
      <c r="Q12" s="73"/>
      <c r="R12" s="61" t="s">
        <v>117</v>
      </c>
      <c r="S12" s="44"/>
      <c r="T12" s="61" t="s">
        <v>118</v>
      </c>
      <c r="U12" s="44"/>
      <c r="V12" s="61" t="s">
        <v>119</v>
      </c>
      <c r="W12" s="44"/>
      <c r="X12" s="61" t="s">
        <v>120</v>
      </c>
      <c r="Y12" s="44"/>
      <c r="Z12" s="61" t="s">
        <v>121</v>
      </c>
      <c r="AA12" s="73"/>
      <c r="AB12" s="61" t="s">
        <v>122</v>
      </c>
      <c r="AC12" s="73"/>
      <c r="AD12" s="61" t="s">
        <v>123</v>
      </c>
      <c r="AE12" s="73"/>
      <c r="AF12" s="61" t="s">
        <v>46</v>
      </c>
    </row>
    <row r="13" spans="1:32" ht="21.75" customHeight="1">
      <c r="A13" s="33"/>
      <c r="B13" s="33"/>
      <c r="C13" s="33"/>
      <c r="D13" s="47" t="s">
        <v>8</v>
      </c>
      <c r="E13" s="33"/>
      <c r="F13" s="48" t="s">
        <v>9</v>
      </c>
      <c r="G13" s="60"/>
      <c r="H13" s="48" t="s">
        <v>9</v>
      </c>
      <c r="I13" s="60"/>
      <c r="J13" s="48" t="s">
        <v>9</v>
      </c>
      <c r="K13" s="61"/>
      <c r="L13" s="48" t="s">
        <v>9</v>
      </c>
      <c r="M13" s="44"/>
      <c r="N13" s="48" t="s">
        <v>9</v>
      </c>
      <c r="O13" s="61"/>
      <c r="P13" s="48" t="s">
        <v>9</v>
      </c>
      <c r="Q13" s="73"/>
      <c r="R13" s="48" t="s">
        <v>9</v>
      </c>
      <c r="S13" s="44"/>
      <c r="T13" s="48" t="s">
        <v>9</v>
      </c>
      <c r="U13" s="44"/>
      <c r="V13" s="48" t="s">
        <v>9</v>
      </c>
      <c r="W13" s="44"/>
      <c r="X13" s="48" t="s">
        <v>9</v>
      </c>
      <c r="Y13" s="44"/>
      <c r="Z13" s="48" t="s">
        <v>9</v>
      </c>
      <c r="AA13" s="44"/>
      <c r="AB13" s="48" t="s">
        <v>9</v>
      </c>
      <c r="AC13" s="44"/>
      <c r="AD13" s="48" t="s">
        <v>9</v>
      </c>
      <c r="AE13" s="44"/>
      <c r="AF13" s="48" t="s">
        <v>9</v>
      </c>
    </row>
    <row r="14" spans="1:32" ht="6" customHeight="1">
      <c r="D14" s="35"/>
      <c r="T14" s="95"/>
    </row>
    <row r="15" spans="1:32" ht="21.75" customHeight="1">
      <c r="A15" s="33" t="s">
        <v>124</v>
      </c>
      <c r="B15" s="33"/>
      <c r="C15" s="33"/>
      <c r="E15" s="35"/>
      <c r="AF15" s="59"/>
    </row>
    <row r="16" spans="1:32" ht="21.75" customHeight="1">
      <c r="B16" s="33" t="s">
        <v>188</v>
      </c>
      <c r="C16" s="33"/>
      <c r="E16" s="35"/>
      <c r="F16" s="91">
        <v>480000000</v>
      </c>
      <c r="G16" s="92"/>
      <c r="H16" s="91">
        <v>2018140406</v>
      </c>
      <c r="I16" s="92"/>
      <c r="J16" s="91">
        <v>48000000</v>
      </c>
      <c r="K16" s="92"/>
      <c r="L16" s="91">
        <v>722729291</v>
      </c>
      <c r="N16" s="91">
        <v>238722769</v>
      </c>
      <c r="P16" s="91">
        <v>-722729291</v>
      </c>
      <c r="Q16" s="92"/>
      <c r="R16" s="91">
        <v>-412488709</v>
      </c>
      <c r="T16" s="91">
        <v>-829580</v>
      </c>
      <c r="V16" s="91">
        <v>234194469</v>
      </c>
      <c r="W16" s="92"/>
      <c r="X16" s="91">
        <v>-184613432</v>
      </c>
      <c r="Z16" s="92">
        <f>SUM(X16,V16)</f>
        <v>49581037</v>
      </c>
      <c r="AB16" s="91">
        <f>SUM(Z16,T16,R16,N16,J16,H16,F16)</f>
        <v>2421125923</v>
      </c>
      <c r="AC16" s="92"/>
      <c r="AD16" s="91">
        <v>218344971</v>
      </c>
      <c r="AF16" s="92">
        <f>SUM(AD16:AE16,AB16)</f>
        <v>2639470894</v>
      </c>
    </row>
    <row r="17" spans="1:33" ht="21.75" customHeight="1">
      <c r="A17" s="34" t="s">
        <v>212</v>
      </c>
      <c r="B17" s="33"/>
      <c r="C17" s="33"/>
      <c r="D17" s="35">
        <v>14</v>
      </c>
      <c r="E17" s="35"/>
      <c r="F17" s="36">
        <v>-29997450</v>
      </c>
      <c r="H17" s="36">
        <v>0</v>
      </c>
      <c r="J17" s="36">
        <v>0</v>
      </c>
      <c r="L17" s="36">
        <v>-722729291</v>
      </c>
      <c r="N17" s="36">
        <v>29997450</v>
      </c>
      <c r="P17" s="36">
        <v>722729291</v>
      </c>
      <c r="R17" s="36">
        <v>0</v>
      </c>
      <c r="T17" s="36">
        <v>0</v>
      </c>
      <c r="V17" s="36">
        <v>0</v>
      </c>
      <c r="X17" s="36">
        <v>0</v>
      </c>
      <c r="Z17" s="36">
        <f t="shared" ref="Z17:Z20" si="0">SUM(X17,V17)</f>
        <v>0</v>
      </c>
      <c r="AB17" s="36">
        <f t="shared" ref="AB17:AB20" si="1">SUM(Z17,T17,R17,N17,J17,H17,F17)</f>
        <v>0</v>
      </c>
      <c r="AD17" s="36">
        <v>0</v>
      </c>
      <c r="AF17" s="36">
        <f>SUM(AB17+AD17)</f>
        <v>0</v>
      </c>
    </row>
    <row r="18" spans="1:33" ht="21.75" customHeight="1">
      <c r="A18" s="55" t="s">
        <v>125</v>
      </c>
      <c r="B18" s="33"/>
      <c r="C18" s="33"/>
      <c r="D18" s="35">
        <v>17</v>
      </c>
      <c r="E18" s="35"/>
      <c r="F18" s="36">
        <v>0</v>
      </c>
      <c r="H18" s="36">
        <v>0</v>
      </c>
      <c r="J18" s="36">
        <v>0</v>
      </c>
      <c r="L18" s="36">
        <v>0</v>
      </c>
      <c r="N18" s="36">
        <v>-310501711</v>
      </c>
      <c r="P18" s="36">
        <v>0</v>
      </c>
      <c r="R18" s="36">
        <v>0</v>
      </c>
      <c r="T18" s="37">
        <v>0</v>
      </c>
      <c r="V18" s="36">
        <v>0</v>
      </c>
      <c r="X18" s="36">
        <v>0</v>
      </c>
      <c r="Z18" s="36">
        <f t="shared" si="0"/>
        <v>0</v>
      </c>
      <c r="AB18" s="36">
        <f t="shared" si="1"/>
        <v>-310501711</v>
      </c>
      <c r="AD18" s="36">
        <v>-20</v>
      </c>
      <c r="AF18" s="36">
        <f>SUM(AB18+AD18)</f>
        <v>-310501731</v>
      </c>
    </row>
    <row r="19" spans="1:33" ht="21.75" customHeight="1">
      <c r="A19" s="55" t="s">
        <v>217</v>
      </c>
      <c r="B19" s="33"/>
      <c r="C19" s="33"/>
      <c r="D19" s="35"/>
      <c r="E19" s="35"/>
    </row>
    <row r="20" spans="1:33" ht="21.75" customHeight="1">
      <c r="A20" s="55"/>
      <c r="B20" s="55" t="s">
        <v>197</v>
      </c>
      <c r="C20" s="55"/>
      <c r="D20" s="55"/>
      <c r="E20" s="35"/>
      <c r="F20" s="42">
        <v>0</v>
      </c>
      <c r="G20" s="72"/>
      <c r="H20" s="42">
        <v>0</v>
      </c>
      <c r="I20" s="72"/>
      <c r="J20" s="42">
        <v>0</v>
      </c>
      <c r="L20" s="42">
        <v>0</v>
      </c>
      <c r="M20" s="72"/>
      <c r="N20" s="42">
        <v>130185454</v>
      </c>
      <c r="P20" s="42">
        <v>0</v>
      </c>
      <c r="R20" s="42">
        <v>0</v>
      </c>
      <c r="T20" s="43">
        <v>0</v>
      </c>
      <c r="V20" s="42">
        <v>0</v>
      </c>
      <c r="W20" s="38"/>
      <c r="X20" s="42">
        <v>35876241</v>
      </c>
      <c r="Y20" s="38"/>
      <c r="Z20" s="42">
        <f t="shared" si="0"/>
        <v>35876241</v>
      </c>
      <c r="AA20" s="38"/>
      <c r="AB20" s="42">
        <f t="shared" si="1"/>
        <v>166061695</v>
      </c>
      <c r="AC20" s="44"/>
      <c r="AD20" s="42">
        <v>7780061</v>
      </c>
      <c r="AE20" s="44"/>
      <c r="AF20" s="42">
        <f>SUM(AB20+AD20)</f>
        <v>173841756</v>
      </c>
    </row>
    <row r="21" spans="1:33" ht="6" customHeight="1"/>
    <row r="22" spans="1:33" ht="21.75" customHeight="1">
      <c r="A22" s="33" t="s">
        <v>126</v>
      </c>
      <c r="B22" s="33"/>
      <c r="C22" s="33"/>
      <c r="D22" s="33"/>
    </row>
    <row r="23" spans="1:33" ht="21.75" customHeight="1" thickBot="1">
      <c r="B23" s="33" t="s">
        <v>208</v>
      </c>
      <c r="C23" s="33"/>
      <c r="D23" s="33"/>
      <c r="F23" s="94">
        <f>SUM(F16:F20)</f>
        <v>450002550</v>
      </c>
      <c r="G23" s="72"/>
      <c r="H23" s="94">
        <f>SUM(H16:H20)</f>
        <v>2018140406</v>
      </c>
      <c r="I23" s="72"/>
      <c r="J23" s="94">
        <f>SUM(J16:J20)</f>
        <v>48000000</v>
      </c>
      <c r="K23" s="59"/>
      <c r="L23" s="94">
        <f>SUM(L16:L20)</f>
        <v>0</v>
      </c>
      <c r="M23" s="72"/>
      <c r="N23" s="94">
        <f>SUM(N16:N20)</f>
        <v>88403962</v>
      </c>
      <c r="O23" s="59"/>
      <c r="P23" s="94">
        <f>SUM(P16:P20)</f>
        <v>0</v>
      </c>
      <c r="R23" s="94">
        <f>SUM(R16:R20)</f>
        <v>-412488709</v>
      </c>
      <c r="S23" s="38"/>
      <c r="T23" s="94">
        <f>SUM(T16:T20)</f>
        <v>-829580</v>
      </c>
      <c r="U23" s="38"/>
      <c r="V23" s="94">
        <f>SUM(V16:V20)</f>
        <v>234194469</v>
      </c>
      <c r="W23" s="38"/>
      <c r="X23" s="94">
        <f>SUM(X16:X20)</f>
        <v>-148737191</v>
      </c>
      <c r="Y23" s="38"/>
      <c r="Z23" s="94">
        <f>SUM(Z16:Z20)</f>
        <v>85457278</v>
      </c>
      <c r="AA23" s="38"/>
      <c r="AB23" s="94">
        <f>SUM(AB16:AB20)</f>
        <v>2276685907</v>
      </c>
      <c r="AC23" s="38"/>
      <c r="AD23" s="94">
        <f>SUM(AD16:AD20)</f>
        <v>226125012</v>
      </c>
      <c r="AE23" s="38"/>
      <c r="AF23" s="94">
        <f>SUM(AF16:AF20)</f>
        <v>2502810919</v>
      </c>
      <c r="AG23" s="36"/>
    </row>
    <row r="24" spans="1:33" ht="21.75" customHeight="1" thickTop="1">
      <c r="B24" s="33"/>
      <c r="C24" s="33"/>
      <c r="D24" s="33"/>
      <c r="F24" s="59"/>
      <c r="G24" s="72"/>
      <c r="H24" s="59"/>
      <c r="I24" s="72"/>
      <c r="J24" s="59"/>
      <c r="K24" s="59"/>
      <c r="L24" s="59"/>
      <c r="M24" s="72"/>
      <c r="N24" s="59"/>
      <c r="O24" s="59"/>
      <c r="P24" s="59"/>
      <c r="R24" s="59"/>
      <c r="S24" s="38"/>
      <c r="U24" s="38"/>
      <c r="V24" s="59"/>
      <c r="W24" s="38"/>
      <c r="X24" s="59"/>
      <c r="Y24" s="38"/>
      <c r="Z24" s="59"/>
      <c r="AA24" s="38"/>
      <c r="AB24" s="59"/>
      <c r="AC24" s="38"/>
      <c r="AD24" s="59"/>
      <c r="AE24" s="38"/>
      <c r="AF24" s="59"/>
    </row>
    <row r="25" spans="1:33" ht="21.75" customHeight="1">
      <c r="B25" s="33"/>
      <c r="C25" s="33"/>
      <c r="D25" s="33"/>
      <c r="F25" s="59"/>
      <c r="G25" s="72"/>
      <c r="H25" s="59"/>
      <c r="I25" s="72"/>
      <c r="J25" s="59"/>
      <c r="K25" s="59"/>
      <c r="L25" s="59"/>
      <c r="M25" s="72"/>
      <c r="N25" s="59"/>
      <c r="O25" s="59"/>
      <c r="P25" s="59"/>
      <c r="R25" s="59"/>
      <c r="S25" s="38"/>
      <c r="U25" s="38"/>
      <c r="V25" s="59"/>
      <c r="W25" s="38"/>
      <c r="X25" s="59"/>
      <c r="Y25" s="38"/>
      <c r="Z25" s="59"/>
      <c r="AA25" s="38"/>
      <c r="AB25" s="59"/>
      <c r="AC25" s="38"/>
      <c r="AD25" s="59"/>
      <c r="AE25" s="38"/>
      <c r="AF25" s="59"/>
    </row>
    <row r="26" spans="1:33" ht="21.75" customHeight="1">
      <c r="B26" s="33"/>
      <c r="C26" s="33"/>
      <c r="D26" s="33"/>
      <c r="F26" s="59"/>
      <c r="G26" s="72"/>
      <c r="H26" s="59"/>
      <c r="I26" s="72"/>
      <c r="J26" s="59"/>
      <c r="K26" s="59"/>
      <c r="L26" s="59"/>
      <c r="M26" s="72"/>
      <c r="N26" s="59"/>
      <c r="O26" s="59"/>
      <c r="P26" s="59"/>
      <c r="R26" s="59"/>
      <c r="S26" s="38"/>
      <c r="U26" s="38"/>
      <c r="V26" s="59"/>
      <c r="W26" s="38"/>
      <c r="X26" s="59"/>
      <c r="Y26" s="38"/>
      <c r="Z26" s="59"/>
      <c r="AA26" s="38"/>
      <c r="AB26" s="59"/>
      <c r="AC26" s="38"/>
      <c r="AD26" s="59"/>
      <c r="AE26" s="38"/>
      <c r="AF26" s="59"/>
    </row>
    <row r="27" spans="1:33" ht="21.75" customHeight="1">
      <c r="B27" s="33"/>
      <c r="C27" s="33"/>
      <c r="D27" s="33"/>
      <c r="F27" s="59"/>
      <c r="G27" s="72"/>
      <c r="H27" s="59"/>
      <c r="I27" s="72"/>
      <c r="J27" s="59"/>
      <c r="K27" s="59"/>
      <c r="L27" s="59"/>
      <c r="M27" s="72"/>
      <c r="N27" s="59"/>
      <c r="O27" s="59"/>
      <c r="P27" s="59"/>
      <c r="R27" s="59"/>
      <c r="S27" s="38"/>
      <c r="U27" s="38"/>
      <c r="V27" s="59"/>
      <c r="W27" s="38"/>
      <c r="X27" s="59"/>
      <c r="Y27" s="38"/>
      <c r="Z27" s="59"/>
      <c r="AA27" s="38"/>
      <c r="AB27" s="59"/>
      <c r="AC27" s="38"/>
      <c r="AD27" s="59"/>
      <c r="AE27" s="38"/>
      <c r="AF27" s="59"/>
    </row>
    <row r="28" spans="1:33" ht="21.75" customHeight="1">
      <c r="B28" s="33"/>
      <c r="C28" s="33"/>
      <c r="D28" s="33"/>
      <c r="F28" s="59"/>
      <c r="G28" s="72"/>
      <c r="H28" s="59"/>
      <c r="I28" s="72"/>
      <c r="J28" s="59"/>
      <c r="K28" s="59"/>
      <c r="L28" s="59"/>
      <c r="M28" s="72"/>
      <c r="N28" s="59"/>
      <c r="O28" s="59"/>
      <c r="P28" s="59"/>
      <c r="R28" s="59"/>
      <c r="S28" s="38"/>
      <c r="U28" s="38"/>
      <c r="V28" s="59"/>
      <c r="W28" s="38"/>
      <c r="X28" s="59"/>
      <c r="Y28" s="38"/>
      <c r="Z28" s="59"/>
      <c r="AA28" s="38"/>
      <c r="AB28" s="59"/>
      <c r="AC28" s="38"/>
      <c r="AE28" s="38"/>
      <c r="AF28" s="59"/>
    </row>
    <row r="36" spans="1:32" ht="15" customHeight="1"/>
    <row r="37" spans="1:32" ht="22.15" customHeight="1">
      <c r="A37" s="40" t="s">
        <v>29</v>
      </c>
      <c r="B37" s="40"/>
      <c r="C37" s="40"/>
      <c r="D37" s="40"/>
      <c r="E37" s="40"/>
      <c r="F37" s="42"/>
      <c r="G37" s="43"/>
      <c r="H37" s="42"/>
      <c r="I37" s="43"/>
      <c r="J37" s="42"/>
      <c r="K37" s="42"/>
      <c r="L37" s="42"/>
      <c r="M37" s="43"/>
      <c r="N37" s="42"/>
      <c r="O37" s="42"/>
      <c r="P37" s="42"/>
      <c r="Q37" s="43"/>
      <c r="R37" s="42"/>
      <c r="S37" s="43"/>
      <c r="T37" s="43"/>
      <c r="U37" s="43"/>
      <c r="V37" s="42"/>
      <c r="W37" s="43"/>
      <c r="X37" s="42"/>
      <c r="Y37" s="43"/>
      <c r="Z37" s="42"/>
      <c r="AA37" s="43"/>
      <c r="AB37" s="42"/>
      <c r="AC37" s="43"/>
      <c r="AD37" s="42"/>
      <c r="AE37" s="43"/>
      <c r="AF37" s="42"/>
    </row>
  </sheetData>
  <mergeCells count="5">
    <mergeCell ref="F5:AF5"/>
    <mergeCell ref="F6:AB6"/>
    <mergeCell ref="V7:Z7"/>
    <mergeCell ref="J8:N8"/>
    <mergeCell ref="V8:Y8"/>
  </mergeCells>
  <pageMargins left="0.3" right="0.3" top="0.5" bottom="0.6" header="0.49" footer="0.4"/>
  <pageSetup paperSize="9" scale="70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8C7AC-EFD0-4F23-9B06-AEAAEA4982E3}">
  <sheetPr codeName="Sheet6">
    <tabColor theme="2" tint="-0.499984740745262"/>
  </sheetPr>
  <dimension ref="A1:X34"/>
  <sheetViews>
    <sheetView zoomScale="90" zoomScaleNormal="90" zoomScaleSheetLayoutView="90" workbookViewId="0">
      <selection activeCell="Z20" sqref="Z20"/>
    </sheetView>
  </sheetViews>
  <sheetFormatPr defaultColWidth="10" defaultRowHeight="21.75" customHeight="1"/>
  <cols>
    <col min="1" max="1" width="16.85546875" style="34" customWidth="1"/>
    <col min="2" max="2" width="13" style="34" customWidth="1"/>
    <col min="3" max="3" width="8" style="34" customWidth="1"/>
    <col min="4" max="4" width="0.42578125" style="34" customWidth="1"/>
    <col min="5" max="5" width="10.85546875" style="36" customWidth="1"/>
    <col min="6" max="6" width="0.7109375" style="37" customWidth="1"/>
    <col min="7" max="7" width="12.140625" style="36" customWidth="1"/>
    <col min="8" max="8" width="0.7109375" style="37" customWidth="1"/>
    <col min="9" max="9" width="11" style="36" customWidth="1"/>
    <col min="10" max="10" width="0.7109375" style="36" customWidth="1"/>
    <col min="11" max="11" width="11" style="36" customWidth="1"/>
    <col min="12" max="12" width="0.7109375" style="37" customWidth="1"/>
    <col min="13" max="13" width="11.42578125" style="36" customWidth="1"/>
    <col min="14" max="14" width="0.42578125" style="36" customWidth="1"/>
    <col min="15" max="15" width="11.42578125" style="36" customWidth="1"/>
    <col min="16" max="16" width="0.7109375" style="37" customWidth="1"/>
    <col min="17" max="17" width="13.85546875" style="36" customWidth="1"/>
    <col min="18" max="18" width="0.7109375" style="37" customWidth="1"/>
    <col min="19" max="19" width="13" style="36" customWidth="1"/>
    <col min="20" max="20" width="0.7109375" style="37" customWidth="1"/>
    <col min="21" max="21" width="15.7109375" style="36" customWidth="1"/>
    <col min="22" max="22" width="0.7109375" style="37" customWidth="1"/>
    <col min="23" max="23" width="13.140625" style="36" bestFit="1" customWidth="1"/>
    <col min="24" max="24" width="10" style="34" customWidth="1"/>
    <col min="25" max="16384" width="10" style="34"/>
  </cols>
  <sheetData>
    <row r="1" spans="1:23" ht="21.75" customHeight="1">
      <c r="A1" s="33" t="s">
        <v>0</v>
      </c>
      <c r="B1" s="33"/>
      <c r="C1" s="33"/>
      <c r="D1" s="33"/>
      <c r="E1" s="87"/>
      <c r="F1" s="73"/>
      <c r="G1" s="87"/>
      <c r="H1" s="73"/>
      <c r="I1" s="87"/>
      <c r="J1" s="87"/>
      <c r="K1" s="87"/>
      <c r="L1" s="73"/>
      <c r="M1" s="87"/>
      <c r="N1" s="87"/>
      <c r="O1" s="87"/>
      <c r="P1" s="73"/>
      <c r="Q1" s="87"/>
      <c r="R1" s="73"/>
      <c r="S1" s="87"/>
      <c r="T1" s="73"/>
      <c r="U1" s="87"/>
      <c r="V1" s="73"/>
      <c r="W1" s="61"/>
    </row>
    <row r="2" spans="1:23" ht="21.75" customHeight="1">
      <c r="A2" s="33" t="s">
        <v>91</v>
      </c>
      <c r="B2" s="33"/>
      <c r="C2" s="33"/>
      <c r="D2" s="33"/>
      <c r="E2" s="87"/>
      <c r="F2" s="73"/>
      <c r="G2" s="87"/>
      <c r="H2" s="73"/>
      <c r="I2" s="87"/>
      <c r="J2" s="87"/>
      <c r="K2" s="87"/>
      <c r="L2" s="73"/>
      <c r="M2" s="87"/>
      <c r="N2" s="87"/>
      <c r="O2" s="87"/>
      <c r="P2" s="73"/>
      <c r="Q2" s="87"/>
      <c r="R2" s="73"/>
      <c r="S2" s="87"/>
      <c r="T2" s="73"/>
      <c r="U2" s="87"/>
      <c r="V2" s="73"/>
    </row>
    <row r="3" spans="1:23" ht="21.75" customHeight="1">
      <c r="A3" s="39" t="str">
        <f>'Pl5-7-8 (6m)'!A3</f>
        <v>สำหรับรอบระยะเวลาหกเดือนสิ้นสุดวันที่ 30 มิถุนายน พ.ศ. 2569</v>
      </c>
      <c r="B3" s="39"/>
      <c r="C3" s="39"/>
      <c r="D3" s="39"/>
      <c r="E3" s="79"/>
      <c r="F3" s="75"/>
      <c r="G3" s="79"/>
      <c r="H3" s="75"/>
      <c r="I3" s="79"/>
      <c r="J3" s="79"/>
      <c r="K3" s="79"/>
      <c r="L3" s="75"/>
      <c r="M3" s="79"/>
      <c r="N3" s="79"/>
      <c r="O3" s="79"/>
      <c r="P3" s="75"/>
      <c r="Q3" s="79"/>
      <c r="R3" s="75"/>
      <c r="S3" s="79"/>
      <c r="T3" s="75"/>
      <c r="U3" s="79"/>
      <c r="V3" s="75"/>
      <c r="W3" s="42"/>
    </row>
    <row r="5" spans="1:23" ht="21.75" customHeight="1">
      <c r="E5" s="102" t="s">
        <v>3</v>
      </c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</row>
    <row r="6" spans="1:23" ht="21.75" customHeight="1">
      <c r="A6" s="33"/>
      <c r="B6" s="45"/>
      <c r="C6" s="45"/>
      <c r="D6" s="45"/>
      <c r="E6" s="61"/>
      <c r="F6" s="60"/>
      <c r="G6" s="61"/>
      <c r="H6" s="60"/>
      <c r="L6" s="34"/>
      <c r="P6" s="60"/>
      <c r="Q6" s="88"/>
      <c r="R6" s="60"/>
      <c r="S6" s="104" t="s">
        <v>61</v>
      </c>
      <c r="T6" s="104"/>
      <c r="U6" s="104"/>
      <c r="V6" s="44"/>
      <c r="W6" s="87"/>
    </row>
    <row r="7" spans="1:23" ht="21.75" customHeight="1">
      <c r="A7" s="33"/>
      <c r="B7" s="45"/>
      <c r="C7" s="45"/>
      <c r="D7" s="45"/>
      <c r="E7" s="61"/>
      <c r="F7" s="60"/>
      <c r="G7" s="61"/>
      <c r="H7" s="60"/>
      <c r="I7" s="103" t="s">
        <v>57</v>
      </c>
      <c r="J7" s="103"/>
      <c r="K7" s="103"/>
      <c r="L7" s="103"/>
      <c r="M7" s="103"/>
      <c r="N7" s="60"/>
      <c r="O7" s="60"/>
      <c r="P7" s="60"/>
      <c r="Q7" s="88"/>
      <c r="R7" s="60"/>
      <c r="S7" s="89" t="s">
        <v>163</v>
      </c>
      <c r="T7" s="60"/>
      <c r="U7" s="60"/>
      <c r="V7" s="44"/>
      <c r="W7" s="87"/>
    </row>
    <row r="8" spans="1:23" ht="21.75" customHeight="1">
      <c r="A8" s="33"/>
      <c r="B8" s="33"/>
      <c r="C8" s="33"/>
      <c r="D8" s="33"/>
      <c r="E8" s="61"/>
      <c r="F8" s="73"/>
      <c r="G8" s="61"/>
      <c r="H8" s="73"/>
      <c r="L8" s="44"/>
      <c r="M8" s="61"/>
      <c r="N8" s="61"/>
      <c r="O8" s="61"/>
      <c r="P8" s="73"/>
      <c r="Q8" s="61" t="s">
        <v>93</v>
      </c>
      <c r="R8" s="73"/>
      <c r="S8" s="34"/>
      <c r="T8" s="73"/>
      <c r="U8" s="87"/>
      <c r="V8" s="34"/>
      <c r="W8" s="87"/>
    </row>
    <row r="9" spans="1:23" ht="21.75" customHeight="1">
      <c r="A9" s="33"/>
      <c r="B9" s="33"/>
      <c r="C9" s="33"/>
      <c r="D9" s="33"/>
      <c r="E9" s="61"/>
      <c r="F9" s="73"/>
      <c r="G9" s="61"/>
      <c r="H9" s="73"/>
      <c r="I9" s="34"/>
      <c r="J9" s="34"/>
      <c r="K9" s="34"/>
      <c r="L9" s="34"/>
      <c r="M9" s="34"/>
      <c r="N9" s="34"/>
      <c r="O9" s="34"/>
      <c r="P9" s="73"/>
      <c r="Q9" s="61" t="s">
        <v>96</v>
      </c>
      <c r="R9" s="73"/>
      <c r="S9" s="61" t="s">
        <v>98</v>
      </c>
      <c r="T9" s="73"/>
      <c r="U9" s="61" t="s">
        <v>95</v>
      </c>
      <c r="V9" s="73"/>
    </row>
    <row r="10" spans="1:23" ht="21.75" customHeight="1">
      <c r="A10" s="33"/>
      <c r="B10" s="33"/>
      <c r="C10" s="33"/>
      <c r="D10" s="33"/>
      <c r="E10" s="61" t="s">
        <v>103</v>
      </c>
      <c r="F10" s="73"/>
      <c r="G10" s="61" t="s">
        <v>104</v>
      </c>
      <c r="H10" s="73"/>
      <c r="I10" s="61" t="s">
        <v>105</v>
      </c>
      <c r="J10" s="61"/>
      <c r="K10" s="61" t="s">
        <v>105</v>
      </c>
      <c r="L10" s="44"/>
      <c r="M10" s="61"/>
      <c r="N10" s="61"/>
      <c r="O10" s="61"/>
      <c r="P10" s="73"/>
      <c r="Q10" s="61" t="s">
        <v>106</v>
      </c>
      <c r="R10" s="73"/>
      <c r="S10" s="61" t="s">
        <v>108</v>
      </c>
      <c r="T10" s="73"/>
      <c r="U10" s="61" t="s">
        <v>100</v>
      </c>
      <c r="V10" s="73"/>
      <c r="W10" s="61" t="s">
        <v>95</v>
      </c>
    </row>
    <row r="11" spans="1:23" ht="21.75" customHeight="1">
      <c r="A11" s="33"/>
      <c r="B11" s="33"/>
      <c r="C11" s="33"/>
      <c r="D11" s="33"/>
      <c r="E11" s="61" t="s">
        <v>113</v>
      </c>
      <c r="F11" s="73"/>
      <c r="G11" s="61" t="s">
        <v>114</v>
      </c>
      <c r="H11" s="73"/>
      <c r="I11" s="61" t="s">
        <v>115</v>
      </c>
      <c r="J11" s="61"/>
      <c r="K11" s="61" t="s">
        <v>52</v>
      </c>
      <c r="L11" s="44"/>
      <c r="M11" s="61" t="s">
        <v>116</v>
      </c>
      <c r="N11" s="61"/>
      <c r="O11" s="61" t="s">
        <v>52</v>
      </c>
      <c r="P11" s="73"/>
      <c r="Q11" s="61" t="s">
        <v>117</v>
      </c>
      <c r="R11" s="73"/>
      <c r="S11" s="61" t="s">
        <v>119</v>
      </c>
      <c r="T11" s="73"/>
      <c r="U11" s="61" t="s">
        <v>127</v>
      </c>
      <c r="V11" s="73"/>
      <c r="W11" s="61" t="s">
        <v>46</v>
      </c>
    </row>
    <row r="12" spans="1:23" ht="21.75" customHeight="1">
      <c r="A12" s="33"/>
      <c r="B12" s="33"/>
      <c r="C12" s="33"/>
      <c r="D12" s="45"/>
      <c r="E12" s="48" t="s">
        <v>9</v>
      </c>
      <c r="F12" s="60"/>
      <c r="G12" s="48" t="s">
        <v>9</v>
      </c>
      <c r="H12" s="60"/>
      <c r="I12" s="48" t="s">
        <v>9</v>
      </c>
      <c r="J12" s="61"/>
      <c r="K12" s="48" t="s">
        <v>9</v>
      </c>
      <c r="L12" s="44"/>
      <c r="M12" s="48" t="s">
        <v>9</v>
      </c>
      <c r="N12" s="61"/>
      <c r="O12" s="48" t="s">
        <v>9</v>
      </c>
      <c r="P12" s="73"/>
      <c r="Q12" s="48" t="s">
        <v>9</v>
      </c>
      <c r="R12" s="73"/>
      <c r="S12" s="48" t="s">
        <v>9</v>
      </c>
      <c r="T12" s="44"/>
      <c r="U12" s="48" t="s">
        <v>9</v>
      </c>
      <c r="V12" s="44"/>
      <c r="W12" s="48" t="s">
        <v>9</v>
      </c>
    </row>
    <row r="13" spans="1:23" ht="6" customHeight="1">
      <c r="A13" s="55"/>
      <c r="B13" s="35"/>
      <c r="C13" s="35"/>
      <c r="D13" s="35"/>
      <c r="E13" s="59"/>
      <c r="F13" s="72"/>
      <c r="G13" s="59"/>
      <c r="H13" s="72"/>
      <c r="I13" s="90"/>
      <c r="J13" s="90"/>
      <c r="L13" s="72"/>
      <c r="S13" s="59"/>
      <c r="T13" s="38"/>
      <c r="W13" s="59"/>
    </row>
    <row r="14" spans="1:23" ht="21.75" customHeight="1">
      <c r="A14" s="33" t="s">
        <v>124</v>
      </c>
      <c r="W14" s="59"/>
    </row>
    <row r="15" spans="1:23" ht="21.75" customHeight="1">
      <c r="A15" s="33" t="s">
        <v>128</v>
      </c>
      <c r="E15" s="36">
        <v>480000000</v>
      </c>
      <c r="G15" s="36">
        <v>2018140406</v>
      </c>
      <c r="I15" s="36">
        <v>48000000</v>
      </c>
      <c r="K15" s="36">
        <v>9134149</v>
      </c>
      <c r="M15" s="36">
        <v>960479928</v>
      </c>
      <c r="O15" s="36">
        <v>-9134149</v>
      </c>
      <c r="Q15" s="36">
        <v>-412488709</v>
      </c>
      <c r="S15" s="36">
        <v>104838441</v>
      </c>
      <c r="U15" s="36">
        <f>SUM(S15:T15)</f>
        <v>104838441</v>
      </c>
      <c r="W15" s="59">
        <f>SUM(E15:Q15)+U15</f>
        <v>3198970066</v>
      </c>
    </row>
    <row r="16" spans="1:23" ht="21.75" customHeight="1">
      <c r="A16" s="34" t="s">
        <v>52</v>
      </c>
      <c r="C16" s="35"/>
      <c r="E16" s="36">
        <v>0</v>
      </c>
      <c r="F16" s="36"/>
      <c r="G16" s="36">
        <v>0</v>
      </c>
      <c r="H16" s="36"/>
      <c r="I16" s="36">
        <v>0</v>
      </c>
      <c r="K16" s="36">
        <v>713595142</v>
      </c>
      <c r="L16" s="36"/>
      <c r="M16" s="36">
        <v>-713595142</v>
      </c>
      <c r="O16" s="36">
        <v>-713595142</v>
      </c>
      <c r="P16" s="36"/>
      <c r="Q16" s="36">
        <v>0</v>
      </c>
      <c r="R16" s="36"/>
      <c r="S16" s="36">
        <v>0</v>
      </c>
      <c r="T16" s="36"/>
      <c r="U16" s="36">
        <f>SUM(S16:T16)</f>
        <v>0</v>
      </c>
      <c r="V16" s="36"/>
      <c r="W16" s="59">
        <f>SUM(E16:Q16)+U16</f>
        <v>-713595142</v>
      </c>
    </row>
    <row r="17" spans="1:24" ht="21.75" customHeight="1">
      <c r="A17" s="34" t="s">
        <v>125</v>
      </c>
      <c r="C17" s="35"/>
      <c r="E17" s="36">
        <v>0</v>
      </c>
      <c r="G17" s="36">
        <v>0</v>
      </c>
      <c r="I17" s="36">
        <v>0</v>
      </c>
      <c r="K17" s="36">
        <v>0</v>
      </c>
      <c r="M17" s="36">
        <v>-315368044</v>
      </c>
      <c r="O17" s="36">
        <v>0</v>
      </c>
      <c r="Q17" s="36">
        <v>0</v>
      </c>
      <c r="S17" s="36">
        <v>0</v>
      </c>
      <c r="U17" s="36">
        <f>SUM(S17:T17)</f>
        <v>0</v>
      </c>
      <c r="W17" s="59">
        <f>SUM(E17:Q17)+U17</f>
        <v>-315368044</v>
      </c>
    </row>
    <row r="18" spans="1:24" ht="21.75" customHeight="1">
      <c r="A18" s="34" t="s">
        <v>85</v>
      </c>
      <c r="E18" s="57">
        <v>0</v>
      </c>
      <c r="F18" s="72"/>
      <c r="G18" s="57">
        <v>0</v>
      </c>
      <c r="H18" s="72"/>
      <c r="I18" s="57">
        <v>0</v>
      </c>
      <c r="J18" s="59"/>
      <c r="K18" s="42">
        <v>0</v>
      </c>
      <c r="L18" s="72"/>
      <c r="M18" s="42">
        <v>294018465</v>
      </c>
      <c r="O18" s="57">
        <v>0</v>
      </c>
      <c r="Q18" s="57">
        <v>0</v>
      </c>
      <c r="S18" s="57">
        <v>0</v>
      </c>
      <c r="T18" s="38"/>
      <c r="U18" s="42">
        <f>SUM(S18:T18)</f>
        <v>0</v>
      </c>
      <c r="V18" s="73"/>
      <c r="W18" s="57">
        <f>SUM(E18:Q18)+U18</f>
        <v>294018465</v>
      </c>
    </row>
    <row r="19" spans="1:24" ht="6" customHeight="1"/>
    <row r="20" spans="1:24" ht="21.75" customHeight="1">
      <c r="A20" s="33" t="s">
        <v>126</v>
      </c>
      <c r="F20" s="34"/>
      <c r="H20" s="34"/>
      <c r="L20" s="34"/>
      <c r="P20" s="34"/>
      <c r="R20" s="34"/>
      <c r="T20" s="34"/>
      <c r="V20" s="34"/>
    </row>
    <row r="21" spans="1:24" ht="21.75" customHeight="1" thickBot="1">
      <c r="A21" s="33" t="s">
        <v>199</v>
      </c>
      <c r="E21" s="94">
        <f>SUM(E15:E18)</f>
        <v>480000000</v>
      </c>
      <c r="F21" s="72"/>
      <c r="G21" s="94">
        <f>SUM(G15:G18)</f>
        <v>2018140406</v>
      </c>
      <c r="H21" s="72"/>
      <c r="I21" s="94">
        <f>SUM(I15:I18)</f>
        <v>48000000</v>
      </c>
      <c r="J21" s="59"/>
      <c r="K21" s="94">
        <f>SUM(K15:K18)</f>
        <v>722729291</v>
      </c>
      <c r="L21" s="72"/>
      <c r="M21" s="94">
        <f>SUM(M15:M18)</f>
        <v>225535207</v>
      </c>
      <c r="N21" s="59"/>
      <c r="O21" s="94">
        <f>SUM(O15:O18)</f>
        <v>-722729291</v>
      </c>
      <c r="Q21" s="94">
        <f>SUM(Q15:Q18)</f>
        <v>-412488709</v>
      </c>
      <c r="S21" s="94">
        <f>SUM(S15:S18)</f>
        <v>104838441</v>
      </c>
      <c r="T21" s="38"/>
      <c r="U21" s="94">
        <f>SUM(U15:U18)</f>
        <v>104838441</v>
      </c>
      <c r="W21" s="94">
        <f>SUM(W15:W18)</f>
        <v>2464025345</v>
      </c>
      <c r="X21" s="36"/>
    </row>
    <row r="22" spans="1:24" ht="21.75" customHeight="1" thickTop="1">
      <c r="A22" s="33"/>
      <c r="E22" s="59"/>
      <c r="F22" s="72"/>
      <c r="G22" s="59"/>
      <c r="H22" s="72"/>
      <c r="I22" s="59"/>
      <c r="J22" s="59"/>
      <c r="K22" s="59"/>
      <c r="L22" s="72"/>
      <c r="M22" s="59"/>
      <c r="N22" s="59"/>
      <c r="O22" s="59"/>
      <c r="Q22" s="59"/>
      <c r="S22" s="59"/>
      <c r="T22" s="38"/>
      <c r="U22" s="59"/>
      <c r="W22" s="59"/>
    </row>
    <row r="23" spans="1:24" ht="21.75" customHeight="1">
      <c r="A23" s="33"/>
      <c r="E23" s="59"/>
      <c r="F23" s="72"/>
      <c r="G23" s="59"/>
      <c r="H23" s="72"/>
      <c r="I23" s="59"/>
      <c r="J23" s="59"/>
      <c r="K23" s="59"/>
      <c r="L23" s="72"/>
      <c r="M23" s="59"/>
      <c r="N23" s="59"/>
      <c r="O23" s="59"/>
      <c r="Q23" s="59"/>
      <c r="S23" s="59"/>
      <c r="T23" s="38"/>
      <c r="U23" s="59"/>
      <c r="W23" s="59"/>
    </row>
    <row r="24" spans="1:24" ht="21.75" customHeight="1">
      <c r="A24" s="33"/>
      <c r="E24" s="59"/>
      <c r="F24" s="72"/>
      <c r="G24" s="59"/>
      <c r="H24" s="72"/>
      <c r="I24" s="59"/>
      <c r="J24" s="59"/>
      <c r="K24" s="59"/>
      <c r="L24" s="72"/>
      <c r="M24" s="59"/>
      <c r="N24" s="59"/>
      <c r="O24" s="59"/>
      <c r="Q24" s="59"/>
      <c r="S24" s="59"/>
      <c r="T24" s="38"/>
      <c r="U24" s="59"/>
      <c r="W24" s="59"/>
    </row>
    <row r="25" spans="1:24" ht="21.75" customHeight="1">
      <c r="A25" s="33"/>
      <c r="E25" s="59"/>
      <c r="F25" s="72"/>
      <c r="G25" s="59"/>
      <c r="H25" s="72"/>
      <c r="I25" s="59"/>
      <c r="J25" s="59"/>
      <c r="K25" s="59"/>
      <c r="L25" s="72"/>
      <c r="M25" s="59"/>
      <c r="N25" s="59"/>
      <c r="O25" s="59"/>
      <c r="Q25" s="59"/>
      <c r="S25" s="59"/>
      <c r="T25" s="38"/>
      <c r="U25" s="59"/>
      <c r="W25" s="59"/>
    </row>
    <row r="26" spans="1:24" ht="21.75" customHeight="1">
      <c r="A26" s="33"/>
      <c r="E26" s="59"/>
      <c r="F26" s="72"/>
      <c r="G26" s="59"/>
      <c r="H26" s="72"/>
      <c r="I26" s="59"/>
      <c r="J26" s="59"/>
      <c r="K26" s="59"/>
      <c r="L26" s="72"/>
      <c r="M26" s="59"/>
      <c r="N26" s="59"/>
      <c r="O26" s="59"/>
      <c r="Q26" s="59"/>
      <c r="S26" s="59"/>
      <c r="T26" s="38"/>
      <c r="U26" s="59"/>
      <c r="W26" s="59"/>
    </row>
    <row r="27" spans="1:24" ht="21.75" customHeight="1">
      <c r="A27" s="33"/>
      <c r="E27" s="59"/>
      <c r="F27" s="72"/>
      <c r="G27" s="59"/>
      <c r="H27" s="72"/>
      <c r="I27" s="59"/>
      <c r="J27" s="59"/>
      <c r="K27" s="59"/>
      <c r="L27" s="72"/>
      <c r="M27" s="59"/>
      <c r="N27" s="59"/>
      <c r="O27" s="59"/>
      <c r="Q27" s="59"/>
      <c r="S27" s="59"/>
      <c r="T27" s="38"/>
      <c r="U27" s="59"/>
      <c r="W27" s="59"/>
    </row>
    <row r="28" spans="1:24" ht="21.75" customHeight="1">
      <c r="A28" s="33"/>
      <c r="E28" s="59"/>
      <c r="F28" s="72"/>
      <c r="G28" s="59"/>
      <c r="H28" s="72"/>
      <c r="I28" s="59"/>
      <c r="J28" s="59"/>
      <c r="K28" s="59"/>
      <c r="L28" s="72"/>
      <c r="M28" s="59"/>
      <c r="N28" s="59"/>
      <c r="O28" s="59"/>
      <c r="Q28" s="59"/>
      <c r="S28" s="59"/>
      <c r="T28" s="38"/>
      <c r="U28" s="59"/>
      <c r="W28" s="59"/>
    </row>
    <row r="29" spans="1:24" ht="21.75" customHeight="1">
      <c r="A29" s="33"/>
      <c r="E29" s="59"/>
      <c r="F29" s="72"/>
      <c r="G29" s="59"/>
      <c r="H29" s="72"/>
      <c r="I29" s="59"/>
      <c r="J29" s="59"/>
      <c r="K29" s="59"/>
      <c r="L29" s="72"/>
      <c r="M29" s="59"/>
      <c r="N29" s="59"/>
      <c r="O29" s="59"/>
      <c r="Q29" s="59"/>
      <c r="S29" s="59"/>
      <c r="T29" s="38"/>
      <c r="U29" s="59"/>
      <c r="W29" s="59"/>
    </row>
    <row r="30" spans="1:24" ht="13.5" customHeight="1">
      <c r="A30" s="33"/>
      <c r="E30" s="59"/>
      <c r="F30" s="72"/>
      <c r="G30" s="59"/>
      <c r="H30" s="72"/>
      <c r="I30" s="59"/>
      <c r="J30" s="59"/>
      <c r="K30" s="59"/>
      <c r="L30" s="72"/>
      <c r="M30" s="59"/>
      <c r="N30" s="59"/>
      <c r="O30" s="59"/>
      <c r="Q30" s="59"/>
      <c r="S30" s="59"/>
      <c r="T30" s="38"/>
      <c r="U30" s="59"/>
      <c r="W30" s="59"/>
    </row>
    <row r="31" spans="1:24" ht="22.15" customHeight="1">
      <c r="A31" s="40" t="s">
        <v>29</v>
      </c>
      <c r="B31" s="40"/>
      <c r="C31" s="40"/>
      <c r="D31" s="40"/>
      <c r="E31" s="42"/>
      <c r="F31" s="43"/>
      <c r="G31" s="42"/>
      <c r="H31" s="43"/>
      <c r="I31" s="42"/>
      <c r="J31" s="42"/>
      <c r="K31" s="42"/>
      <c r="L31" s="43"/>
      <c r="M31" s="42"/>
      <c r="N31" s="42"/>
      <c r="O31" s="42"/>
      <c r="P31" s="43"/>
      <c r="Q31" s="42"/>
      <c r="R31" s="43"/>
      <c r="S31" s="42"/>
      <c r="T31" s="43"/>
      <c r="U31" s="42"/>
      <c r="V31" s="43"/>
      <c r="W31" s="42"/>
    </row>
    <row r="34" spans="5:23" ht="21.75" customHeight="1"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</sheetData>
  <mergeCells count="3">
    <mergeCell ref="E5:W5"/>
    <mergeCell ref="S6:U6"/>
    <mergeCell ref="I7:M7"/>
  </mergeCells>
  <pageMargins left="0.3" right="0.3" top="0.5" bottom="0.6" header="0.49" footer="0.4"/>
  <pageSetup paperSize="9" scale="85" firstPageNumber="12" fitToHeight="0" orientation="landscape" useFirstPageNumber="1" horizontalDpi="1200" verticalDpi="1200" r:id="rId1"/>
  <headerFooter>
    <oddHeader xml:space="preserve">&amp;C
</oddHeader>
    <oddFooter>&amp;R&amp;"Browallia New,Regular"&amp;13 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262CE-C618-4D1D-B7E5-0BAA285F161B}">
  <sheetPr codeName="Sheet7">
    <tabColor theme="2" tint="-0.499984740745262"/>
  </sheetPr>
  <dimension ref="A1:X34"/>
  <sheetViews>
    <sheetView zoomScale="90" zoomScaleNormal="90" zoomScaleSheetLayoutView="90" workbookViewId="0">
      <selection activeCell="Y22" sqref="Y22"/>
    </sheetView>
  </sheetViews>
  <sheetFormatPr defaultColWidth="10" defaultRowHeight="21.75" customHeight="1"/>
  <cols>
    <col min="1" max="1" width="16.85546875" style="34" customWidth="1"/>
    <col min="2" max="2" width="12.85546875" style="34" customWidth="1"/>
    <col min="3" max="3" width="8" style="34" customWidth="1"/>
    <col min="4" max="4" width="0.42578125" style="34" customWidth="1"/>
    <col min="5" max="5" width="10.85546875" style="36" customWidth="1"/>
    <col min="6" max="6" width="0.7109375" style="37" customWidth="1"/>
    <col min="7" max="7" width="12.140625" style="36" customWidth="1"/>
    <col min="8" max="8" width="0.7109375" style="37" customWidth="1"/>
    <col min="9" max="9" width="11" style="36" customWidth="1"/>
    <col min="10" max="10" width="0.7109375" style="36" customWidth="1"/>
    <col min="11" max="11" width="11" style="36" customWidth="1"/>
    <col min="12" max="12" width="0.7109375" style="37" customWidth="1"/>
    <col min="13" max="13" width="11.42578125" style="36" customWidth="1"/>
    <col min="14" max="14" width="0.42578125" style="36" customWidth="1"/>
    <col min="15" max="15" width="11.42578125" style="36" customWidth="1"/>
    <col min="16" max="16" width="0.7109375" style="37" customWidth="1"/>
    <col min="17" max="17" width="13.85546875" style="36" customWidth="1"/>
    <col min="18" max="18" width="0.7109375" style="37" customWidth="1"/>
    <col min="19" max="19" width="13" style="36" customWidth="1"/>
    <col min="20" max="20" width="0.7109375" style="37" customWidth="1"/>
    <col min="21" max="21" width="15.7109375" style="36" customWidth="1"/>
    <col min="22" max="22" width="0.7109375" style="37" customWidth="1"/>
    <col min="23" max="23" width="13.140625" style="36" bestFit="1" customWidth="1"/>
    <col min="24" max="24" width="10.42578125" style="34" bestFit="1" customWidth="1"/>
    <col min="25" max="16384" width="10" style="34"/>
  </cols>
  <sheetData>
    <row r="1" spans="1:23" ht="21.75" customHeight="1">
      <c r="A1" s="33" t="s">
        <v>0</v>
      </c>
      <c r="B1" s="33"/>
      <c r="C1" s="33"/>
      <c r="D1" s="33"/>
      <c r="E1" s="87"/>
      <c r="F1" s="73"/>
      <c r="G1" s="87"/>
      <c r="H1" s="73"/>
      <c r="I1" s="87"/>
      <c r="J1" s="87"/>
      <c r="K1" s="87"/>
      <c r="L1" s="73"/>
      <c r="M1" s="87"/>
      <c r="N1" s="87"/>
      <c r="O1" s="87"/>
      <c r="P1" s="73"/>
      <c r="Q1" s="87"/>
      <c r="R1" s="73"/>
      <c r="S1" s="87"/>
      <c r="T1" s="73"/>
      <c r="U1" s="87"/>
      <c r="V1" s="73"/>
      <c r="W1" s="61"/>
    </row>
    <row r="2" spans="1:23" ht="21.75" customHeight="1">
      <c r="A2" s="33" t="s">
        <v>91</v>
      </c>
      <c r="B2" s="33"/>
      <c r="C2" s="33"/>
      <c r="D2" s="33"/>
      <c r="E2" s="87"/>
      <c r="F2" s="73"/>
      <c r="G2" s="87"/>
      <c r="H2" s="73"/>
      <c r="I2" s="87"/>
      <c r="J2" s="87"/>
      <c r="K2" s="87"/>
      <c r="L2" s="73"/>
      <c r="M2" s="87"/>
      <c r="N2" s="87"/>
      <c r="O2" s="87"/>
      <c r="P2" s="73"/>
      <c r="Q2" s="87"/>
      <c r="R2" s="73"/>
      <c r="S2" s="87"/>
      <c r="T2" s="73"/>
      <c r="U2" s="87"/>
      <c r="V2" s="73"/>
    </row>
    <row r="3" spans="1:23" ht="21.75" customHeight="1">
      <c r="A3" s="39" t="str">
        <f>'Pl5-7-8 (6m)'!A3</f>
        <v>สำหรับรอบระยะเวลาหกเดือนสิ้นสุดวันที่ 30 มิถุนายน พ.ศ. 2569</v>
      </c>
      <c r="B3" s="39"/>
      <c r="C3" s="39"/>
      <c r="D3" s="39"/>
      <c r="E3" s="79"/>
      <c r="F3" s="75"/>
      <c r="G3" s="79"/>
      <c r="H3" s="75"/>
      <c r="I3" s="79"/>
      <c r="J3" s="79"/>
      <c r="K3" s="79"/>
      <c r="L3" s="75"/>
      <c r="M3" s="79"/>
      <c r="N3" s="79"/>
      <c r="O3" s="79"/>
      <c r="P3" s="75"/>
      <c r="Q3" s="79"/>
      <c r="R3" s="75"/>
      <c r="S3" s="79"/>
      <c r="T3" s="75"/>
      <c r="U3" s="79"/>
      <c r="V3" s="75"/>
      <c r="W3" s="42"/>
    </row>
    <row r="5" spans="1:23" ht="21.75" customHeight="1">
      <c r="E5" s="102" t="s">
        <v>3</v>
      </c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</row>
    <row r="6" spans="1:23" ht="21.75" customHeight="1">
      <c r="A6" s="33"/>
      <c r="B6" s="45"/>
      <c r="C6" s="45"/>
      <c r="D6" s="45"/>
      <c r="E6" s="61"/>
      <c r="F6" s="60"/>
      <c r="G6" s="61"/>
      <c r="H6" s="60"/>
      <c r="L6" s="34"/>
      <c r="P6" s="60"/>
      <c r="Q6" s="88"/>
      <c r="R6" s="60"/>
      <c r="S6" s="104" t="s">
        <v>61</v>
      </c>
      <c r="T6" s="104"/>
      <c r="U6" s="104"/>
      <c r="V6" s="44"/>
      <c r="W6" s="87"/>
    </row>
    <row r="7" spans="1:23" ht="21.75" customHeight="1">
      <c r="A7" s="33"/>
      <c r="B7" s="45"/>
      <c r="C7" s="45"/>
      <c r="D7" s="45"/>
      <c r="E7" s="61"/>
      <c r="F7" s="60"/>
      <c r="G7" s="61"/>
      <c r="H7" s="60"/>
      <c r="I7" s="103" t="s">
        <v>57</v>
      </c>
      <c r="J7" s="103"/>
      <c r="K7" s="103"/>
      <c r="L7" s="103"/>
      <c r="M7" s="103"/>
      <c r="N7" s="60"/>
      <c r="O7" s="60"/>
      <c r="P7" s="60"/>
      <c r="Q7" s="88"/>
      <c r="R7" s="60"/>
      <c r="S7" s="89" t="s">
        <v>163</v>
      </c>
      <c r="T7" s="60"/>
      <c r="U7" s="60"/>
      <c r="V7" s="44"/>
      <c r="W7" s="87"/>
    </row>
    <row r="8" spans="1:23" ht="21.75" customHeight="1">
      <c r="A8" s="33"/>
      <c r="B8" s="33"/>
      <c r="C8" s="33"/>
      <c r="D8" s="33"/>
      <c r="E8" s="61"/>
      <c r="F8" s="73"/>
      <c r="G8" s="61"/>
      <c r="H8" s="73"/>
      <c r="L8" s="44"/>
      <c r="M8" s="61"/>
      <c r="N8" s="61"/>
      <c r="O8" s="61"/>
      <c r="P8" s="73"/>
      <c r="Q8" s="61" t="s">
        <v>93</v>
      </c>
      <c r="R8" s="73"/>
      <c r="S8" s="34"/>
      <c r="T8" s="73"/>
      <c r="U8" s="87"/>
      <c r="V8" s="34"/>
      <c r="W8" s="87"/>
    </row>
    <row r="9" spans="1:23" ht="21.75" customHeight="1">
      <c r="A9" s="33"/>
      <c r="B9" s="33"/>
      <c r="C9" s="33"/>
      <c r="D9" s="33"/>
      <c r="E9" s="61"/>
      <c r="F9" s="73"/>
      <c r="G9" s="61"/>
      <c r="H9" s="73"/>
      <c r="I9" s="34"/>
      <c r="J9" s="34"/>
      <c r="K9" s="34"/>
      <c r="L9" s="34"/>
      <c r="M9" s="34"/>
      <c r="N9" s="34"/>
      <c r="O9" s="34"/>
      <c r="P9" s="73"/>
      <c r="Q9" s="61" t="s">
        <v>96</v>
      </c>
      <c r="R9" s="73"/>
      <c r="S9" s="61" t="s">
        <v>98</v>
      </c>
      <c r="T9" s="73"/>
      <c r="U9" s="61" t="s">
        <v>95</v>
      </c>
      <c r="V9" s="73"/>
    </row>
    <row r="10" spans="1:23" ht="21.75" customHeight="1">
      <c r="A10" s="33"/>
      <c r="B10" s="33"/>
      <c r="C10" s="33"/>
      <c r="D10" s="33"/>
      <c r="E10" s="61" t="s">
        <v>103</v>
      </c>
      <c r="F10" s="73"/>
      <c r="G10" s="61" t="s">
        <v>104</v>
      </c>
      <c r="H10" s="73"/>
      <c r="I10" s="61" t="s">
        <v>105</v>
      </c>
      <c r="J10" s="61"/>
      <c r="K10" s="61" t="s">
        <v>105</v>
      </c>
      <c r="L10" s="44"/>
      <c r="M10" s="61"/>
      <c r="N10" s="61"/>
      <c r="O10" s="61"/>
      <c r="P10" s="73"/>
      <c r="Q10" s="61" t="s">
        <v>106</v>
      </c>
      <c r="R10" s="73"/>
      <c r="S10" s="61" t="s">
        <v>108</v>
      </c>
      <c r="T10" s="73"/>
      <c r="U10" s="61" t="s">
        <v>100</v>
      </c>
      <c r="V10" s="73"/>
      <c r="W10" s="61" t="s">
        <v>95</v>
      </c>
    </row>
    <row r="11" spans="1:23" ht="21.75" customHeight="1">
      <c r="A11" s="33"/>
      <c r="B11" s="33"/>
      <c r="C11" s="33"/>
      <c r="D11" s="33"/>
      <c r="E11" s="61" t="s">
        <v>113</v>
      </c>
      <c r="F11" s="73"/>
      <c r="G11" s="61" t="s">
        <v>114</v>
      </c>
      <c r="H11" s="73"/>
      <c r="I11" s="61" t="s">
        <v>115</v>
      </c>
      <c r="J11" s="61"/>
      <c r="K11" s="61" t="s">
        <v>52</v>
      </c>
      <c r="L11" s="44"/>
      <c r="M11" s="61" t="s">
        <v>116</v>
      </c>
      <c r="N11" s="61"/>
      <c r="O11" s="61" t="s">
        <v>52</v>
      </c>
      <c r="P11" s="73"/>
      <c r="Q11" s="61" t="s">
        <v>117</v>
      </c>
      <c r="R11" s="73"/>
      <c r="S11" s="61" t="s">
        <v>119</v>
      </c>
      <c r="T11" s="73"/>
      <c r="U11" s="61" t="s">
        <v>127</v>
      </c>
      <c r="V11" s="73"/>
      <c r="W11" s="61" t="s">
        <v>46</v>
      </c>
    </row>
    <row r="12" spans="1:23" ht="21.75" customHeight="1">
      <c r="A12" s="33"/>
      <c r="B12" s="33"/>
      <c r="C12" s="47" t="s">
        <v>8</v>
      </c>
      <c r="D12" s="45"/>
      <c r="E12" s="48" t="s">
        <v>9</v>
      </c>
      <c r="F12" s="60"/>
      <c r="G12" s="48" t="s">
        <v>9</v>
      </c>
      <c r="H12" s="60"/>
      <c r="I12" s="48" t="s">
        <v>9</v>
      </c>
      <c r="J12" s="61"/>
      <c r="K12" s="48" t="s">
        <v>9</v>
      </c>
      <c r="L12" s="44"/>
      <c r="M12" s="48" t="s">
        <v>9</v>
      </c>
      <c r="N12" s="61"/>
      <c r="O12" s="48" t="s">
        <v>9</v>
      </c>
      <c r="P12" s="73"/>
      <c r="Q12" s="48" t="s">
        <v>9</v>
      </c>
      <c r="R12" s="73"/>
      <c r="S12" s="48" t="s">
        <v>9</v>
      </c>
      <c r="T12" s="44"/>
      <c r="U12" s="48" t="s">
        <v>9</v>
      </c>
      <c r="V12" s="44"/>
      <c r="W12" s="48" t="s">
        <v>9</v>
      </c>
    </row>
    <row r="13" spans="1:23" ht="6" customHeight="1">
      <c r="A13" s="55"/>
      <c r="B13" s="35"/>
      <c r="C13" s="35"/>
      <c r="D13" s="35"/>
      <c r="E13" s="59"/>
      <c r="F13" s="72"/>
      <c r="G13" s="59"/>
      <c r="H13" s="72"/>
      <c r="I13" s="90"/>
      <c r="J13" s="90"/>
      <c r="L13" s="72"/>
      <c r="S13" s="59"/>
      <c r="T13" s="38"/>
      <c r="W13" s="59"/>
    </row>
    <row r="14" spans="1:23" ht="21.75" customHeight="1">
      <c r="A14" s="33" t="s">
        <v>124</v>
      </c>
      <c r="W14" s="59"/>
    </row>
    <row r="15" spans="1:23" ht="21.75" customHeight="1">
      <c r="A15" s="33" t="s">
        <v>189</v>
      </c>
      <c r="E15" s="91">
        <v>480000000</v>
      </c>
      <c r="F15" s="92"/>
      <c r="G15" s="91">
        <v>2018140406</v>
      </c>
      <c r="H15" s="92"/>
      <c r="I15" s="91">
        <v>48000000</v>
      </c>
      <c r="K15" s="91">
        <v>722729291</v>
      </c>
      <c r="L15" s="92"/>
      <c r="M15" s="91">
        <v>231674973</v>
      </c>
      <c r="N15" s="91"/>
      <c r="O15" s="91">
        <v>-722729291</v>
      </c>
      <c r="P15" s="92"/>
      <c r="Q15" s="91">
        <v>-412488709</v>
      </c>
      <c r="R15" s="92"/>
      <c r="S15" s="91">
        <v>104838441</v>
      </c>
      <c r="T15" s="92"/>
      <c r="U15" s="91">
        <f>SUM(S15)</f>
        <v>104838441</v>
      </c>
      <c r="V15" s="92"/>
      <c r="W15" s="59">
        <f>SUM(U15,Q15,M15,I15,G15,E15)</f>
        <v>2470165111</v>
      </c>
    </row>
    <row r="16" spans="1:23" ht="21.75" customHeight="1">
      <c r="A16" s="34" t="s">
        <v>212</v>
      </c>
      <c r="C16" s="35">
        <v>14</v>
      </c>
      <c r="E16" s="36">
        <v>-29997450</v>
      </c>
      <c r="F16" s="36"/>
      <c r="G16" s="36">
        <v>0</v>
      </c>
      <c r="H16" s="36"/>
      <c r="I16" s="36">
        <v>0</v>
      </c>
      <c r="K16" s="36">
        <v>-722729291</v>
      </c>
      <c r="L16" s="36"/>
      <c r="M16" s="36">
        <v>29997450</v>
      </c>
      <c r="O16" s="36">
        <v>722729291</v>
      </c>
      <c r="P16" s="36"/>
      <c r="Q16" s="36">
        <v>0</v>
      </c>
      <c r="R16" s="36"/>
      <c r="S16" s="36">
        <v>0</v>
      </c>
      <c r="T16" s="36"/>
      <c r="U16" s="91">
        <f t="shared" ref="U16:U18" si="0">SUM(S16)</f>
        <v>0</v>
      </c>
      <c r="V16" s="36"/>
      <c r="W16" s="59">
        <f>SUM(E16:U16)</f>
        <v>0</v>
      </c>
    </row>
    <row r="17" spans="1:24" ht="21.75" customHeight="1">
      <c r="A17" s="34" t="s">
        <v>125</v>
      </c>
      <c r="C17" s="35">
        <v>17</v>
      </c>
      <c r="E17" s="36">
        <v>0</v>
      </c>
      <c r="G17" s="36">
        <v>0</v>
      </c>
      <c r="I17" s="36">
        <v>0</v>
      </c>
      <c r="K17" s="36">
        <v>0</v>
      </c>
      <c r="M17" s="36">
        <v>-310501711</v>
      </c>
      <c r="O17" s="36">
        <v>0</v>
      </c>
      <c r="Q17" s="36">
        <v>0</v>
      </c>
      <c r="S17" s="36">
        <v>0</v>
      </c>
      <c r="U17" s="91">
        <f t="shared" si="0"/>
        <v>0</v>
      </c>
      <c r="W17" s="59">
        <f>SUM(E17:U17)</f>
        <v>-310501711</v>
      </c>
    </row>
    <row r="18" spans="1:24" ht="21.75" customHeight="1">
      <c r="A18" s="34" t="s">
        <v>85</v>
      </c>
      <c r="E18" s="57">
        <v>0</v>
      </c>
      <c r="F18" s="72"/>
      <c r="G18" s="57">
        <v>0</v>
      </c>
      <c r="H18" s="72"/>
      <c r="I18" s="57">
        <v>0</v>
      </c>
      <c r="J18" s="59"/>
      <c r="K18" s="42">
        <v>0</v>
      </c>
      <c r="L18" s="72"/>
      <c r="M18" s="42">
        <v>149059848</v>
      </c>
      <c r="O18" s="57">
        <v>0</v>
      </c>
      <c r="Q18" s="57">
        <v>0</v>
      </c>
      <c r="S18" s="57">
        <v>0</v>
      </c>
      <c r="T18" s="38"/>
      <c r="U18" s="93">
        <f t="shared" si="0"/>
        <v>0</v>
      </c>
      <c r="V18" s="73"/>
      <c r="W18" s="57">
        <f>SUM(E18:U18)</f>
        <v>149059848</v>
      </c>
    </row>
    <row r="19" spans="1:24" ht="6" customHeight="1"/>
    <row r="20" spans="1:24" ht="21.75" customHeight="1">
      <c r="A20" s="33" t="s">
        <v>126</v>
      </c>
      <c r="F20" s="34"/>
      <c r="H20" s="34"/>
      <c r="L20" s="34"/>
      <c r="P20" s="34"/>
      <c r="R20" s="34"/>
      <c r="T20" s="34"/>
      <c r="V20" s="34"/>
    </row>
    <row r="21" spans="1:24" ht="21.75" customHeight="1" thickBot="1">
      <c r="A21" s="33" t="s">
        <v>207</v>
      </c>
      <c r="E21" s="94">
        <f>SUM(E15:E18)</f>
        <v>450002550</v>
      </c>
      <c r="F21" s="72"/>
      <c r="G21" s="94">
        <f>SUM(G15:G18)</f>
        <v>2018140406</v>
      </c>
      <c r="H21" s="72"/>
      <c r="I21" s="94">
        <f>SUM(I15:I18)</f>
        <v>48000000</v>
      </c>
      <c r="J21" s="59"/>
      <c r="K21" s="94">
        <f>SUM(K15:K18)</f>
        <v>0</v>
      </c>
      <c r="L21" s="72"/>
      <c r="M21" s="94">
        <f>SUM(M15:M18)</f>
        <v>100230560</v>
      </c>
      <c r="N21" s="59"/>
      <c r="O21" s="94">
        <f>SUM(O15:O18)</f>
        <v>0</v>
      </c>
      <c r="Q21" s="94">
        <f>SUM(Q15:Q18)</f>
        <v>-412488709</v>
      </c>
      <c r="S21" s="94">
        <f>SUM(S15:S18)</f>
        <v>104838441</v>
      </c>
      <c r="T21" s="38"/>
      <c r="U21" s="94">
        <f>SUM(U15:U18)</f>
        <v>104838441</v>
      </c>
      <c r="W21" s="94">
        <f>SUM(W15:W18)</f>
        <v>2308723248</v>
      </c>
      <c r="X21" s="36"/>
    </row>
    <row r="22" spans="1:24" ht="21.75" customHeight="1" thickTop="1">
      <c r="A22" s="33"/>
      <c r="E22" s="59"/>
      <c r="F22" s="72"/>
      <c r="G22" s="59"/>
      <c r="H22" s="72"/>
      <c r="I22" s="59"/>
      <c r="J22" s="59"/>
      <c r="K22" s="59"/>
      <c r="L22" s="72"/>
      <c r="M22" s="59"/>
      <c r="N22" s="59"/>
      <c r="O22" s="59"/>
      <c r="Q22" s="59"/>
      <c r="S22" s="59"/>
      <c r="T22" s="38"/>
      <c r="U22" s="59"/>
      <c r="W22" s="59"/>
    </row>
    <row r="23" spans="1:24" ht="21.75" customHeight="1">
      <c r="A23" s="33"/>
      <c r="E23" s="59"/>
      <c r="F23" s="72"/>
      <c r="G23" s="59"/>
      <c r="H23" s="72"/>
      <c r="I23" s="59"/>
      <c r="J23" s="59"/>
      <c r="K23" s="59"/>
      <c r="L23" s="72"/>
      <c r="M23" s="59"/>
      <c r="N23" s="59"/>
      <c r="O23" s="59"/>
      <c r="Q23" s="59"/>
      <c r="S23" s="59"/>
      <c r="T23" s="38"/>
      <c r="U23" s="59"/>
      <c r="W23" s="59"/>
    </row>
    <row r="24" spans="1:24" ht="21.75" customHeight="1">
      <c r="A24" s="33"/>
      <c r="E24" s="59"/>
      <c r="F24" s="72"/>
      <c r="G24" s="59"/>
      <c r="H24" s="72"/>
      <c r="I24" s="59"/>
      <c r="J24" s="59"/>
      <c r="K24" s="59"/>
      <c r="L24" s="72"/>
      <c r="M24" s="59"/>
      <c r="N24" s="59"/>
      <c r="O24" s="59"/>
      <c r="Q24" s="59"/>
      <c r="S24" s="59"/>
      <c r="T24" s="38"/>
      <c r="U24" s="59"/>
      <c r="W24" s="59"/>
    </row>
    <row r="25" spans="1:24" ht="21.75" customHeight="1">
      <c r="A25" s="33"/>
      <c r="E25" s="59"/>
      <c r="F25" s="72"/>
      <c r="G25" s="59"/>
      <c r="H25" s="72"/>
      <c r="I25" s="59"/>
      <c r="J25" s="59"/>
      <c r="K25" s="59"/>
      <c r="L25" s="72"/>
      <c r="M25" s="59"/>
      <c r="N25" s="59"/>
      <c r="O25" s="59"/>
      <c r="Q25" s="59"/>
      <c r="S25" s="59"/>
      <c r="T25" s="38"/>
      <c r="U25" s="59"/>
      <c r="W25" s="59"/>
    </row>
    <row r="26" spans="1:24" ht="21.75" customHeight="1">
      <c r="A26" s="33"/>
      <c r="E26" s="59"/>
      <c r="F26" s="72"/>
      <c r="G26" s="59"/>
      <c r="H26" s="72"/>
      <c r="I26" s="59"/>
      <c r="J26" s="59"/>
      <c r="K26" s="59"/>
      <c r="L26" s="72"/>
      <c r="M26" s="59"/>
      <c r="N26" s="59"/>
      <c r="O26" s="59"/>
      <c r="Q26" s="59"/>
      <c r="S26" s="59"/>
      <c r="T26" s="38"/>
      <c r="U26" s="59"/>
      <c r="W26" s="59"/>
    </row>
    <row r="27" spans="1:24" ht="21.75" customHeight="1">
      <c r="A27" s="33"/>
      <c r="E27" s="59"/>
      <c r="F27" s="72"/>
      <c r="G27" s="59"/>
      <c r="H27" s="72"/>
      <c r="I27" s="59"/>
      <c r="J27" s="59"/>
      <c r="K27" s="59"/>
      <c r="L27" s="72"/>
      <c r="M27" s="59"/>
      <c r="N27" s="59"/>
      <c r="O27" s="59"/>
      <c r="Q27" s="59"/>
      <c r="S27" s="59"/>
      <c r="T27" s="38"/>
      <c r="U27" s="59"/>
      <c r="W27" s="59"/>
    </row>
    <row r="28" spans="1:24" ht="21.75" customHeight="1">
      <c r="A28" s="33"/>
      <c r="E28" s="59"/>
      <c r="F28" s="72"/>
      <c r="G28" s="59"/>
      <c r="H28" s="72"/>
      <c r="I28" s="59"/>
      <c r="J28" s="59"/>
      <c r="K28" s="59"/>
      <c r="L28" s="72"/>
      <c r="M28" s="59"/>
      <c r="N28" s="59"/>
      <c r="O28" s="59"/>
      <c r="Q28" s="59"/>
      <c r="S28" s="59"/>
      <c r="T28" s="38"/>
      <c r="U28" s="59"/>
      <c r="W28" s="59"/>
    </row>
    <row r="29" spans="1:24" ht="21.75" customHeight="1">
      <c r="A29" s="33"/>
      <c r="E29" s="59"/>
      <c r="F29" s="72"/>
      <c r="G29" s="59"/>
      <c r="H29" s="72"/>
      <c r="I29" s="59"/>
      <c r="J29" s="59"/>
      <c r="K29" s="59"/>
      <c r="L29" s="72"/>
      <c r="M29" s="59"/>
      <c r="N29" s="59"/>
      <c r="O29" s="59"/>
      <c r="Q29" s="59"/>
      <c r="S29" s="59"/>
      <c r="T29" s="38"/>
      <c r="U29" s="59"/>
      <c r="W29" s="59"/>
    </row>
    <row r="30" spans="1:24" ht="13.5" customHeight="1">
      <c r="A30" s="33"/>
      <c r="E30" s="59"/>
      <c r="F30" s="72"/>
      <c r="G30" s="59"/>
      <c r="H30" s="72"/>
      <c r="I30" s="59"/>
      <c r="J30" s="59"/>
      <c r="K30" s="59"/>
      <c r="L30" s="72"/>
      <c r="M30" s="59"/>
      <c r="N30" s="59"/>
      <c r="O30" s="59"/>
      <c r="Q30" s="59"/>
      <c r="S30" s="59"/>
      <c r="T30" s="38"/>
      <c r="U30" s="59"/>
      <c r="W30" s="59"/>
    </row>
    <row r="31" spans="1:24" ht="22.15" customHeight="1">
      <c r="A31" s="40" t="s">
        <v>29</v>
      </c>
      <c r="B31" s="40"/>
      <c r="C31" s="40"/>
      <c r="D31" s="40"/>
      <c r="E31" s="42"/>
      <c r="F31" s="43"/>
      <c r="G31" s="42"/>
      <c r="H31" s="43"/>
      <c r="I31" s="42"/>
      <c r="J31" s="42"/>
      <c r="K31" s="42"/>
      <c r="L31" s="43"/>
      <c r="M31" s="42"/>
      <c r="N31" s="42"/>
      <c r="O31" s="42"/>
      <c r="P31" s="43"/>
      <c r="Q31" s="42"/>
      <c r="R31" s="43"/>
      <c r="S31" s="42"/>
      <c r="T31" s="43"/>
      <c r="U31" s="42"/>
      <c r="V31" s="43"/>
      <c r="W31" s="42"/>
    </row>
    <row r="34" spans="5:23" ht="21.75" customHeight="1"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</sheetData>
  <mergeCells count="3">
    <mergeCell ref="E5:W5"/>
    <mergeCell ref="S6:U6"/>
    <mergeCell ref="I7:M7"/>
  </mergeCells>
  <pageMargins left="0.3" right="0.3" top="0.5" bottom="0.6" header="0.49" footer="0.4"/>
  <pageSetup paperSize="9" scale="85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88FC1-52B1-4AD0-972A-15C75ECAA03A}">
  <sheetPr codeName="Sheet8">
    <tabColor theme="4" tint="-0.499984740745262"/>
  </sheetPr>
  <dimension ref="A1:M99"/>
  <sheetViews>
    <sheetView tabSelected="1" topLeftCell="A90" zoomScale="85" zoomScaleNormal="85" zoomScaleSheetLayoutView="85" zoomScalePageLayoutView="70" workbookViewId="0">
      <selection activeCell="N111" sqref="N111"/>
    </sheetView>
  </sheetViews>
  <sheetFormatPr defaultColWidth="10" defaultRowHeight="21.75" customHeight="1"/>
  <cols>
    <col min="1" max="1" width="1.28515625" style="55" customWidth="1"/>
    <col min="2" max="2" width="1.28515625" style="34" customWidth="1"/>
    <col min="3" max="3" width="44.28515625" style="34" customWidth="1"/>
    <col min="4" max="4" width="8" style="34" customWidth="1"/>
    <col min="5" max="5" width="0.7109375" style="34" customWidth="1"/>
    <col min="6" max="6" width="11.42578125" style="36" customWidth="1"/>
    <col min="7" max="7" width="0.7109375" style="34" customWidth="1"/>
    <col min="8" max="8" width="11.42578125" style="36" customWidth="1"/>
    <col min="9" max="9" width="0.7109375" style="34" customWidth="1"/>
    <col min="10" max="10" width="12.42578125" style="36" customWidth="1"/>
    <col min="11" max="11" width="0.7109375" style="34" customWidth="1"/>
    <col min="12" max="12" width="12.42578125" style="36" customWidth="1"/>
    <col min="13" max="15" width="10" style="34" customWidth="1"/>
    <col min="16" max="16384" width="10" style="34"/>
  </cols>
  <sheetData>
    <row r="1" spans="1:12" ht="21.75" customHeight="1">
      <c r="A1" s="56" t="s">
        <v>0</v>
      </c>
      <c r="B1" s="33"/>
      <c r="C1" s="33"/>
    </row>
    <row r="2" spans="1:12" ht="21.75" customHeight="1">
      <c r="A2" s="56" t="s">
        <v>129</v>
      </c>
      <c r="B2" s="33"/>
      <c r="C2" s="33"/>
    </row>
    <row r="3" spans="1:12" ht="21.75" customHeight="1">
      <c r="A3" s="39" t="str">
        <f>'Pl5-7-8 (6m)'!A3</f>
        <v>สำหรับรอบระยะเวลาหกเดือนสิ้นสุดวันที่ 30 มิถุนายน พ.ศ. 2569</v>
      </c>
      <c r="B3" s="39"/>
      <c r="C3" s="39"/>
      <c r="D3" s="79"/>
      <c r="E3" s="75"/>
      <c r="F3" s="79"/>
      <c r="G3" s="40"/>
      <c r="H3" s="79"/>
      <c r="I3" s="40"/>
      <c r="J3" s="26"/>
      <c r="K3" s="40"/>
      <c r="L3" s="26"/>
    </row>
    <row r="4" spans="1:12" ht="20.100000000000001" customHeight="1"/>
    <row r="5" spans="1:12" ht="20.100000000000001" customHeight="1">
      <c r="A5" s="56"/>
      <c r="B5" s="80"/>
      <c r="C5" s="80"/>
      <c r="D5" s="45"/>
      <c r="F5" s="98" t="s">
        <v>2</v>
      </c>
      <c r="G5" s="98"/>
      <c r="H5" s="98"/>
      <c r="I5" s="72"/>
      <c r="J5" s="98" t="s">
        <v>3</v>
      </c>
      <c r="K5" s="98"/>
      <c r="L5" s="98"/>
    </row>
    <row r="6" spans="1:12" ht="20.100000000000001" customHeight="1">
      <c r="A6" s="56"/>
      <c r="B6" s="66"/>
      <c r="C6" s="66"/>
      <c r="D6" s="33"/>
      <c r="F6" s="46" t="s">
        <v>187</v>
      </c>
      <c r="G6" s="37"/>
      <c r="H6" s="46" t="s">
        <v>7</v>
      </c>
      <c r="I6" s="37"/>
      <c r="J6" s="46" t="s">
        <v>187</v>
      </c>
      <c r="K6" s="37"/>
      <c r="L6" s="46" t="s">
        <v>7</v>
      </c>
    </row>
    <row r="7" spans="1:12" ht="20.100000000000001" customHeight="1">
      <c r="A7" s="56"/>
      <c r="B7" s="80"/>
      <c r="C7" s="80"/>
      <c r="D7" s="47" t="s">
        <v>8</v>
      </c>
      <c r="F7" s="48" t="s">
        <v>9</v>
      </c>
      <c r="G7" s="37"/>
      <c r="H7" s="48" t="s">
        <v>9</v>
      </c>
      <c r="I7" s="37"/>
      <c r="J7" s="48" t="s">
        <v>9</v>
      </c>
      <c r="K7" s="37"/>
      <c r="L7" s="48" t="s">
        <v>9</v>
      </c>
    </row>
    <row r="8" spans="1:12" ht="20.100000000000001" customHeight="1">
      <c r="A8" s="56" t="s">
        <v>130</v>
      </c>
      <c r="B8" s="80"/>
      <c r="C8" s="80"/>
      <c r="D8" s="51"/>
      <c r="E8" s="51"/>
      <c r="F8" s="81"/>
      <c r="G8" s="51"/>
      <c r="H8" s="81"/>
      <c r="I8" s="51"/>
      <c r="J8" s="2"/>
      <c r="K8" s="9"/>
      <c r="L8" s="2"/>
    </row>
    <row r="9" spans="1:12" ht="20.100000000000001" customHeight="1">
      <c r="A9" s="55" t="s">
        <v>77</v>
      </c>
      <c r="B9" s="82"/>
      <c r="C9" s="82"/>
      <c r="D9" s="51"/>
      <c r="E9" s="51"/>
      <c r="F9" s="5">
        <v>164606798</v>
      </c>
      <c r="G9" s="6"/>
      <c r="H9" s="5">
        <v>359153377</v>
      </c>
      <c r="I9" s="6"/>
      <c r="J9" s="5">
        <v>181309978</v>
      </c>
      <c r="K9" s="6"/>
      <c r="L9" s="5">
        <v>355481042</v>
      </c>
    </row>
    <row r="10" spans="1:12" ht="20.100000000000001" customHeight="1">
      <c r="A10" s="56" t="s">
        <v>131</v>
      </c>
      <c r="B10" s="80"/>
      <c r="C10" s="80"/>
      <c r="D10" s="51"/>
      <c r="E10" s="51"/>
      <c r="F10" s="2"/>
      <c r="G10" s="10"/>
      <c r="H10" s="2"/>
      <c r="I10" s="10"/>
      <c r="J10" s="2"/>
      <c r="K10" s="9"/>
      <c r="L10" s="2"/>
    </row>
    <row r="11" spans="1:12" ht="20.100000000000001" customHeight="1">
      <c r="B11" s="55" t="s">
        <v>132</v>
      </c>
      <c r="C11" s="55"/>
      <c r="D11" s="51">
        <v>11</v>
      </c>
      <c r="E11" s="51"/>
      <c r="F11" s="5">
        <v>86345012</v>
      </c>
      <c r="G11" s="6"/>
      <c r="H11" s="5">
        <v>81781017</v>
      </c>
      <c r="I11" s="6"/>
      <c r="J11" s="5">
        <v>73593882</v>
      </c>
      <c r="K11" s="6"/>
      <c r="L11" s="5">
        <v>68736888</v>
      </c>
    </row>
    <row r="12" spans="1:12" ht="20.100000000000001" customHeight="1">
      <c r="B12" s="55" t="s">
        <v>133</v>
      </c>
      <c r="C12" s="55"/>
      <c r="D12" s="51"/>
      <c r="E12" s="51"/>
      <c r="F12" s="5">
        <v>1387673</v>
      </c>
      <c r="G12" s="6"/>
      <c r="H12" s="5">
        <v>1418877</v>
      </c>
      <c r="I12" s="6"/>
      <c r="J12" s="5">
        <v>1387673</v>
      </c>
      <c r="K12" s="6"/>
      <c r="L12" s="5">
        <v>1409751</v>
      </c>
    </row>
    <row r="13" spans="1:12" ht="20.100000000000001" customHeight="1">
      <c r="B13" s="55" t="s">
        <v>134</v>
      </c>
      <c r="C13" s="55"/>
      <c r="D13" s="51"/>
      <c r="E13" s="51"/>
      <c r="F13" s="5">
        <v>5677370</v>
      </c>
      <c r="G13" s="6"/>
      <c r="H13" s="5">
        <v>7459483</v>
      </c>
      <c r="I13" s="6"/>
      <c r="J13" s="5">
        <v>5639750</v>
      </c>
      <c r="K13" s="6"/>
      <c r="L13" s="5">
        <v>7459483</v>
      </c>
    </row>
    <row r="14" spans="1:12" ht="20.100000000000001" customHeight="1">
      <c r="B14" s="55" t="s">
        <v>182</v>
      </c>
      <c r="C14" s="55"/>
      <c r="D14" s="51"/>
      <c r="E14" s="51"/>
      <c r="F14" s="5"/>
      <c r="G14" s="6"/>
      <c r="H14" s="5"/>
      <c r="I14" s="6"/>
      <c r="J14" s="5"/>
      <c r="K14" s="6"/>
      <c r="L14" s="5"/>
    </row>
    <row r="15" spans="1:12" ht="20.100000000000001" customHeight="1">
      <c r="B15" s="55"/>
      <c r="C15" s="55" t="s">
        <v>164</v>
      </c>
      <c r="D15" s="51"/>
      <c r="E15" s="51"/>
      <c r="F15" s="5">
        <v>-64783</v>
      </c>
      <c r="G15" s="6"/>
      <c r="H15" s="5">
        <v>-63552</v>
      </c>
      <c r="I15" s="6"/>
      <c r="J15" s="5">
        <v>-64783</v>
      </c>
      <c r="K15" s="6"/>
      <c r="L15" s="5">
        <v>-63552</v>
      </c>
    </row>
    <row r="16" spans="1:12" ht="20.100000000000001" customHeight="1">
      <c r="B16" s="55" t="s">
        <v>183</v>
      </c>
      <c r="C16" s="55"/>
      <c r="D16" s="51"/>
      <c r="E16" s="51"/>
      <c r="F16" s="5"/>
      <c r="G16" s="6"/>
      <c r="H16" s="5"/>
      <c r="I16" s="6"/>
      <c r="J16" s="5"/>
      <c r="K16" s="6"/>
      <c r="L16" s="5"/>
    </row>
    <row r="17" spans="1:12" ht="20.100000000000001" customHeight="1">
      <c r="B17" s="55"/>
      <c r="C17" s="55" t="s">
        <v>195</v>
      </c>
      <c r="D17" s="51"/>
      <c r="E17" s="51"/>
      <c r="F17" s="5">
        <v>-203246</v>
      </c>
      <c r="G17" s="6"/>
      <c r="H17" s="5">
        <v>-179263</v>
      </c>
      <c r="I17" s="6"/>
      <c r="J17" s="5">
        <v>-203246</v>
      </c>
      <c r="K17" s="6"/>
      <c r="L17" s="5">
        <v>-179263</v>
      </c>
    </row>
    <row r="18" spans="1:12" ht="20.100000000000001" customHeight="1">
      <c r="B18" s="55" t="s">
        <v>220</v>
      </c>
      <c r="C18" s="55"/>
      <c r="D18" s="51"/>
      <c r="E18" s="51"/>
      <c r="F18" s="5">
        <v>-3779728</v>
      </c>
      <c r="G18" s="6"/>
      <c r="H18" s="5">
        <v>629029</v>
      </c>
      <c r="I18" s="6"/>
      <c r="J18" s="5">
        <v>-3779728</v>
      </c>
      <c r="K18" s="6"/>
      <c r="L18" s="5">
        <v>629029</v>
      </c>
    </row>
    <row r="19" spans="1:12" ht="20.100000000000001" customHeight="1">
      <c r="B19" s="55" t="s">
        <v>42</v>
      </c>
      <c r="C19" s="55"/>
      <c r="D19" s="51"/>
      <c r="E19" s="51"/>
      <c r="F19" s="5">
        <v>4294909</v>
      </c>
      <c r="G19" s="6"/>
      <c r="H19" s="5">
        <v>3061330</v>
      </c>
      <c r="I19" s="6"/>
      <c r="J19" s="5">
        <v>4245096</v>
      </c>
      <c r="K19" s="6"/>
      <c r="L19" s="5">
        <v>3017856</v>
      </c>
    </row>
    <row r="20" spans="1:12" ht="20.100000000000001" customHeight="1">
      <c r="B20" s="55" t="s">
        <v>215</v>
      </c>
      <c r="C20" s="55"/>
      <c r="D20" s="51"/>
      <c r="E20" s="51"/>
      <c r="F20" s="5">
        <v>-5606789</v>
      </c>
      <c r="G20" s="6"/>
      <c r="H20" s="5">
        <v>1560552</v>
      </c>
      <c r="I20" s="6"/>
      <c r="J20" s="5">
        <v>-212976</v>
      </c>
      <c r="K20" s="6"/>
      <c r="L20" s="5">
        <v>-2499982</v>
      </c>
    </row>
    <row r="21" spans="1:12" ht="20.100000000000001" customHeight="1">
      <c r="B21" s="55" t="s">
        <v>200</v>
      </c>
      <c r="C21" s="55"/>
      <c r="D21" s="51"/>
      <c r="E21" s="51"/>
      <c r="F21" s="5">
        <v>3070784</v>
      </c>
      <c r="G21" s="6"/>
      <c r="H21" s="5">
        <v>-296499</v>
      </c>
      <c r="I21" s="6"/>
      <c r="J21" s="5">
        <v>-372736</v>
      </c>
      <c r="K21" s="6"/>
      <c r="L21" s="5">
        <v>1126221</v>
      </c>
    </row>
    <row r="22" spans="1:12" ht="20.100000000000001" customHeight="1">
      <c r="B22" s="55" t="s">
        <v>167</v>
      </c>
      <c r="C22" s="55"/>
      <c r="D22" s="51">
        <v>10.199999999999999</v>
      </c>
      <c r="E22" s="51"/>
      <c r="F22" s="5">
        <v>9965361</v>
      </c>
      <c r="G22" s="6"/>
      <c r="H22" s="5">
        <v>9961211</v>
      </c>
      <c r="I22" s="6"/>
      <c r="J22" s="5">
        <v>0</v>
      </c>
      <c r="K22" s="6"/>
      <c r="L22" s="5">
        <v>0</v>
      </c>
    </row>
    <row r="23" spans="1:12" ht="20.100000000000001" customHeight="1">
      <c r="B23" s="55" t="s">
        <v>135</v>
      </c>
      <c r="C23" s="55"/>
      <c r="D23" s="51"/>
      <c r="E23" s="51"/>
      <c r="F23" s="5"/>
      <c r="G23" s="6"/>
      <c r="H23" s="5"/>
      <c r="I23" s="6"/>
      <c r="J23" s="5"/>
      <c r="K23" s="6"/>
      <c r="L23" s="5"/>
    </row>
    <row r="24" spans="1:12" ht="20.100000000000001" customHeight="1">
      <c r="B24" s="55"/>
      <c r="C24" s="55" t="s">
        <v>136</v>
      </c>
      <c r="D24" s="51">
        <v>10.199999999999999</v>
      </c>
      <c r="E24" s="51"/>
      <c r="F24" s="5">
        <v>-682026</v>
      </c>
      <c r="G24" s="6"/>
      <c r="H24" s="5">
        <v>-1049180</v>
      </c>
      <c r="I24" s="6"/>
      <c r="J24" s="5">
        <v>0</v>
      </c>
      <c r="K24" s="6"/>
      <c r="L24" s="5">
        <v>0</v>
      </c>
    </row>
    <row r="25" spans="1:12" ht="20.100000000000001" customHeight="1">
      <c r="B25" s="55" t="s">
        <v>201</v>
      </c>
      <c r="C25" s="55"/>
      <c r="D25" s="51">
        <v>9</v>
      </c>
      <c r="E25" s="51"/>
      <c r="F25" s="5">
        <v>0</v>
      </c>
      <c r="G25" s="6"/>
      <c r="H25" s="5">
        <v>0</v>
      </c>
      <c r="I25" s="6"/>
      <c r="J25" s="5">
        <v>-30067924</v>
      </c>
      <c r="K25" s="6"/>
      <c r="L25" s="5">
        <v>-45099975</v>
      </c>
    </row>
    <row r="26" spans="1:12" ht="20.100000000000001" customHeight="1">
      <c r="B26" s="55" t="s">
        <v>168</v>
      </c>
      <c r="C26" s="55"/>
      <c r="D26" s="51"/>
      <c r="E26" s="51"/>
      <c r="F26" s="5">
        <v>-580811</v>
      </c>
      <c r="G26" s="6"/>
      <c r="H26" s="5">
        <v>-240897</v>
      </c>
      <c r="I26" s="6"/>
      <c r="J26" s="5">
        <v>-2018014</v>
      </c>
      <c r="K26" s="6"/>
      <c r="L26" s="5">
        <v>-6284880</v>
      </c>
    </row>
    <row r="27" spans="1:12" ht="20.100000000000001" customHeight="1">
      <c r="B27" s="55" t="s">
        <v>75</v>
      </c>
      <c r="C27" s="55"/>
      <c r="D27" s="51"/>
      <c r="E27" s="51"/>
      <c r="F27" s="7">
        <v>23484849</v>
      </c>
      <c r="G27" s="6"/>
      <c r="H27" s="7">
        <v>16690910</v>
      </c>
      <c r="I27" s="6"/>
      <c r="J27" s="7">
        <v>21107072</v>
      </c>
      <c r="K27" s="6"/>
      <c r="L27" s="7">
        <v>14410984</v>
      </c>
    </row>
    <row r="28" spans="1:12" ht="6" customHeight="1">
      <c r="D28" s="51"/>
      <c r="E28" s="51"/>
      <c r="F28" s="5"/>
      <c r="G28" s="11"/>
      <c r="H28" s="5"/>
      <c r="I28" s="11"/>
      <c r="J28" s="5"/>
      <c r="K28" s="12"/>
      <c r="L28" s="5"/>
    </row>
    <row r="29" spans="1:12" ht="20.100000000000001" customHeight="1">
      <c r="A29" s="56" t="s">
        <v>137</v>
      </c>
      <c r="B29" s="80"/>
      <c r="C29" s="80"/>
      <c r="D29" s="51"/>
      <c r="E29" s="51"/>
      <c r="K29" s="27"/>
    </row>
    <row r="30" spans="1:12" ht="20.100000000000001" customHeight="1">
      <c r="B30" s="56" t="s">
        <v>138</v>
      </c>
      <c r="C30" s="56"/>
      <c r="D30" s="51"/>
      <c r="E30" s="51"/>
      <c r="F30" s="5">
        <f>SUM(F9:F27)</f>
        <v>287915373</v>
      </c>
      <c r="G30" s="6"/>
      <c r="H30" s="5">
        <f>SUM(H9:H27)</f>
        <v>479886395</v>
      </c>
      <c r="I30" s="6"/>
      <c r="J30" s="5">
        <f>SUM(J9:J27)</f>
        <v>250564044</v>
      </c>
      <c r="K30" s="6"/>
      <c r="L30" s="5">
        <f>SUM(L9:L27)</f>
        <v>398143602</v>
      </c>
    </row>
    <row r="31" spans="1:12" ht="20.100000000000001" customHeight="1">
      <c r="A31" s="56" t="s">
        <v>139</v>
      </c>
      <c r="B31" s="80"/>
      <c r="C31" s="80"/>
      <c r="D31" s="51"/>
      <c r="E31" s="51"/>
      <c r="F31" s="5"/>
      <c r="G31" s="6"/>
      <c r="H31" s="5"/>
      <c r="I31" s="6"/>
      <c r="J31" s="5"/>
      <c r="K31" s="6"/>
      <c r="L31" s="5"/>
    </row>
    <row r="32" spans="1:12" ht="20.100000000000001" customHeight="1">
      <c r="B32" s="55" t="s">
        <v>169</v>
      </c>
      <c r="C32" s="55"/>
      <c r="D32" s="51"/>
      <c r="E32" s="51"/>
      <c r="F32" s="5">
        <v>-6106867</v>
      </c>
      <c r="G32" s="6"/>
      <c r="H32" s="5">
        <v>-156367490</v>
      </c>
      <c r="I32" s="6"/>
      <c r="J32" s="5">
        <v>74494345</v>
      </c>
      <c r="K32" s="6"/>
      <c r="L32" s="5">
        <v>-110391393</v>
      </c>
    </row>
    <row r="33" spans="1:12" ht="20.100000000000001" customHeight="1">
      <c r="B33" s="55" t="s">
        <v>140</v>
      </c>
      <c r="C33" s="55"/>
      <c r="D33" s="51"/>
      <c r="E33" s="51"/>
      <c r="F33" s="5">
        <v>35577208</v>
      </c>
      <c r="G33" s="6"/>
      <c r="H33" s="5">
        <v>-174767714</v>
      </c>
      <c r="I33" s="6"/>
      <c r="J33" s="5">
        <v>-36197167</v>
      </c>
      <c r="K33" s="6"/>
      <c r="L33" s="5">
        <v>-123304283</v>
      </c>
    </row>
    <row r="34" spans="1:12" ht="20.100000000000001" customHeight="1">
      <c r="B34" s="55" t="s">
        <v>15</v>
      </c>
      <c r="C34" s="55"/>
      <c r="D34" s="51"/>
      <c r="E34" s="51"/>
      <c r="F34" s="5">
        <v>-422025</v>
      </c>
      <c r="G34" s="6"/>
      <c r="H34" s="5">
        <v>-820296</v>
      </c>
      <c r="I34" s="6"/>
      <c r="J34" s="5">
        <v>-3123174</v>
      </c>
      <c r="K34" s="6"/>
      <c r="L34" s="5">
        <v>-920455</v>
      </c>
    </row>
    <row r="35" spans="1:12" ht="20.100000000000001" customHeight="1">
      <c r="B35" s="55" t="s">
        <v>25</v>
      </c>
      <c r="C35" s="55"/>
      <c r="D35" s="51"/>
      <c r="E35" s="51"/>
      <c r="F35" s="5">
        <v>226413</v>
      </c>
      <c r="G35" s="6"/>
      <c r="H35" s="5">
        <v>1832518</v>
      </c>
      <c r="I35" s="6"/>
      <c r="J35" s="5">
        <v>40000</v>
      </c>
      <c r="K35" s="6"/>
      <c r="L35" s="5">
        <v>1827553</v>
      </c>
    </row>
    <row r="36" spans="1:12" ht="18.75">
      <c r="B36" s="55" t="s">
        <v>33</v>
      </c>
      <c r="C36" s="55"/>
      <c r="D36" s="51"/>
      <c r="E36" s="51"/>
      <c r="F36" s="5">
        <v>-73855479</v>
      </c>
      <c r="G36" s="6"/>
      <c r="H36" s="5">
        <v>-36018373</v>
      </c>
      <c r="I36" s="6"/>
      <c r="J36" s="5">
        <v>-94449217</v>
      </c>
      <c r="K36" s="6"/>
      <c r="L36" s="5">
        <v>-38354522</v>
      </c>
    </row>
    <row r="37" spans="1:12" ht="18.75">
      <c r="B37" s="55" t="s">
        <v>141</v>
      </c>
      <c r="C37" s="55"/>
      <c r="D37" s="51"/>
      <c r="E37" s="51"/>
      <c r="F37" s="7">
        <v>-13939351</v>
      </c>
      <c r="G37" s="6"/>
      <c r="H37" s="7">
        <v>-4938420</v>
      </c>
      <c r="I37" s="6"/>
      <c r="J37" s="7">
        <v>-13939351</v>
      </c>
      <c r="K37" s="6"/>
      <c r="L37" s="7">
        <v>-4308560</v>
      </c>
    </row>
    <row r="38" spans="1:12" ht="6" customHeight="1">
      <c r="B38" s="82"/>
      <c r="C38" s="82"/>
      <c r="D38" s="51"/>
      <c r="E38" s="51"/>
      <c r="F38" s="81"/>
      <c r="G38" s="51"/>
      <c r="H38" s="81"/>
      <c r="I38" s="51"/>
      <c r="J38" s="81"/>
      <c r="K38" s="12"/>
      <c r="L38" s="81"/>
    </row>
    <row r="39" spans="1:12" ht="20.100000000000001" customHeight="1">
      <c r="A39" s="55" t="s">
        <v>142</v>
      </c>
      <c r="B39" s="82"/>
      <c r="C39" s="82"/>
      <c r="D39" s="51"/>
      <c r="E39" s="51"/>
      <c r="F39" s="5">
        <f>SUM(F30:F37)</f>
        <v>229395272</v>
      </c>
      <c r="G39" s="6"/>
      <c r="H39" s="5">
        <f>SUM(H30:H37)</f>
        <v>108806620</v>
      </c>
      <c r="I39" s="6"/>
      <c r="J39" s="5">
        <f>SUM(J30:J37)</f>
        <v>177389480</v>
      </c>
      <c r="K39" s="6"/>
      <c r="L39" s="5">
        <f>SUM(L30:L37)</f>
        <v>122691942</v>
      </c>
    </row>
    <row r="40" spans="1:12" ht="20.100000000000001" customHeight="1">
      <c r="B40" s="55" t="s">
        <v>143</v>
      </c>
      <c r="C40" s="55"/>
      <c r="D40" s="51"/>
      <c r="E40" s="51"/>
      <c r="F40" s="7">
        <v>-50857239</v>
      </c>
      <c r="G40" s="6"/>
      <c r="H40" s="7">
        <v>-62126594</v>
      </c>
      <c r="I40" s="6"/>
      <c r="J40" s="7">
        <v>-49565862</v>
      </c>
      <c r="K40" s="6"/>
      <c r="L40" s="7">
        <v>-61391271</v>
      </c>
    </row>
    <row r="41" spans="1:12" ht="6" customHeight="1">
      <c r="A41" s="56"/>
      <c r="B41" s="80"/>
      <c r="C41" s="80"/>
      <c r="D41" s="49"/>
      <c r="F41" s="81"/>
      <c r="G41" s="51"/>
      <c r="H41" s="81"/>
      <c r="I41" s="51"/>
      <c r="J41" s="81"/>
      <c r="K41" s="12"/>
      <c r="L41" s="81"/>
    </row>
    <row r="42" spans="1:12" ht="20.100000000000001" customHeight="1">
      <c r="A42" s="55" t="s">
        <v>144</v>
      </c>
      <c r="B42" s="82"/>
      <c r="C42" s="82"/>
      <c r="D42" s="51"/>
      <c r="E42" s="51"/>
      <c r="F42" s="7">
        <f>SUM(F39:F40)</f>
        <v>178538033</v>
      </c>
      <c r="G42" s="6"/>
      <c r="H42" s="7">
        <f>SUM(H39:H40)</f>
        <v>46680026</v>
      </c>
      <c r="I42" s="6"/>
      <c r="J42" s="7">
        <f>SUM(J39:J40)</f>
        <v>127823618</v>
      </c>
      <c r="K42" s="6"/>
      <c r="L42" s="7">
        <f>SUM(L39:L40)</f>
        <v>61300671</v>
      </c>
    </row>
    <row r="43" spans="1:12" ht="20.100000000000001" customHeight="1">
      <c r="B43" s="82"/>
      <c r="C43" s="82"/>
      <c r="D43" s="51"/>
      <c r="E43" s="51"/>
      <c r="F43" s="5"/>
      <c r="G43" s="6"/>
      <c r="H43" s="5"/>
      <c r="I43" s="6"/>
      <c r="J43" s="5"/>
      <c r="K43" s="6"/>
      <c r="L43" s="5"/>
    </row>
    <row r="44" spans="1:12" ht="20.100000000000001" customHeight="1">
      <c r="B44" s="82"/>
      <c r="C44" s="82"/>
      <c r="D44" s="51"/>
      <c r="E44" s="51"/>
      <c r="F44" s="5"/>
      <c r="G44" s="6"/>
      <c r="H44" s="5"/>
      <c r="I44" s="6"/>
      <c r="J44" s="5"/>
      <c r="K44" s="6"/>
      <c r="L44" s="5"/>
    </row>
    <row r="45" spans="1:12" ht="20.100000000000001" customHeight="1">
      <c r="B45" s="82"/>
      <c r="C45" s="82"/>
      <c r="D45" s="51"/>
      <c r="E45" s="51"/>
      <c r="F45" s="5"/>
      <c r="G45" s="6"/>
      <c r="H45" s="5"/>
      <c r="I45" s="6"/>
      <c r="J45" s="5"/>
      <c r="K45" s="6"/>
      <c r="L45" s="5"/>
    </row>
    <row r="46" spans="1:12" ht="20.100000000000001" customHeight="1">
      <c r="B46" s="82"/>
      <c r="C46" s="82"/>
      <c r="D46" s="51"/>
      <c r="E46" s="51"/>
      <c r="F46" s="5"/>
      <c r="G46" s="6"/>
      <c r="H46" s="5"/>
      <c r="I46" s="6"/>
      <c r="J46" s="5"/>
      <c r="K46" s="6"/>
      <c r="L46" s="5"/>
    </row>
    <row r="47" spans="1:12" ht="20.100000000000001" customHeight="1">
      <c r="B47" s="82"/>
      <c r="C47" s="82"/>
      <c r="D47" s="51"/>
      <c r="E47" s="51"/>
      <c r="F47" s="5"/>
      <c r="G47" s="6"/>
      <c r="H47" s="5"/>
      <c r="I47" s="6"/>
      <c r="J47" s="5"/>
      <c r="K47" s="6"/>
      <c r="L47" s="5"/>
    </row>
    <row r="48" spans="1:12" ht="9.75" customHeight="1">
      <c r="B48" s="82"/>
      <c r="C48" s="82"/>
      <c r="D48" s="51"/>
      <c r="E48" s="51"/>
      <c r="F48" s="5"/>
      <c r="G48" s="6"/>
      <c r="H48" s="5"/>
      <c r="I48" s="6"/>
      <c r="J48" s="5"/>
      <c r="K48" s="6"/>
      <c r="L48" s="5"/>
    </row>
    <row r="49" spans="1:12" ht="22.15" customHeight="1">
      <c r="A49" s="77" t="s">
        <v>29</v>
      </c>
      <c r="B49" s="40"/>
      <c r="C49" s="40"/>
      <c r="D49" s="40"/>
      <c r="E49" s="40"/>
      <c r="F49" s="42"/>
      <c r="G49" s="40"/>
      <c r="H49" s="42"/>
      <c r="I49" s="40"/>
      <c r="J49" s="42"/>
      <c r="K49" s="40"/>
      <c r="L49" s="42"/>
    </row>
    <row r="50" spans="1:12" ht="21.75" customHeight="1">
      <c r="A50" s="56" t="s">
        <v>0</v>
      </c>
      <c r="B50" s="33"/>
      <c r="C50" s="33"/>
    </row>
    <row r="51" spans="1:12" ht="21.75" customHeight="1">
      <c r="A51" s="56" t="s">
        <v>129</v>
      </c>
      <c r="B51" s="33"/>
      <c r="C51" s="33"/>
    </row>
    <row r="52" spans="1:12" ht="21.75" customHeight="1">
      <c r="A52" s="74" t="str">
        <f>'Pl5-7-8 (6m)'!A3</f>
        <v>สำหรับรอบระยะเวลาหกเดือนสิ้นสุดวันที่ 30 มิถุนายน พ.ศ. 2569</v>
      </c>
      <c r="B52" s="39"/>
      <c r="C52" s="39"/>
      <c r="D52" s="40"/>
      <c r="E52" s="40"/>
      <c r="F52" s="42"/>
      <c r="G52" s="40"/>
      <c r="H52" s="42"/>
      <c r="I52" s="40"/>
      <c r="J52" s="42"/>
      <c r="K52" s="40"/>
      <c r="L52" s="42"/>
    </row>
    <row r="53" spans="1:12" ht="20.100000000000001" customHeight="1"/>
    <row r="54" spans="1:12" ht="20.100000000000001" customHeight="1">
      <c r="A54" s="56"/>
      <c r="B54" s="80"/>
      <c r="C54" s="80"/>
      <c r="D54" s="49"/>
      <c r="F54" s="99" t="s">
        <v>2</v>
      </c>
      <c r="G54" s="99"/>
      <c r="H54" s="99"/>
      <c r="I54" s="72"/>
      <c r="J54" s="98" t="s">
        <v>3</v>
      </c>
      <c r="K54" s="98"/>
      <c r="L54" s="98"/>
    </row>
    <row r="55" spans="1:12" ht="20.100000000000001" customHeight="1">
      <c r="A55" s="56"/>
      <c r="B55" s="66"/>
      <c r="C55" s="66"/>
      <c r="D55" s="66"/>
      <c r="F55" s="46" t="s">
        <v>187</v>
      </c>
      <c r="G55" s="37"/>
      <c r="H55" s="46" t="s">
        <v>7</v>
      </c>
      <c r="I55" s="37"/>
      <c r="J55" s="46" t="s">
        <v>187</v>
      </c>
      <c r="K55" s="37"/>
      <c r="L55" s="46" t="s">
        <v>7</v>
      </c>
    </row>
    <row r="56" spans="1:12" ht="20.100000000000001" customHeight="1">
      <c r="A56" s="56"/>
      <c r="B56" s="80"/>
      <c r="C56" s="80"/>
      <c r="D56" s="47" t="s">
        <v>8</v>
      </c>
      <c r="F56" s="48" t="s">
        <v>9</v>
      </c>
      <c r="G56" s="37"/>
      <c r="H56" s="48" t="s">
        <v>9</v>
      </c>
      <c r="I56" s="37"/>
      <c r="J56" s="48" t="s">
        <v>9</v>
      </c>
      <c r="K56" s="37"/>
      <c r="L56" s="48" t="s">
        <v>9</v>
      </c>
    </row>
    <row r="57" spans="1:12" ht="20.100000000000001" customHeight="1">
      <c r="A57" s="56" t="s">
        <v>145</v>
      </c>
      <c r="B57" s="80"/>
      <c r="C57" s="80"/>
      <c r="D57" s="49"/>
      <c r="E57" s="49"/>
      <c r="F57" s="81"/>
      <c r="G57" s="49"/>
      <c r="H57" s="81"/>
      <c r="I57" s="49"/>
      <c r="J57" s="2"/>
      <c r="K57" s="13"/>
      <c r="L57" s="2"/>
    </row>
    <row r="58" spans="1:12" ht="20.100000000000001" customHeight="1">
      <c r="A58" s="56"/>
      <c r="B58" s="55" t="s">
        <v>146</v>
      </c>
      <c r="C58" s="80"/>
      <c r="D58" s="49"/>
      <c r="E58" s="49"/>
      <c r="F58" s="14">
        <v>580811</v>
      </c>
      <c r="G58" s="83"/>
      <c r="H58" s="14">
        <v>240897</v>
      </c>
      <c r="I58" s="83"/>
      <c r="J58" s="14">
        <v>2018046</v>
      </c>
      <c r="K58" s="83"/>
      <c r="L58" s="14">
        <v>6284880</v>
      </c>
    </row>
    <row r="59" spans="1:12" ht="20.100000000000001" customHeight="1">
      <c r="B59" s="55" t="s">
        <v>165</v>
      </c>
      <c r="C59" s="55"/>
      <c r="D59" s="51"/>
      <c r="E59" s="49"/>
      <c r="F59" s="14">
        <v>-1090314</v>
      </c>
      <c r="G59" s="15"/>
      <c r="H59" s="14">
        <v>-117700</v>
      </c>
      <c r="I59" s="83"/>
      <c r="J59" s="14">
        <v>-1090314</v>
      </c>
      <c r="K59" s="83"/>
      <c r="L59" s="14">
        <v>-117700</v>
      </c>
    </row>
    <row r="60" spans="1:12" ht="20.100000000000001" customHeight="1">
      <c r="B60" s="55" t="s">
        <v>147</v>
      </c>
      <c r="C60" s="55"/>
      <c r="D60" s="51"/>
      <c r="E60" s="49"/>
      <c r="F60" s="14">
        <v>-114446612</v>
      </c>
      <c r="G60" s="15"/>
      <c r="H60" s="14">
        <v>-69960611</v>
      </c>
      <c r="I60" s="15"/>
      <c r="J60" s="14">
        <v>-109237795</v>
      </c>
      <c r="K60" s="15"/>
      <c r="L60" s="14">
        <v>-82023873</v>
      </c>
    </row>
    <row r="61" spans="1:12" ht="20.100000000000001" customHeight="1">
      <c r="B61" s="34" t="s">
        <v>148</v>
      </c>
      <c r="C61" s="55"/>
      <c r="D61" s="51"/>
      <c r="E61" s="49"/>
      <c r="F61" s="14">
        <v>107161</v>
      </c>
      <c r="G61" s="15"/>
      <c r="H61" s="14">
        <v>612520</v>
      </c>
      <c r="I61" s="15"/>
      <c r="J61" s="14">
        <v>107161</v>
      </c>
      <c r="K61" s="15"/>
      <c r="L61" s="14">
        <v>612520</v>
      </c>
    </row>
    <row r="62" spans="1:12" ht="20.100000000000001" customHeight="1">
      <c r="B62" s="34" t="s">
        <v>213</v>
      </c>
      <c r="C62" s="55"/>
      <c r="D62" s="51"/>
      <c r="E62" s="49"/>
      <c r="F62" s="14">
        <v>0</v>
      </c>
      <c r="G62" s="15"/>
      <c r="H62" s="14">
        <v>0</v>
      </c>
      <c r="I62" s="15"/>
      <c r="J62" s="14">
        <v>28027917</v>
      </c>
      <c r="K62" s="15"/>
      <c r="L62" s="14">
        <v>0</v>
      </c>
    </row>
    <row r="63" spans="1:12" ht="20.100000000000001" customHeight="1">
      <c r="B63" s="34" t="s">
        <v>214</v>
      </c>
      <c r="C63" s="55"/>
      <c r="D63" s="51"/>
      <c r="E63" s="49"/>
      <c r="F63" s="14">
        <v>0</v>
      </c>
      <c r="G63" s="15"/>
      <c r="H63" s="14">
        <v>0</v>
      </c>
      <c r="I63" s="15"/>
      <c r="J63" s="14">
        <v>11600000</v>
      </c>
      <c r="K63" s="15"/>
      <c r="L63" s="14">
        <v>0</v>
      </c>
    </row>
    <row r="64" spans="1:12" ht="20.100000000000001" customHeight="1">
      <c r="B64" s="34" t="s">
        <v>223</v>
      </c>
      <c r="C64" s="55"/>
      <c r="D64" s="51"/>
      <c r="E64" s="49"/>
      <c r="F64" s="14">
        <v>0</v>
      </c>
      <c r="G64" s="15"/>
      <c r="H64" s="14">
        <v>0</v>
      </c>
      <c r="I64" s="15"/>
      <c r="J64" s="14">
        <v>-28000000</v>
      </c>
      <c r="K64" s="15"/>
      <c r="L64" s="14">
        <v>-30000000</v>
      </c>
    </row>
    <row r="65" spans="1:12" ht="8.1" customHeight="1">
      <c r="B65" s="82"/>
      <c r="C65" s="82"/>
      <c r="D65" s="51"/>
      <c r="E65" s="49"/>
      <c r="F65" s="84"/>
      <c r="G65" s="85"/>
      <c r="H65" s="84"/>
      <c r="I65" s="85"/>
      <c r="J65" s="84"/>
      <c r="K65" s="13"/>
      <c r="L65" s="84"/>
    </row>
    <row r="66" spans="1:12" ht="20.100000000000001" customHeight="1">
      <c r="A66" s="55" t="s">
        <v>150</v>
      </c>
      <c r="B66" s="82"/>
      <c r="C66" s="82"/>
      <c r="E66" s="49"/>
      <c r="F66" s="86">
        <f>SUM(F58:F64)</f>
        <v>-114848954</v>
      </c>
      <c r="G66" s="67"/>
      <c r="H66" s="86">
        <f>SUM(H58:H64)</f>
        <v>-69224894</v>
      </c>
      <c r="I66" s="10"/>
      <c r="J66" s="86">
        <f>SUM(J58:J64)</f>
        <v>-96574985</v>
      </c>
      <c r="K66" s="9"/>
      <c r="L66" s="86">
        <f>SUM(L58:L64)</f>
        <v>-105244173</v>
      </c>
    </row>
    <row r="67" spans="1:12" ht="15" customHeight="1">
      <c r="A67" s="56"/>
      <c r="B67" s="80"/>
      <c r="C67" s="80"/>
      <c r="D67" s="49"/>
      <c r="E67" s="49"/>
      <c r="F67" s="81"/>
      <c r="G67" s="49"/>
      <c r="H67" s="81"/>
      <c r="I67" s="49"/>
      <c r="J67" s="81"/>
      <c r="K67" s="13"/>
      <c r="L67" s="81"/>
    </row>
    <row r="68" spans="1:12" ht="20.100000000000001" customHeight="1">
      <c r="A68" s="56" t="s">
        <v>151</v>
      </c>
      <c r="B68" s="80"/>
      <c r="C68" s="80"/>
      <c r="D68" s="49"/>
      <c r="E68" s="49"/>
      <c r="F68" s="81"/>
      <c r="G68" s="49"/>
      <c r="H68" s="81"/>
      <c r="I68" s="49"/>
      <c r="J68" s="81"/>
      <c r="K68" s="13"/>
      <c r="L68" s="81"/>
    </row>
    <row r="69" spans="1:12" ht="20.100000000000001" customHeight="1">
      <c r="A69" s="56"/>
      <c r="B69" s="55" t="s">
        <v>202</v>
      </c>
      <c r="C69" s="55"/>
      <c r="D69" s="51"/>
      <c r="E69" s="49"/>
      <c r="F69" s="14">
        <v>338381279</v>
      </c>
      <c r="G69" s="49"/>
      <c r="H69" s="14">
        <v>754772567</v>
      </c>
      <c r="I69" s="49"/>
      <c r="J69" s="14">
        <v>351000000</v>
      </c>
      <c r="K69" s="16"/>
      <c r="L69" s="81">
        <v>722000000</v>
      </c>
    </row>
    <row r="70" spans="1:12" ht="20.100000000000001" customHeight="1">
      <c r="B70" s="55" t="s">
        <v>203</v>
      </c>
      <c r="C70" s="55"/>
      <c r="D70" s="51"/>
      <c r="E70" s="51"/>
      <c r="F70" s="14">
        <v>0</v>
      </c>
      <c r="G70" s="16"/>
      <c r="H70" s="14">
        <v>400000000</v>
      </c>
      <c r="I70" s="16"/>
      <c r="J70" s="14">
        <v>0</v>
      </c>
      <c r="K70" s="16"/>
      <c r="L70" s="14">
        <v>400000000</v>
      </c>
    </row>
    <row r="71" spans="1:12" ht="20.100000000000001" customHeight="1">
      <c r="B71" s="55" t="s">
        <v>152</v>
      </c>
      <c r="C71" s="55"/>
      <c r="D71" s="51">
        <v>13</v>
      </c>
      <c r="E71" s="51"/>
      <c r="F71" s="14">
        <v>-67200000</v>
      </c>
      <c r="G71" s="16"/>
      <c r="H71" s="14">
        <v>-36064274</v>
      </c>
      <c r="I71" s="16"/>
      <c r="J71" s="14">
        <v>-67200000</v>
      </c>
      <c r="K71" s="16"/>
      <c r="L71" s="14">
        <v>0</v>
      </c>
    </row>
    <row r="72" spans="1:12" ht="20.100000000000001" customHeight="1">
      <c r="B72" s="55" t="s">
        <v>153</v>
      </c>
      <c r="C72" s="55"/>
      <c r="D72" s="51"/>
      <c r="E72" s="51"/>
      <c r="F72" s="14">
        <v>-8626642</v>
      </c>
      <c r="G72" s="16"/>
      <c r="H72" s="14">
        <v>-7673218</v>
      </c>
      <c r="I72" s="16"/>
      <c r="J72" s="14">
        <v>-8397033</v>
      </c>
      <c r="K72" s="16"/>
      <c r="L72" s="14">
        <v>-7426573</v>
      </c>
    </row>
    <row r="73" spans="1:12" ht="20.100000000000001" customHeight="1">
      <c r="B73" s="55" t="s">
        <v>154</v>
      </c>
      <c r="C73" s="55"/>
      <c r="D73" s="51"/>
      <c r="E73" s="51"/>
      <c r="F73" s="14">
        <v>-23739865</v>
      </c>
      <c r="G73" s="16"/>
      <c r="H73" s="14">
        <v>-22766059</v>
      </c>
      <c r="I73" s="16"/>
      <c r="J73" s="14">
        <v>-21362088</v>
      </c>
      <c r="K73" s="16"/>
      <c r="L73" s="14">
        <v>-14257873</v>
      </c>
    </row>
    <row r="74" spans="1:12" ht="20.100000000000001" customHeight="1">
      <c r="B74" s="55" t="s">
        <v>170</v>
      </c>
      <c r="C74" s="55"/>
      <c r="D74" s="51"/>
      <c r="E74" s="51"/>
      <c r="F74" s="14">
        <v>0</v>
      </c>
      <c r="G74" s="16"/>
      <c r="H74" s="14">
        <v>-719193229</v>
      </c>
      <c r="I74" s="16"/>
      <c r="J74" s="14">
        <v>0</v>
      </c>
      <c r="K74" s="16"/>
      <c r="L74" s="14">
        <v>-719193229</v>
      </c>
    </row>
    <row r="75" spans="1:12" ht="20.100000000000001" customHeight="1">
      <c r="B75" s="55" t="s">
        <v>125</v>
      </c>
      <c r="C75" s="55"/>
      <c r="D75" s="51">
        <v>17</v>
      </c>
      <c r="E75" s="51"/>
      <c r="F75" s="18">
        <v>-310484461</v>
      </c>
      <c r="G75" s="17"/>
      <c r="H75" s="18">
        <v>-315325752</v>
      </c>
      <c r="I75" s="17"/>
      <c r="J75" s="18">
        <v>-310484461</v>
      </c>
      <c r="K75" s="17"/>
      <c r="L75" s="18">
        <v>-315325752</v>
      </c>
    </row>
    <row r="76" spans="1:12" ht="8.1" customHeight="1">
      <c r="B76" s="82"/>
      <c r="C76" s="82"/>
      <c r="D76" s="51"/>
      <c r="E76" s="51"/>
      <c r="F76" s="5"/>
      <c r="G76" s="11"/>
      <c r="H76" s="5"/>
      <c r="I76" s="11"/>
      <c r="J76" s="5"/>
      <c r="K76" s="12"/>
      <c r="L76" s="5"/>
    </row>
    <row r="77" spans="1:12" ht="20.100000000000001" customHeight="1">
      <c r="A77" s="55" t="s">
        <v>221</v>
      </c>
      <c r="B77" s="82"/>
      <c r="C77" s="82"/>
      <c r="D77" s="51"/>
      <c r="E77" s="51"/>
      <c r="F77" s="7">
        <f>SUM(F69:F75)</f>
        <v>-71669689</v>
      </c>
      <c r="G77" s="10"/>
      <c r="H77" s="7">
        <f>SUM(H69:H75)</f>
        <v>53750035</v>
      </c>
      <c r="I77" s="10"/>
      <c r="J77" s="7">
        <f>SUM(J69:J75)</f>
        <v>-56443582</v>
      </c>
      <c r="K77" s="9"/>
      <c r="L77" s="7">
        <f>SUM(L69:L75)</f>
        <v>65796573</v>
      </c>
    </row>
    <row r="78" spans="1:12" ht="15" customHeight="1">
      <c r="B78" s="82"/>
      <c r="C78" s="82"/>
      <c r="D78" s="51"/>
      <c r="E78" s="51"/>
      <c r="F78" s="81"/>
      <c r="G78" s="51"/>
      <c r="H78" s="81"/>
      <c r="I78" s="51"/>
      <c r="J78" s="81"/>
      <c r="K78" s="9"/>
      <c r="L78" s="81"/>
    </row>
    <row r="79" spans="1:12" ht="20.100000000000001" customHeight="1">
      <c r="A79" s="56" t="s">
        <v>222</v>
      </c>
      <c r="B79" s="80"/>
      <c r="C79" s="80"/>
      <c r="D79" s="49"/>
      <c r="E79" s="49"/>
      <c r="F79" s="2">
        <f>F77+F66+F42</f>
        <v>-7980610</v>
      </c>
      <c r="G79" s="19"/>
      <c r="H79" s="2">
        <f>H77+H66+H42</f>
        <v>31205167</v>
      </c>
      <c r="I79" s="19"/>
      <c r="J79" s="2">
        <f>J77+J66+J42</f>
        <v>-25194949</v>
      </c>
      <c r="K79" s="13"/>
      <c r="L79" s="2">
        <f>L77+L66+L42</f>
        <v>21853071</v>
      </c>
    </row>
    <row r="80" spans="1:12" ht="20.100000000000001" customHeight="1">
      <c r="A80" s="55" t="s">
        <v>155</v>
      </c>
      <c r="B80" s="82"/>
      <c r="D80" s="51"/>
      <c r="E80" s="51"/>
      <c r="F80" s="14">
        <v>135000575</v>
      </c>
      <c r="G80" s="17"/>
      <c r="H80" s="14">
        <v>80985367</v>
      </c>
      <c r="I80" s="17"/>
      <c r="J80" s="14">
        <v>91626021</v>
      </c>
      <c r="K80" s="17"/>
      <c r="L80" s="14">
        <v>54943308</v>
      </c>
    </row>
    <row r="81" spans="1:13" ht="20.100000000000001" customHeight="1">
      <c r="A81" s="55" t="s">
        <v>218</v>
      </c>
      <c r="B81" s="82"/>
      <c r="C81" s="82"/>
      <c r="D81" s="51"/>
      <c r="E81" s="51"/>
      <c r="F81" s="14"/>
      <c r="G81" s="17"/>
      <c r="H81" s="14"/>
      <c r="I81" s="17"/>
      <c r="J81" s="14"/>
      <c r="K81" s="17"/>
      <c r="L81" s="14"/>
    </row>
    <row r="82" spans="1:13" ht="20.100000000000001" customHeight="1">
      <c r="B82" s="55" t="s">
        <v>156</v>
      </c>
      <c r="C82" s="69"/>
      <c r="D82" s="51"/>
      <c r="E82" s="51"/>
      <c r="F82" s="18">
        <v>-2902550</v>
      </c>
      <c r="G82" s="17"/>
      <c r="H82" s="18">
        <v>-12255530</v>
      </c>
      <c r="I82" s="17"/>
      <c r="J82" s="18">
        <v>0</v>
      </c>
      <c r="K82" s="17"/>
      <c r="L82" s="18">
        <v>0</v>
      </c>
    </row>
    <row r="83" spans="1:13" ht="8.1" customHeight="1">
      <c r="A83" s="56"/>
      <c r="B83" s="80"/>
      <c r="C83" s="80"/>
      <c r="D83" s="49"/>
      <c r="F83" s="20"/>
      <c r="G83" s="28"/>
      <c r="H83" s="20"/>
      <c r="I83" s="28"/>
      <c r="J83" s="20"/>
      <c r="K83" s="27"/>
      <c r="L83" s="20"/>
    </row>
    <row r="84" spans="1:13" ht="20.100000000000001" customHeight="1" thickBot="1">
      <c r="A84" s="56" t="s">
        <v>157</v>
      </c>
      <c r="B84" s="80"/>
      <c r="C84" s="80"/>
      <c r="D84" s="49"/>
      <c r="E84" s="49"/>
      <c r="F84" s="21">
        <f>SUM(F79:F82)</f>
        <v>124117415</v>
      </c>
      <c r="G84" s="19"/>
      <c r="H84" s="21">
        <f>SUM(H79:H82)</f>
        <v>99935004</v>
      </c>
      <c r="I84" s="19"/>
      <c r="J84" s="21">
        <f>SUM(J79:J82)</f>
        <v>66431072</v>
      </c>
      <c r="K84" s="13"/>
      <c r="L84" s="21">
        <f>SUM(L79:L82)</f>
        <v>76796379</v>
      </c>
      <c r="M84" s="36"/>
    </row>
    <row r="85" spans="1:13" ht="15" customHeight="1" thickTop="1">
      <c r="A85" s="56"/>
      <c r="B85" s="33"/>
      <c r="C85" s="33"/>
      <c r="K85" s="27"/>
    </row>
    <row r="86" spans="1:13" ht="20.100000000000001" customHeight="1">
      <c r="A86" s="56" t="s">
        <v>158</v>
      </c>
      <c r="B86" s="80"/>
      <c r="C86" s="80"/>
      <c r="K86" s="27"/>
    </row>
    <row r="87" spans="1:13" ht="8.1" customHeight="1">
      <c r="K87" s="29"/>
    </row>
    <row r="88" spans="1:13" ht="20.100000000000001" customHeight="1">
      <c r="A88" s="55" t="s">
        <v>159</v>
      </c>
      <c r="F88" s="14">
        <v>10048236</v>
      </c>
      <c r="G88" s="16"/>
      <c r="H88" s="14">
        <v>20451799</v>
      </c>
      <c r="I88" s="16"/>
      <c r="J88" s="14">
        <v>8845948</v>
      </c>
      <c r="K88" s="16"/>
      <c r="L88" s="14">
        <v>19271474</v>
      </c>
    </row>
    <row r="89" spans="1:13" ht="20.100000000000001" customHeight="1">
      <c r="A89" s="55" t="s">
        <v>160</v>
      </c>
      <c r="D89" s="35"/>
      <c r="F89" s="14">
        <v>1864844</v>
      </c>
      <c r="G89" s="16"/>
      <c r="H89" s="14">
        <v>7311237</v>
      </c>
      <c r="I89" s="16"/>
      <c r="J89" s="14">
        <v>1864844</v>
      </c>
      <c r="K89" s="16"/>
      <c r="L89" s="14">
        <v>7083190</v>
      </c>
    </row>
    <row r="90" spans="1:13" ht="20.100000000000001" customHeight="1">
      <c r="A90" s="55" t="s">
        <v>204</v>
      </c>
      <c r="F90" s="14">
        <v>1676637</v>
      </c>
      <c r="G90" s="16"/>
      <c r="H90" s="14">
        <v>4421113</v>
      </c>
      <c r="I90" s="16"/>
      <c r="J90" s="14">
        <v>1676637</v>
      </c>
      <c r="K90" s="22"/>
      <c r="L90" s="14">
        <v>4421113</v>
      </c>
    </row>
    <row r="91" spans="1:13" ht="20.100000000000001" customHeight="1">
      <c r="A91" s="55" t="s">
        <v>205</v>
      </c>
      <c r="F91" s="14">
        <v>0</v>
      </c>
      <c r="G91" s="16"/>
      <c r="H91" s="14">
        <v>0</v>
      </c>
      <c r="I91" s="16"/>
      <c r="J91" s="14">
        <v>30067924</v>
      </c>
      <c r="K91" s="22"/>
      <c r="L91" s="14">
        <v>45099975</v>
      </c>
    </row>
    <row r="92" spans="1:13" ht="20.100000000000001" customHeight="1">
      <c r="A92" s="55" t="s">
        <v>161</v>
      </c>
      <c r="F92" s="14">
        <v>224355</v>
      </c>
      <c r="G92" s="16"/>
      <c r="H92" s="14">
        <v>218461</v>
      </c>
      <c r="I92" s="16"/>
      <c r="J92" s="14">
        <v>224335</v>
      </c>
      <c r="K92" s="16"/>
      <c r="L92" s="14">
        <v>218436</v>
      </c>
    </row>
    <row r="93" spans="1:13" ht="20.100000000000001" customHeight="1">
      <c r="A93" s="55" t="s">
        <v>206</v>
      </c>
      <c r="M93" s="55"/>
    </row>
    <row r="94" spans="1:13" ht="20.100000000000001" customHeight="1">
      <c r="B94" s="34" t="s">
        <v>219</v>
      </c>
      <c r="F94" s="14">
        <v>0</v>
      </c>
      <c r="H94" s="14">
        <v>0</v>
      </c>
      <c r="J94" s="14">
        <v>1986373</v>
      </c>
      <c r="L94" s="14">
        <v>8317716</v>
      </c>
    </row>
    <row r="95" spans="1:13" ht="20.100000000000001" customHeight="1">
      <c r="F95" s="14"/>
      <c r="G95" s="16"/>
      <c r="H95" s="14"/>
      <c r="I95" s="16"/>
      <c r="J95" s="14"/>
      <c r="K95" s="22"/>
      <c r="L95" s="14"/>
    </row>
    <row r="96" spans="1:13" ht="20.100000000000001" customHeight="1">
      <c r="F96" s="14"/>
      <c r="G96" s="16"/>
      <c r="H96" s="14"/>
      <c r="I96" s="16"/>
      <c r="J96" s="14"/>
      <c r="K96" s="22"/>
      <c r="L96" s="14"/>
    </row>
    <row r="97" spans="1:12" ht="20.100000000000001" customHeight="1">
      <c r="F97" s="14"/>
      <c r="G97" s="16"/>
      <c r="H97" s="14"/>
      <c r="I97" s="16"/>
      <c r="J97" s="14"/>
      <c r="K97" s="22"/>
      <c r="L97" s="14"/>
    </row>
    <row r="98" spans="1:12" ht="9.75" customHeight="1">
      <c r="F98" s="14"/>
      <c r="G98" s="16"/>
      <c r="H98" s="14"/>
      <c r="I98" s="16"/>
      <c r="J98" s="14"/>
      <c r="K98" s="22"/>
      <c r="L98" s="14"/>
    </row>
    <row r="99" spans="1:12" ht="22.15" customHeight="1">
      <c r="A99" s="77" t="s">
        <v>29</v>
      </c>
      <c r="B99" s="40"/>
      <c r="C99" s="40"/>
      <c r="D99" s="40"/>
      <c r="E99" s="40"/>
      <c r="F99" s="42"/>
      <c r="G99" s="40"/>
      <c r="H99" s="42"/>
      <c r="I99" s="40"/>
      <c r="J99" s="42"/>
      <c r="K99" s="40"/>
      <c r="L99" s="42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8D6C15B522E46BC0774592716AFB4" ma:contentTypeVersion="3" ma:contentTypeDescription="Create a new document." ma:contentTypeScope="" ma:versionID="fb424f2c9660f48331c51fa9b06d2bdb">
  <xsd:schema xmlns:xsd="http://www.w3.org/2001/XMLSchema" xmlns:xs="http://www.w3.org/2001/XMLSchema" xmlns:p="http://schemas.microsoft.com/office/2006/metadata/properties" xmlns:ns2="42fc10e5-5eb7-4558-aa2d-910d61e60131" targetNamespace="http://schemas.microsoft.com/office/2006/metadata/properties" ma:root="true" ma:fieldsID="b7e5fa5daf5b87244af74fdbd3447415" ns2:_="">
    <xsd:import namespace="42fc10e5-5eb7-4558-aa2d-910d61e601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c10e5-5eb7-4558-aa2d-910d61e601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3FA982-9222-45DD-97D8-910A4979C30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1356B6-DBCB-4FB0-BA17-6C3E4CAB2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A1F120-A490-4D11-9199-00074FF206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fc10e5-5eb7-4558-aa2d-910d61e601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Pl5-5-6 (3m)</vt:lpstr>
      <vt:lpstr>Pl5-7-8 (6m)</vt:lpstr>
      <vt:lpstr>EQ conso9</vt:lpstr>
      <vt:lpstr>EQ conso10</vt:lpstr>
      <vt:lpstr>EQ Sep11</vt:lpstr>
      <vt:lpstr>EQ Sep12</vt:lpstr>
      <vt:lpstr>CF 13-14</vt:lpstr>
      <vt:lpstr>'2-4'!Print_Area</vt:lpstr>
      <vt:lpstr>'CF 13-14'!Print_Area</vt:lpstr>
      <vt:lpstr>'EQ conso10'!Print_Area</vt:lpstr>
      <vt:lpstr>'EQ conso9'!Print_Area</vt:lpstr>
      <vt:lpstr>'EQ Sep11'!Print_Area</vt:lpstr>
      <vt:lpstr>'EQ Sep12'!Print_Area</vt:lpstr>
      <vt:lpstr>'Pl5-5-6 (3m)'!Print_Area</vt:lpstr>
      <vt:lpstr>'Pl5-7-8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Siriwan Boonsawat (TH)</cp:lastModifiedBy>
  <cp:revision/>
  <cp:lastPrinted>2026-08-10T04:09:05Z</cp:lastPrinted>
  <dcterms:created xsi:type="dcterms:W3CDTF">2021-06-15T09:49:56Z</dcterms:created>
  <dcterms:modified xsi:type="dcterms:W3CDTF">2026-08-10T04:09:17Z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0x0101000DD8D6C15B522E46BC0774592716AFB4</vt:lpwstr>
  </property>
</Properties>
</file>