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E:\ไฟล์ฝากจัด\"/>
    </mc:Choice>
  </mc:AlternateContent>
  <xr:revisionPtr revIDLastSave="0" documentId="8_{8E398EA0-F386-4BB3-ABF6-4F37A1AC02B5}" xr6:coauthVersionLast="47" xr6:coauthVersionMax="47" xr10:uidLastSave="{00000000-0000-0000-0000-000000000000}"/>
  <bookViews>
    <workbookView xWindow="-120" yWindow="-120" windowWidth="29040" windowHeight="15720" tabRatio="742" activeTab="4" xr2:uid="{00000000-000D-0000-FFFF-FFFF00000000}"/>
  </bookViews>
  <sheets>
    <sheet name="BS" sheetId="14" r:id="rId1"/>
    <sheet name="PL 3M" sheetId="35" r:id="rId2"/>
    <sheet name="PL 6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BS!$A$1:$O$117</definedName>
    <definedName name="_xlnm.Print_Area" localSheetId="5">'CASH FLOW'!$A$1:$N$87</definedName>
    <definedName name="_xlnm.Print_Area" localSheetId="1">'PL 3M'!$A$1:$K$67</definedName>
    <definedName name="_xlnm.Print_Area" localSheetId="2">'PL 6M'!$A$1:$K$75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8" l="1"/>
  <c r="K13" i="8"/>
  <c r="O18" i="13"/>
  <c r="P19" i="9"/>
  <c r="T19" i="9" s="1"/>
  <c r="E9" i="34"/>
  <c r="I9" i="34"/>
  <c r="I9" i="35"/>
  <c r="E9" i="35"/>
  <c r="I67" i="8"/>
  <c r="M67" i="8"/>
  <c r="M69" i="8" l="1"/>
  <c r="K69" i="8"/>
  <c r="I69" i="8"/>
  <c r="G69" i="8"/>
  <c r="I13" i="8"/>
  <c r="M13" i="8"/>
  <c r="O12" i="13"/>
  <c r="P13" i="9"/>
  <c r="T13" i="9" s="1"/>
  <c r="G19" i="34"/>
  <c r="G12" i="34"/>
  <c r="K12" i="34"/>
  <c r="G9" i="34"/>
  <c r="K9" i="34"/>
  <c r="G18" i="35"/>
  <c r="G12" i="35"/>
  <c r="K12" i="35"/>
  <c r="G9" i="35" l="1"/>
  <c r="G11" i="35" s="1"/>
  <c r="K9" i="35"/>
  <c r="K11" i="35" s="1"/>
  <c r="K46" i="35"/>
  <c r="I46" i="35"/>
  <c r="G46" i="35"/>
  <c r="E46" i="35"/>
  <c r="A42" i="35"/>
  <c r="K20" i="35"/>
  <c r="I20" i="35"/>
  <c r="E20" i="35"/>
  <c r="G20" i="35"/>
  <c r="K14" i="35"/>
  <c r="I14" i="35"/>
  <c r="E14" i="35"/>
  <c r="G14" i="35"/>
  <c r="I11" i="35"/>
  <c r="E11" i="35"/>
  <c r="E15" i="35" l="1"/>
  <c r="E17" i="35" s="1"/>
  <c r="E21" i="35" s="1"/>
  <c r="E26" i="35" s="1"/>
  <c r="E28" i="35" s="1"/>
  <c r="I15" i="35"/>
  <c r="I17" i="35" s="1"/>
  <c r="I21" i="35" s="1"/>
  <c r="I26" i="35" s="1"/>
  <c r="I28" i="35" s="1"/>
  <c r="G15" i="35"/>
  <c r="G17" i="35" s="1"/>
  <c r="G21" i="35" s="1"/>
  <c r="G26" i="35" s="1"/>
  <c r="G28" i="35" s="1"/>
  <c r="K15" i="35"/>
  <c r="K17" i="35" s="1"/>
  <c r="K21" i="35" s="1"/>
  <c r="K26" i="35" s="1"/>
  <c r="K28" i="35" s="1"/>
  <c r="K48" i="35" l="1"/>
  <c r="K58" i="35" s="1"/>
  <c r="K30" i="35"/>
  <c r="G50" i="35"/>
  <c r="G48" i="35" s="1"/>
  <c r="G58" i="35" s="1"/>
  <c r="G30" i="35"/>
  <c r="I48" i="35"/>
  <c r="I58" i="35" s="1"/>
  <c r="I30" i="35"/>
  <c r="E50" i="35"/>
  <c r="E48" i="35" s="1"/>
  <c r="E58" i="35" s="1"/>
  <c r="E30" i="35"/>
  <c r="E52" i="34"/>
  <c r="I54" i="35" l="1"/>
  <c r="I52" i="35"/>
  <c r="K54" i="35"/>
  <c r="K52" i="35"/>
  <c r="E54" i="35"/>
  <c r="E52" i="35" s="1"/>
  <c r="G54" i="35"/>
  <c r="G52" i="35" s="1"/>
  <c r="K50" i="35"/>
  <c r="I50" i="35"/>
  <c r="E50" i="34" l="1"/>
  <c r="E53" i="34" s="1"/>
  <c r="I53" i="34"/>
  <c r="K53" i="34"/>
  <c r="G53" i="34"/>
  <c r="I14" i="8" l="1"/>
  <c r="P11" i="9"/>
  <c r="T11" i="9" s="1"/>
  <c r="G14" i="8" l="1"/>
  <c r="P17" i="9" l="1"/>
  <c r="T17" i="9" s="1"/>
  <c r="L31" i="14" l="1"/>
  <c r="M64" i="8" l="1"/>
  <c r="K64" i="8"/>
  <c r="I64" i="8"/>
  <c r="G64" i="8"/>
  <c r="A41" i="34" l="1"/>
  <c r="K71" i="8"/>
  <c r="G71" i="8"/>
  <c r="G12" i="8" l="1"/>
  <c r="N56" i="14" l="1"/>
  <c r="N63" i="14" s="1"/>
  <c r="G21" i="34" l="1"/>
  <c r="G14" i="34"/>
  <c r="G11" i="34"/>
  <c r="K21" i="34"/>
  <c r="K14" i="34"/>
  <c r="K11" i="34"/>
  <c r="G15" i="34" l="1"/>
  <c r="K15" i="34"/>
  <c r="G18" i="34" l="1"/>
  <c r="G22" i="34" s="1"/>
  <c r="G27" i="34" s="1"/>
  <c r="G29" i="34" s="1"/>
  <c r="G54" i="34" s="1"/>
  <c r="K18" i="34"/>
  <c r="K22" i="34" s="1"/>
  <c r="K27" i="34" s="1"/>
  <c r="K29" i="34" s="1"/>
  <c r="H17" i="14"/>
  <c r="H21" i="14" s="1"/>
  <c r="K54" i="34" l="1"/>
  <c r="G62" i="34"/>
  <c r="G60" i="34" s="1"/>
  <c r="K56" i="34"/>
  <c r="K58" i="34" s="1"/>
  <c r="G58" i="34"/>
  <c r="G56" i="34" s="1"/>
  <c r="M13" i="13" l="1"/>
  <c r="K60" i="34"/>
  <c r="K62" i="34"/>
  <c r="I12" i="8"/>
  <c r="H68" i="14" l="1"/>
  <c r="G20" i="13" l="1"/>
  <c r="N17" i="14" l="1"/>
  <c r="N21" i="14" s="1"/>
  <c r="K14" i="13"/>
  <c r="I14" i="13"/>
  <c r="G14" i="13"/>
  <c r="L17" i="14" l="1"/>
  <c r="L21" i="14" s="1"/>
  <c r="J17" i="14"/>
  <c r="J21" i="14" s="1"/>
  <c r="M12" i="8" l="1"/>
  <c r="A3" i="13"/>
  <c r="L56" i="14"/>
  <c r="L63" i="14" s="1"/>
  <c r="J56" i="14"/>
  <c r="J63" i="14" s="1"/>
  <c r="H56" i="14"/>
  <c r="H63" i="14" s="1"/>
  <c r="E21" i="34" l="1"/>
  <c r="I20" i="13"/>
  <c r="K20" i="13"/>
  <c r="I11" i="34"/>
  <c r="L68" i="14"/>
  <c r="H15" i="9"/>
  <c r="J15" i="9"/>
  <c r="L15" i="9"/>
  <c r="L32" i="14" l="1"/>
  <c r="L69" i="14"/>
  <c r="K12" i="8" l="1"/>
  <c r="H31" i="14" l="1"/>
  <c r="E14" i="34" l="1"/>
  <c r="A51" i="8" l="1"/>
  <c r="H21" i="9" l="1"/>
  <c r="H32" i="14"/>
  <c r="G55" i="8"/>
  <c r="I55" i="8"/>
  <c r="K55" i="8"/>
  <c r="M55" i="8"/>
  <c r="J21" i="9"/>
  <c r="L21" i="9"/>
  <c r="H100" i="14" s="1"/>
  <c r="E11" i="34"/>
  <c r="I14" i="34"/>
  <c r="I21" i="34"/>
  <c r="E45" i="34"/>
  <c r="G45" i="34"/>
  <c r="I45" i="34"/>
  <c r="K45" i="34"/>
  <c r="R20" i="9"/>
  <c r="R14" i="9"/>
  <c r="R15" i="9" s="1"/>
  <c r="A44" i="14"/>
  <c r="H47" i="14"/>
  <c r="H86" i="14" s="1"/>
  <c r="H48" i="14"/>
  <c r="H87" i="14" s="1"/>
  <c r="J48" i="14"/>
  <c r="J87" i="14" s="1"/>
  <c r="L48" i="14"/>
  <c r="L87" i="14" s="1"/>
  <c r="N48" i="14"/>
  <c r="N87" i="14" s="1"/>
  <c r="A83" i="14"/>
  <c r="J102" i="14"/>
  <c r="J104" i="14" s="1"/>
  <c r="N68" i="14"/>
  <c r="N31" i="14"/>
  <c r="J31" i="14"/>
  <c r="J68" i="14"/>
  <c r="N102" i="14" l="1"/>
  <c r="N104" i="14" s="1"/>
  <c r="R21" i="9"/>
  <c r="H103" i="14" s="1"/>
  <c r="J69" i="14"/>
  <c r="J105" i="14" s="1"/>
  <c r="E15" i="34"/>
  <c r="I15" i="34"/>
  <c r="I18" i="34" s="1"/>
  <c r="H69" i="14"/>
  <c r="J32" i="14"/>
  <c r="N69" i="14"/>
  <c r="N32" i="14"/>
  <c r="E18" i="34" l="1"/>
  <c r="E22" i="34" s="1"/>
  <c r="N105" i="14"/>
  <c r="I22" i="34"/>
  <c r="I27" i="34" l="1"/>
  <c r="I29" i="34" s="1"/>
  <c r="E27" i="34"/>
  <c r="E29" i="34" s="1"/>
  <c r="E58" i="34" l="1"/>
  <c r="E54" i="34"/>
  <c r="E62" i="34" s="1"/>
  <c r="I54" i="34"/>
  <c r="I56" i="34"/>
  <c r="I66" i="34" s="1"/>
  <c r="M9" i="8"/>
  <c r="G9" i="8"/>
  <c r="G38" i="8" s="1"/>
  <c r="G41" i="8" s="1"/>
  <c r="K9" i="8"/>
  <c r="K38" i="8" s="1"/>
  <c r="M19" i="13" l="1"/>
  <c r="O19" i="13" s="1"/>
  <c r="O20" i="13" s="1"/>
  <c r="I60" i="34"/>
  <c r="I62" i="34"/>
  <c r="M38" i="8"/>
  <c r="M41" i="8" s="1"/>
  <c r="M70" i="8" s="1"/>
  <c r="M72" i="8" s="1"/>
  <c r="K66" i="34"/>
  <c r="I9" i="8"/>
  <c r="I38" i="8" s="1"/>
  <c r="I41" i="8" s="1"/>
  <c r="I70" i="8" s="1"/>
  <c r="I72" i="8" s="1"/>
  <c r="O13" i="13"/>
  <c r="O14" i="13" s="1"/>
  <c r="M14" i="13"/>
  <c r="K41" i="8"/>
  <c r="K70" i="8" s="1"/>
  <c r="K72" i="8" s="1"/>
  <c r="E56" i="34"/>
  <c r="E66" i="34" s="1"/>
  <c r="I58" i="34"/>
  <c r="M20" i="13" l="1"/>
  <c r="L101" i="14" s="1"/>
  <c r="L102" i="14" s="1"/>
  <c r="L104" i="14" s="1"/>
  <c r="L105" i="14" s="1"/>
  <c r="E60" i="34"/>
  <c r="N20" i="9" s="1"/>
  <c r="N21" i="9" s="1"/>
  <c r="G70" i="8"/>
  <c r="G72" i="8" s="1"/>
  <c r="G66" i="34"/>
  <c r="H101" i="14" l="1"/>
  <c r="H102" i="14" s="1"/>
  <c r="H104" i="14" s="1"/>
  <c r="H105" i="14" s="1"/>
  <c r="P20" i="9"/>
  <c r="N14" i="9"/>
  <c r="T20" i="9" l="1"/>
  <c r="T21" i="9" s="1"/>
  <c r="P21" i="9"/>
  <c r="P14" i="9"/>
  <c r="T14" i="9" s="1"/>
  <c r="N15" i="9"/>
  <c r="T15" i="9" l="1"/>
  <c r="P15" i="9"/>
</calcChain>
</file>

<file path=xl/sharedStrings.xml><?xml version="1.0" encoding="utf-8"?>
<sst xmlns="http://schemas.openxmlformats.org/spreadsheetml/2006/main" count="427" uniqueCount="242">
  <si>
    <t>บริษัท ศิรกร จำกัด (มหาชน) และบริษัทย่อย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</si>
  <si>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</si>
  <si>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</si>
  <si>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</si>
  <si>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</si>
  <si>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</si>
  <si>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</si>
  <si>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</si>
  <si>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</si>
  <si>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</si>
  <si>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</si>
  <si>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</si>
  <si>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</si>
  <si>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</si>
  <si>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</si>
  <si>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</si>
  <si>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</si>
  <si>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</si>
  <si>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</si>
  <si>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</si>
  <si>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</si>
  <si>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</si>
  <si>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</si>
  <si>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</si>
  <si>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</si>
  <si>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</si>
  <si>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</si>
  <si>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</si>
  <si>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</si>
  <si>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</si>
  <si>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(ลงชื่อ)………………………………...กรรมการตามอำนาจ</t>
  </si>
  <si>
    <t>- 2 -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</si>
  <si>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</si>
  <si>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</si>
  <si>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</si>
  <si>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</si>
  <si>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</si>
  <si>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</si>
  <si>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</si>
  <si>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</si>
  <si>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</si>
  <si>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</si>
  <si>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</si>
  <si>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</si>
  <si>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</si>
  <si>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</si>
  <si>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</si>
  <si>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</si>
  <si>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</si>
  <si>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</si>
  <si>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</si>
  <si>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</si>
  <si>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</si>
  <si>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</si>
  <si>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</si>
  <si>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</si>
  <si>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</si>
  <si>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</si>
  <si>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</si>
  <si>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</si>
  <si>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</si>
  <si>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</si>
  <si>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</si>
  <si>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</si>
  <si>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</si>
  <si>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</si>
  <si>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รายได้ค่าก่อสร้าง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</si>
  <si>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</si>
  <si>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</si>
  <si>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</si>
  <si>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</si>
  <si>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</si>
  <si>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</si>
  <si>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</si>
  <si>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</si>
  <si>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</si>
  <si>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</si>
  <si>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</si>
  <si>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</si>
  <si>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</si>
  <si>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บริษัท ศิรกร จำกัด  และบริษัทย่อย</t>
  </si>
  <si>
    <t>งบกำไรขาดทุนเบ็ดเสร็จ (ต่อ)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</si>
  <si>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</si>
  <si>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</si>
  <si>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</si>
  <si>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</si>
  <si>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</si>
  <si>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</si>
  <si>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</si>
  <si>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</si>
  <si>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</si>
  <si>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</si>
  <si>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</si>
  <si>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</si>
  <si>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</si>
  <si>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</si>
  <si>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</si>
  <si>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</si>
  <si>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</si>
  <si>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</si>
  <si>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>ส่วนเกินมูลค่า</t>
  </si>
  <si>
    <t>กำไร(ขาดทุน)สะสม</t>
  </si>
  <si>
    <t>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</si>
  <si>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</si>
  <si>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</si>
  <si>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</si>
  <si>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</si>
  <si>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</si>
  <si>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</si>
  <si>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</si>
  <si>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</si>
  <si>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</si>
  <si>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</si>
  <si>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</si>
  <si>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</si>
  <si>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</si>
  <si>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</si>
  <si>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</si>
  <si>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</si>
  <si>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</si>
  <si>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</si>
  <si>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</si>
  <si>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</si>
  <si>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</si>
  <si>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</si>
  <si>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</si>
  <si>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</si>
  <si>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</si>
  <si>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</si>
  <si>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</si>
  <si>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</si>
  <si>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</si>
  <si>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</si>
  <si>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</si>
  <si>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</si>
  <si>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(     นายภากร   ตั้งนุกูลกิจ     )   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</si>
  <si>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</si>
  <si>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</si>
  <si>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</si>
  <si>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>11</t>
  </si>
  <si>
    <t>รายได้(ค่าใช้จ่าย)ภาษีเงินได้</t>
  </si>
  <si>
    <t>18</t>
  </si>
  <si>
    <t xml:space="preserve">รายได้ทางการเงิน </t>
  </si>
  <si>
    <t xml:space="preserve">เงินสดรับดอกเบี้ยรับ </t>
  </si>
  <si>
    <t xml:space="preserve"> </t>
  </si>
  <si>
    <t xml:space="preserve">          ลูกหนี้การค้า - บริษัทย่อย</t>
  </si>
  <si>
    <t xml:space="preserve">          ลูกหนี้การค้า - บริษัทอื่น</t>
  </si>
  <si>
    <t xml:space="preserve">              หุ้นสามัญ 460,000,000 หุ้น มูลค่าหุ้นละ 0.5 บาท</t>
  </si>
  <si>
    <t xml:space="preserve">     เงินลงทุนในบริษัทร่วม</t>
  </si>
  <si>
    <t xml:space="preserve">     กำไร(ขาดทุน)ส่วนที่เป็นของผู้ถือหุ้น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</si>
  <si>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</si>
  <si>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</si>
  <si>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ค่าใช้จ่าย(รายได้)ภาษีเงินได้</t>
  </si>
  <si>
    <t>ส่วนแบ่ง(กำไร)ขาดทุนจากเงินลงทุนในบริษัทร่วม</t>
  </si>
  <si>
    <t xml:space="preserve">        กำไร(ขาดทุน)เบ็ดเสร็จรวมสำหรับงวด</t>
  </si>
  <si>
    <t>12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</si>
  <si>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</si>
  <si>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</si>
  <si>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</si>
  <si>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</si>
  <si>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(หน่วย : บาท)</t>
  </si>
  <si>
    <t>งบการเงินรวม</t>
  </si>
  <si>
    <t>งบการเงินเฉพาะกิจการ</t>
  </si>
  <si>
    <t>การแบ่งปันกำไร(ขาดทุน) :</t>
  </si>
  <si>
    <t>กำไรจากการจำหน่ายสินทรัพย์ทางการเงินไม่หมุนเวียนอื่น</t>
  </si>
  <si>
    <t>ยอดยกมา ณ วันที่ 1 มกราคม 2568</t>
  </si>
  <si>
    <t>2568</t>
  </si>
  <si>
    <t>เงินสดรับจากการจำหน่ายเงินลงทุนในสินทรัพย์ทางการเงิน</t>
  </si>
  <si>
    <t xml:space="preserve">       ไม่หมุนเวียนอื่น</t>
  </si>
  <si>
    <t>9</t>
  </si>
  <si>
    <t>15</t>
  </si>
  <si>
    <t>21</t>
  </si>
  <si>
    <t>22</t>
  </si>
  <si>
    <t>23</t>
  </si>
  <si>
    <t xml:space="preserve">     เงินฝากธนาคารที่มีภาระค้ำประกัน</t>
  </si>
  <si>
    <t>(กำไร)ขาดทุนจากการจำหน่ายสินทรัพย์ทางการเงิน</t>
  </si>
  <si>
    <t xml:space="preserve">             (     นายวิชัย   สินธุกาญจนพันธุ์     )   </t>
  </si>
  <si>
    <t>การแบ่งปันกำไร(ขาดทุน)เบ็ดเสร็จรวม :</t>
  </si>
  <si>
    <t>(ลงชื่อ)………………………………..........กรรมการตามอำนาจ</t>
  </si>
  <si>
    <t xml:space="preserve">               (ลงชื่อ)………………………………..........กรรมการตามอำนาจ</t>
  </si>
  <si>
    <t xml:space="preserve">                            (     นายวิชัย   สินธุกาญจนพันธุ์     )   </t>
  </si>
  <si>
    <t xml:space="preserve">                 (ลงชื่อ)………………………………..........กรรมการตามอำนาจ</t>
  </si>
  <si>
    <t xml:space="preserve">                              (     นายวิชัย   สินธุกาญจนพันธุ์     )   </t>
  </si>
  <si>
    <t xml:space="preserve">              (ลงชื่อ)………………………………..........กรรมการตามอำนาจ</t>
  </si>
  <si>
    <t xml:space="preserve">                     (ลงชื่อ)………………………………..........กรรมการตามอำนาจ</t>
  </si>
  <si>
    <t xml:space="preserve">                                  (     นายวิชัย   สินธุกาญจนพันธุ์     )  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</si>
  <si>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</si>
  <si>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เงินฝากธนาคารที่มีภาระค้ำประกัน(เพิ่มขึ้น)ลดลง</t>
  </si>
  <si>
    <t xml:space="preserve">          ของบริษัทใหญ่ (บาท : หุ้น)</t>
  </si>
  <si>
    <t>ยอดยกมา ณ วันที่ 1 มกราคม 2569</t>
  </si>
  <si>
    <t>31 ธันวาคม 2568</t>
  </si>
  <si>
    <t xml:space="preserve">     ประมาณการหนี้สินหมุนเวียนอื่น</t>
  </si>
  <si>
    <t>2569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</si>
  <si>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</si>
  <si>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</si>
  <si>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</si>
  <si>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</si>
  <si>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</si>
  <si>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</si>
  <si>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ไว้ในกำไรหรือขาดทุนในภายหลัง</t>
  </si>
  <si>
    <t>กำไร(ขาดทุน)เบ็ดเสร็จอื่นสำหรับงวด-สุทธิจากภาษี</t>
  </si>
  <si>
    <t>(โอนกลับ)ประมาณการหนี้สินหมุนเวียนอื่น</t>
  </si>
  <si>
    <t>14</t>
  </si>
  <si>
    <t>20</t>
  </si>
  <si>
    <t>12.2</t>
  </si>
  <si>
    <t>17.2</t>
  </si>
  <si>
    <t>17.3</t>
  </si>
  <si>
    <t>(จัดประเภทใหม่)</t>
  </si>
  <si>
    <t>รายได้จากการขายและการให้บริการ</t>
  </si>
  <si>
    <t xml:space="preserve">(โอนกลับ)ผลขาดทุนจากการลดมูลค่าสินค้า </t>
  </si>
  <si>
    <t>เงินสดจ่ายเจ้าหนี้ตามสัญญาเช่า</t>
  </si>
  <si>
    <t>ดอกเบี้ยจ่าย</t>
  </si>
  <si>
    <t>สำหรับงวดสามเดือน สิ้นสุดวันที่ 30 มิถุนายน 2569 (ยังไม่ได้ตรวจสอบ / สอบทานแล้ว)</t>
  </si>
  <si>
    <t>สำหรับงวดหกเดือน สิ้นสุดวันที่ 30 มิถุนายน 2569 (ยังไม่ได้ตรวจสอบ / สอบทานแล้ว)</t>
  </si>
  <si>
    <t xml:space="preserve">        เงินปันผลจ่าย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</si>
  <si>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</si>
  <si>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2568</t>
  </si>
  <si>
    <t>ยอดคงเหลือ ณ วันที่ 30 มิถุนายน 2569</t>
  </si>
  <si>
    <t>ภาษีเงินได้นิติบุคคลถูกหัก ณ ที่จ่ายตัดจ่าย</t>
  </si>
  <si>
    <t>ขาดทุนจากการจำหน่ายสินทรัพย์ถาวร</t>
  </si>
  <si>
    <t>(โอนกลับ)ประมาณการหนี้สินไม่หมุนเวียนอื่น</t>
  </si>
  <si>
    <t>เงินสดจ่ายซื้อสินทรัพย์ไม่มีตัวตนอื่น</t>
  </si>
  <si>
    <t>เงินสดรับจากการขายสินทรัพย์ถาวร</t>
  </si>
  <si>
    <t>จ่ายเงินปันผล</t>
  </si>
  <si>
    <t>ณ วันที่ 30 มิถุนายน 2569</t>
  </si>
  <si>
    <t>30 มิถุนายน 2569</t>
  </si>
  <si>
    <t>25</t>
  </si>
  <si>
    <t>12.3</t>
  </si>
  <si>
    <t>17.4</t>
  </si>
  <si>
    <t>29.1</t>
  </si>
  <si>
    <t>29.2</t>
  </si>
  <si>
    <t>30.1</t>
  </si>
  <si>
    <t>30.2</t>
  </si>
  <si>
    <t>24.1</t>
  </si>
  <si>
    <t>24.2</t>
  </si>
  <si>
    <t>ผลขาดทุนด้านเครดิตที่คาดว่าจะเกิดขึ้น</t>
  </si>
  <si>
    <t>ข้อมูลเพิ่มเติมเกี่ยวกับกระแสเงินสด</t>
  </si>
  <si>
    <t xml:space="preserve">รายการที่ไม่ใช่เงินสด </t>
  </si>
  <si>
    <t>5.1</t>
  </si>
  <si>
    <t>การได้มาซึ่งสินทรัพย์สิทธิการใช้ภายใต้สัญญาเช่า</t>
  </si>
  <si>
    <t>เงินปันผลค้างจ่าย</t>
  </si>
  <si>
    <t xml:space="preserve">     ปรับปรุงกระทบกำไร(ขาดทุน)เป็นเงินสดรับ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</si>
</sst>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0.0%"/>
    <numFmt numFmtId="191" formatCode="#,##0.00\ ;\(#,##0.00\)"/>
    <numFmt numFmtId="192" formatCode="#,##0.00\ &quot;F&quot;;\-#,##0.00\ &quot;F&quot;"/>
    <numFmt numFmtId="193" formatCode="dd\-mmm\-yy_)"/>
    <numFmt numFmtId="194" formatCode="0.00_)"/>
    <numFmt numFmtId="195" formatCode="[$-1070000]d/m/yy;@"/>
    <numFmt numFmtId="196" formatCode="#,##0.00\ ;\ \(#,##0.00\)"/>
    <numFmt numFmtId="197" formatCode="\$#,##0.00;\(\$#,##0.00\)"/>
    <numFmt numFmtId="198" formatCode="\$#,##0;\(\$#,##0\)"/>
    <numFmt numFmtId="199" formatCode="#,##0;\(#,##0\)"/>
    <numFmt numFmtId="200" formatCode="&quot;J$&quot;#,##0.00;\-&quot;J$&quot;#,##0.00"/>
    <numFmt numFmtId="201" formatCode="#,##0.0"/>
    <numFmt numFmtId="202" formatCode="_(* #,##0.000000_);_(* \(#,##0.000000\);_(* &quot;-&quot;??_);_(@_)"/>
    <numFmt numFmtId="203" formatCode="0.0000000"/>
    <numFmt numFmtId="204" formatCode="0_);\(0\)"/>
    <numFmt numFmtId="205" formatCode="_-* #,##0.00_-;\(#,##0.00\)"/>
    <numFmt numFmtId="206" formatCode="_-* #,##0_-;\(#,##0\)"/>
    <numFmt numFmtId="207" formatCode="_-* #,##0.0000_-;\(#,##0.0000\)"/>
    <numFmt numFmtId="208" formatCode="#,##0.00_);[Blue]\(#,##0.00\)"/>
  </numFmts>
  <fonts count="56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b/>
      <i/>
      <u/>
      <sz val="15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3" borderId="0" applyNumberFormat="0" applyBorder="0" applyAlignment="0" applyProtection="0"/>
    <xf numFmtId="200" fontId="26" fillId="0" borderId="0" applyFill="0" applyBorder="0" applyAlignment="0"/>
    <xf numFmtId="0" fontId="27" fillId="20" borderId="1" applyNumberFormat="0" applyAlignment="0" applyProtection="0"/>
    <xf numFmtId="0" fontId="28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5" fillId="0" borderId="0" applyFont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/>
    <xf numFmtId="199" fontId="21" fillId="0" borderId="0"/>
    <xf numFmtId="193" fontId="1" fillId="0" borderId="0"/>
    <xf numFmtId="197" fontId="21" fillId="0" borderId="0"/>
    <xf numFmtId="195" fontId="2" fillId="0" borderId="0"/>
    <xf numFmtId="204" fontId="2" fillId="0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0" fontId="1" fillId="0" borderId="0"/>
    <xf numFmtId="198" fontId="21" fillId="0" borderId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38" fontId="13" fillId="22" borderId="0" applyNumberFormat="0" applyBorder="0" applyAlignment="0" applyProtection="0"/>
    <xf numFmtId="38" fontId="32" fillId="22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6" fillId="0" borderId="7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1" applyNumberFormat="0" applyAlignment="0" applyProtection="0"/>
    <xf numFmtId="10" fontId="13" fillId="23" borderId="8" applyNumberFormat="0" applyBorder="0" applyAlignment="0" applyProtection="0"/>
    <xf numFmtId="10" fontId="32" fillId="23" borderId="8" applyNumberFormat="0" applyBorder="0" applyAlignment="0" applyProtection="0"/>
    <xf numFmtId="0" fontId="38" fillId="0" borderId="9" applyNumberFormat="0" applyFill="0" applyAlignment="0" applyProtection="0"/>
    <xf numFmtId="0" fontId="39" fillId="24" borderId="0" applyNumberFormat="0" applyBorder="0" applyAlignment="0" applyProtection="0"/>
    <xf numFmtId="37" fontId="14" fillId="0" borderId="0"/>
    <xf numFmtId="194" fontId="15" fillId="0" borderId="0"/>
    <xf numFmtId="201" fontId="1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48" fillId="0" borderId="0"/>
    <xf numFmtId="0" fontId="1" fillId="0" borderId="0"/>
    <xf numFmtId="0" fontId="1" fillId="0" borderId="0"/>
    <xf numFmtId="0" fontId="45" fillId="0" borderId="0"/>
    <xf numFmtId="0" fontId="9" fillId="0" borderId="0"/>
    <xf numFmtId="0" fontId="48" fillId="0" borderId="0"/>
    <xf numFmtId="0" fontId="2" fillId="0" borderId="0"/>
    <xf numFmtId="195" fontId="2" fillId="0" borderId="0"/>
    <xf numFmtId="204" fontId="2" fillId="0" borderId="0"/>
    <xf numFmtId="0" fontId="48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195" fontId="2" fillId="0" borderId="0"/>
    <xf numFmtId="204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0" fillId="20" borderId="11" applyNumberFormat="0" applyAlignment="0" applyProtection="0"/>
    <xf numFmtId="1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1" fontId="12" fillId="0" borderId="12" applyNumberFormat="0" applyFill="0" applyAlignment="0" applyProtection="0">
      <alignment horizontal="center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2" fillId="0" borderId="0" applyFill="0" applyBorder="0" applyAlignment="0" applyProtection="0"/>
    <xf numFmtId="43" fontId="2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10" fillId="0" borderId="0"/>
    <xf numFmtId="0" fontId="19" fillId="0" borderId="0"/>
    <xf numFmtId="0" fontId="12" fillId="0" borderId="0"/>
    <xf numFmtId="0" fontId="2" fillId="0" borderId="0"/>
    <xf numFmtId="0" fontId="19" fillId="0" borderId="0"/>
    <xf numFmtId="0" fontId="44" fillId="0" borderId="0"/>
    <xf numFmtId="0" fontId="2" fillId="0" borderId="0"/>
    <xf numFmtId="0" fontId="11" fillId="0" borderId="0"/>
    <xf numFmtId="39" fontId="3" fillId="0" borderId="0"/>
    <xf numFmtId="39" fontId="8" fillId="0" borderId="0"/>
    <xf numFmtId="0" fontId="2" fillId="0" borderId="0"/>
  </cellStyleXfs>
  <cellXfs count="149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205" fontId="4" fillId="0" borderId="0" xfId="136" applyNumberFormat="1" applyFont="1" applyFill="1" applyBorder="1" applyAlignment="1">
      <alignment horizontal="right"/>
    </xf>
    <xf numFmtId="205" fontId="4" fillId="0" borderId="0" xfId="136" applyNumberFormat="1" applyFont="1" applyFill="1" applyAlignment="1">
      <alignment horizontal="right"/>
    </xf>
    <xf numFmtId="188" fontId="4" fillId="0" borderId="0" xfId="29" applyFont="1" applyFill="1" applyBorder="1" applyAlignment="1">
      <alignment horizontal="right"/>
    </xf>
    <xf numFmtId="188" fontId="4" fillId="0" borderId="0" xfId="29" applyFont="1" applyFill="1" applyAlignment="1">
      <alignment horizontal="center"/>
    </xf>
    <xf numFmtId="188" fontId="4" fillId="0" borderId="0" xfId="29" applyFont="1" applyFill="1" applyAlignment="1">
      <alignment horizontal="right"/>
    </xf>
    <xf numFmtId="189" fontId="4" fillId="0" borderId="0" xfId="43" applyNumberFormat="1" applyFont="1" applyFill="1" applyBorder="1" applyAlignment="1">
      <alignment horizontal="right"/>
    </xf>
    <xf numFmtId="189" fontId="50" fillId="0" borderId="0" xfId="29" applyNumberFormat="1" applyFont="1" applyFill="1" applyBorder="1" applyAlignment="1"/>
    <xf numFmtId="189" fontId="1" fillId="0" borderId="0" xfId="29" applyNumberFormat="1" applyFill="1" applyBorder="1" applyAlignment="1"/>
    <xf numFmtId="188" fontId="49" fillId="0" borderId="0" xfId="29" applyFont="1" applyFill="1" applyBorder="1" applyAlignment="1">
      <alignment horizontal="right"/>
    </xf>
    <xf numFmtId="188" fontId="49" fillId="0" borderId="0" xfId="29" applyFont="1" applyFill="1" applyAlignment="1">
      <alignment horizontal="right"/>
    </xf>
    <xf numFmtId="196" fontId="4" fillId="0" borderId="14" xfId="29" applyNumberFormat="1" applyFont="1" applyFill="1" applyBorder="1" applyAlignment="1">
      <alignment horizontal="right"/>
    </xf>
    <xf numFmtId="189" fontId="4" fillId="0" borderId="4" xfId="43" applyNumberFormat="1" applyFont="1" applyFill="1" applyBorder="1" applyAlignment="1">
      <alignment horizontal="right"/>
    </xf>
    <xf numFmtId="189" fontId="4" fillId="0" borderId="16" xfId="43" applyNumberFormat="1" applyFont="1" applyFill="1" applyBorder="1" applyAlignment="1">
      <alignment horizontal="right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0" fontId="5" fillId="0" borderId="0" xfId="147" applyFont="1" applyAlignment="1">
      <alignment horizontal="centerContinuous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39" fontId="4" fillId="0" borderId="0" xfId="148" quotePrefix="1" applyFont="1" applyAlignment="1">
      <alignment horizontal="center"/>
    </xf>
    <xf numFmtId="39" fontId="4" fillId="0" borderId="0" xfId="148" applyFont="1"/>
    <xf numFmtId="39" fontId="5" fillId="0" borderId="0" xfId="147" applyNumberFormat="1" applyFont="1" applyAlignment="1">
      <alignment horizontal="center"/>
    </xf>
    <xf numFmtId="0" fontId="47" fillId="0" borderId="0" xfId="147" applyFont="1" applyAlignment="1">
      <alignment horizontal="center"/>
    </xf>
    <xf numFmtId="0" fontId="4" fillId="0" borderId="0" xfId="147" applyFont="1" applyAlignment="1">
      <alignment horizontal="center"/>
    </xf>
    <xf numFmtId="39" fontId="16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91" fontId="4" fillId="0" borderId="0" xfId="147" applyNumberFormat="1" applyFont="1" applyAlignment="1">
      <alignment horizontal="right"/>
    </xf>
    <xf numFmtId="191" fontId="4" fillId="0" borderId="0" xfId="147" quotePrefix="1" applyNumberFormat="1" applyFont="1" applyAlignment="1">
      <alignment horizontal="right"/>
    </xf>
    <xf numFmtId="191" fontId="4" fillId="0" borderId="0" xfId="147" applyNumberFormat="1" applyFont="1"/>
    <xf numFmtId="39" fontId="4" fillId="0" borderId="0" xfId="147" applyNumberFormat="1" applyFont="1" applyAlignment="1">
      <alignment horizontal="left"/>
    </xf>
    <xf numFmtId="0" fontId="16" fillId="0" borderId="0" xfId="147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91" fontId="4" fillId="0" borderId="4" xfId="147" applyNumberFormat="1" applyFont="1" applyBorder="1" applyAlignment="1">
      <alignment horizontal="right"/>
    </xf>
    <xf numFmtId="191" fontId="16" fillId="0" borderId="0" xfId="147" applyNumberFormat="1" applyFont="1" applyAlignment="1">
      <alignment horizontal="center"/>
    </xf>
    <xf numFmtId="191" fontId="16" fillId="0" borderId="0" xfId="147" quotePrefix="1" applyNumberFormat="1" applyFont="1" applyAlignment="1">
      <alignment horizontal="right"/>
    </xf>
    <xf numFmtId="191" fontId="16" fillId="0" borderId="0" xfId="147" applyNumberFormat="1" applyFont="1" applyAlignment="1">
      <alignment horizontal="right"/>
    </xf>
    <xf numFmtId="191" fontId="4" fillId="0" borderId="16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6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39" fontId="4" fillId="0" borderId="0" xfId="0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39" fontId="5" fillId="0" borderId="0" xfId="147" applyNumberFormat="1" applyFont="1" applyAlignment="1">
      <alignment horizontal="left"/>
    </xf>
    <xf numFmtId="196" fontId="4" fillId="0" borderId="0" xfId="147" applyNumberFormat="1" applyFont="1" applyAlignment="1">
      <alignment horizontal="right"/>
    </xf>
    <xf numFmtId="196" fontId="4" fillId="0" borderId="0" xfId="147" applyNumberFormat="1" applyFont="1"/>
    <xf numFmtId="196" fontId="4" fillId="0" borderId="4" xfId="147" applyNumberFormat="1" applyFont="1" applyBorder="1" applyAlignment="1">
      <alignment horizontal="right"/>
    </xf>
    <xf numFmtId="196" fontId="16" fillId="0" borderId="0" xfId="147" applyNumberFormat="1" applyFont="1" applyAlignment="1">
      <alignment horizontal="center"/>
    </xf>
    <xf numFmtId="196" fontId="16" fillId="0" borderId="0" xfId="147" quotePrefix="1" applyNumberFormat="1" applyFont="1" applyAlignment="1">
      <alignment horizontal="right"/>
    </xf>
    <xf numFmtId="196" fontId="16" fillId="0" borderId="0" xfId="147" applyNumberFormat="1" applyFont="1" applyAlignment="1">
      <alignment horizontal="right"/>
    </xf>
    <xf numFmtId="196" fontId="16" fillId="0" borderId="0" xfId="147" quotePrefix="1" applyNumberFormat="1" applyFont="1" applyAlignment="1">
      <alignment horizontal="center"/>
    </xf>
    <xf numFmtId="196" fontId="4" fillId="0" borderId="4" xfId="147" applyNumberFormat="1" applyFont="1" applyBorder="1"/>
    <xf numFmtId="196" fontId="4" fillId="0" borderId="14" xfId="147" applyNumberFormat="1" applyFont="1" applyBorder="1" applyAlignment="1">
      <alignment horizontal="right"/>
    </xf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196" fontId="4" fillId="0" borderId="17" xfId="147" applyNumberFormat="1" applyFont="1" applyBorder="1" applyAlignment="1">
      <alignment horizontal="right"/>
    </xf>
    <xf numFmtId="39" fontId="4" fillId="0" borderId="0" xfId="111" quotePrefix="1" applyNumberFormat="1" applyFont="1" applyAlignment="1">
      <alignment horizontal="left"/>
    </xf>
    <xf numFmtId="196" fontId="4" fillId="0" borderId="15" xfId="147" applyNumberFormat="1" applyFont="1" applyBorder="1" applyAlignment="1">
      <alignment horizontal="right"/>
    </xf>
    <xf numFmtId="196" fontId="4" fillId="0" borderId="16" xfId="147" applyNumberFormat="1" applyFont="1" applyBorder="1" applyAlignment="1">
      <alignment horizontal="right"/>
    </xf>
    <xf numFmtId="39" fontId="4" fillId="0" borderId="0" xfId="97" applyNumberFormat="1" applyFont="1"/>
    <xf numFmtId="189" fontId="4" fillId="0" borderId="0" xfId="95" applyNumberFormat="1" applyFont="1"/>
    <xf numFmtId="189" fontId="4" fillId="0" borderId="0" xfId="147" applyNumberFormat="1" applyFont="1" applyAlignment="1">
      <alignment horizontal="right"/>
    </xf>
    <xf numFmtId="39" fontId="46" fillId="0" borderId="0" xfId="97" applyNumberFormat="1" applyFont="1"/>
    <xf numFmtId="189" fontId="4" fillId="0" borderId="0" xfId="89" applyNumberFormat="1" applyFont="1"/>
    <xf numFmtId="189" fontId="4" fillId="0" borderId="14" xfId="147" applyNumberFormat="1" applyFont="1" applyBorder="1" applyAlignment="1">
      <alignment horizontal="right"/>
    </xf>
    <xf numFmtId="189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89" fontId="4" fillId="0" borderId="0" xfId="147" applyNumberFormat="1" applyFont="1"/>
    <xf numFmtId="189" fontId="4" fillId="0" borderId="0" xfId="147" applyNumberFormat="1" applyFont="1" applyAlignment="1">
      <alignment horizontal="center"/>
    </xf>
    <xf numFmtId="189" fontId="4" fillId="0" borderId="0" xfId="147" applyNumberFormat="1" applyFont="1" applyAlignment="1">
      <alignment horizontal="left"/>
    </xf>
    <xf numFmtId="189" fontId="4" fillId="0" borderId="0" xfId="95" applyNumberFormat="1" applyFont="1" applyAlignment="1">
      <alignment horizontal="right"/>
    </xf>
    <xf numFmtId="189" fontId="4" fillId="0" borderId="0" xfId="97" applyNumberFormat="1" applyFont="1" applyAlignment="1">
      <alignment horizontal="right"/>
    </xf>
    <xf numFmtId="39" fontId="5" fillId="0" borderId="0" xfId="150" applyNumberFormat="1" applyFont="1"/>
    <xf numFmtId="39" fontId="4" fillId="0" borderId="0" xfId="150" applyNumberFormat="1" applyFont="1"/>
    <xf numFmtId="187" fontId="53" fillId="0" borderId="0" xfId="149" applyNumberFormat="1" applyFont="1"/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0" fontId="6" fillId="0" borderId="0" xfId="0" applyFont="1"/>
    <xf numFmtId="205" fontId="4" fillId="0" borderId="0" xfId="147" applyNumberFormat="1" applyFont="1" applyAlignment="1">
      <alignment horizontal="right"/>
    </xf>
    <xf numFmtId="39" fontId="4" fillId="0" borderId="0" xfId="149" applyFont="1"/>
    <xf numFmtId="39" fontId="16" fillId="0" borderId="0" xfId="147" quotePrefix="1" applyNumberFormat="1" applyFont="1" applyAlignment="1">
      <alignment horizontal="center" vertical="center"/>
    </xf>
    <xf numFmtId="39" fontId="4" fillId="0" borderId="0" xfId="149" applyFont="1" applyAlignment="1">
      <alignment vertical="center"/>
    </xf>
    <xf numFmtId="205" fontId="4" fillId="0" borderId="16" xfId="147" applyNumberFormat="1" applyFont="1" applyBorder="1" applyAlignment="1">
      <alignment horizontal="right"/>
    </xf>
    <xf numFmtId="39" fontId="16" fillId="0" borderId="0" xfId="147" applyNumberFormat="1" applyFont="1" applyAlignment="1">
      <alignment vertical="center"/>
    </xf>
    <xf numFmtId="39" fontId="16" fillId="0" borderId="0" xfId="147" applyNumberFormat="1" applyFont="1"/>
    <xf numFmtId="39" fontId="16" fillId="0" borderId="0" xfId="147" quotePrefix="1" applyNumberFormat="1" applyFont="1" applyAlignment="1">
      <alignment horizontal="center"/>
    </xf>
    <xf numFmtId="205" fontId="4" fillId="0" borderId="4" xfId="147" applyNumberFormat="1" applyFont="1" applyBorder="1" applyAlignment="1">
      <alignment horizontal="right"/>
    </xf>
    <xf numFmtId="205" fontId="4" fillId="0" borderId="0" xfId="147" applyNumberFormat="1" applyFont="1"/>
    <xf numFmtId="205" fontId="4" fillId="0" borderId="14" xfId="147" applyNumberFormat="1" applyFont="1" applyBorder="1"/>
    <xf numFmtId="205" fontId="4" fillId="0" borderId="0" xfId="147" applyNumberFormat="1" applyFont="1" applyAlignment="1">
      <alignment vertical="center"/>
    </xf>
    <xf numFmtId="208" fontId="51" fillId="0" borderId="0" xfId="92" applyNumberFormat="1" applyFont="1"/>
    <xf numFmtId="205" fontId="4" fillId="0" borderId="14" xfId="147" applyNumberFormat="1" applyFont="1" applyBorder="1" applyAlignment="1">
      <alignment horizontal="right"/>
    </xf>
    <xf numFmtId="39" fontId="52" fillId="0" borderId="0" xfId="149" applyFont="1" applyAlignment="1">
      <alignment horizontal="left"/>
    </xf>
    <xf numFmtId="39" fontId="46" fillId="0" borderId="0" xfId="149" applyFont="1"/>
    <xf numFmtId="39" fontId="52" fillId="0" borderId="0" xfId="149" applyFont="1"/>
    <xf numFmtId="205" fontId="4" fillId="0" borderId="4" xfId="147" applyNumberFormat="1" applyFont="1" applyBorder="1"/>
    <xf numFmtId="39" fontId="18" fillId="0" borderId="0" xfId="147" applyNumberFormat="1" applyFont="1" applyAlignment="1">
      <alignment horizontal="center"/>
    </xf>
    <xf numFmtId="205" fontId="5" fillId="0" borderId="0" xfId="147" applyNumberFormat="1" applyFont="1"/>
    <xf numFmtId="207" fontId="4" fillId="0" borderId="0" xfId="147" applyNumberFormat="1" applyFont="1"/>
    <xf numFmtId="206" fontId="4" fillId="0" borderId="0" xfId="147" applyNumberFormat="1" applyFont="1"/>
    <xf numFmtId="205" fontId="4" fillId="0" borderId="0" xfId="147" quotePrefix="1" applyNumberFormat="1" applyFont="1"/>
    <xf numFmtId="205" fontId="4" fillId="0" borderId="15" xfId="147" applyNumberFormat="1" applyFont="1" applyBorder="1" applyAlignment="1">
      <alignment horizontal="right"/>
    </xf>
    <xf numFmtId="39" fontId="4" fillId="0" borderId="0" xfId="147" quotePrefix="1" applyNumberFormat="1" applyFont="1" applyAlignment="1">
      <alignment horizontal="center"/>
    </xf>
    <xf numFmtId="39" fontId="5" fillId="0" borderId="0" xfId="147" applyNumberFormat="1" applyFont="1" applyAlignment="1">
      <alignment horizontal="center"/>
    </xf>
    <xf numFmtId="39" fontId="5" fillId="0" borderId="0" xfId="148" applyFont="1" applyAlignment="1">
      <alignment horizontal="center"/>
    </xf>
    <xf numFmtId="39" fontId="5" fillId="0" borderId="0" xfId="149" applyFont="1" applyAlignment="1">
      <alignment horizontal="center"/>
    </xf>
    <xf numFmtId="39" fontId="5" fillId="0" borderId="0" xfId="149" applyFont="1" applyAlignment="1">
      <alignment horizontal="center"/>
    </xf>
    <xf numFmtId="189" fontId="5" fillId="0" borderId="0" xfId="149" applyNumberFormat="1" applyFont="1" applyAlignment="1">
      <alignment horizontal="center"/>
    </xf>
    <xf numFmtId="39" fontId="5" fillId="0" borderId="0" xfId="147" quotePrefix="1" applyNumberFormat="1" applyFont="1" applyAlignment="1">
      <alignment horizontal="right"/>
    </xf>
    <xf numFmtId="39" fontId="5" fillId="0" borderId="0" xfId="95" applyNumberFormat="1" applyFont="1" applyAlignment="1">
      <alignment horizontal="center"/>
    </xf>
    <xf numFmtId="189" fontId="5" fillId="0" borderId="14" xfId="148" applyNumberFormat="1" applyFont="1" applyBorder="1" applyAlignment="1">
      <alignment horizontal="center"/>
    </xf>
    <xf numFmtId="189" fontId="5" fillId="0" borderId="0" xfId="95" applyNumberFormat="1" applyFont="1"/>
    <xf numFmtId="189" fontId="5" fillId="0" borderId="14" xfId="149" applyNumberFormat="1" applyFont="1" applyBorder="1" applyAlignment="1">
      <alignment horizontal="center"/>
    </xf>
    <xf numFmtId="39" fontId="5" fillId="0" borderId="0" xfId="95" applyNumberFormat="1" applyFont="1"/>
    <xf numFmtId="189" fontId="5" fillId="0" borderId="0" xfId="148" quotePrefix="1" applyNumberFormat="1" applyFont="1" applyAlignment="1">
      <alignment horizontal="center"/>
    </xf>
    <xf numFmtId="189" fontId="5" fillId="0" borderId="0" xfId="148" applyNumberFormat="1" applyFont="1" applyAlignment="1">
      <alignment horizontal="center"/>
    </xf>
    <xf numFmtId="39" fontId="5" fillId="0" borderId="0" xfId="95" quotePrefix="1" applyNumberFormat="1" applyFont="1" applyAlignment="1">
      <alignment horizontal="center"/>
    </xf>
    <xf numFmtId="189" fontId="5" fillId="0" borderId="0" xfId="95" applyNumberFormat="1" applyFont="1" applyAlignment="1">
      <alignment horizontal="center"/>
    </xf>
    <xf numFmtId="39" fontId="5" fillId="0" borderId="0" xfId="147" applyNumberFormat="1" applyFont="1" applyAlignment="1">
      <alignment horizontal="centerContinuous"/>
    </xf>
    <xf numFmtId="39" fontId="5" fillId="0" borderId="14" xfId="147" applyNumberFormat="1" applyFont="1" applyBorder="1" applyAlignment="1">
      <alignment horizontal="center"/>
    </xf>
    <xf numFmtId="39" fontId="5" fillId="0" borderId="0" xfId="148" quotePrefix="1" applyFont="1" applyAlignment="1">
      <alignment horizontal="center"/>
    </xf>
    <xf numFmtId="39" fontId="5" fillId="0" borderId="0" xfId="148" applyFont="1"/>
    <xf numFmtId="0" fontId="54" fillId="0" borderId="0" xfId="147" applyFont="1" applyAlignment="1">
      <alignment horizontal="center"/>
    </xf>
    <xf numFmtId="39" fontId="5" fillId="0" borderId="0" xfId="148" applyFont="1" applyAlignment="1">
      <alignment horizontal="center"/>
    </xf>
    <xf numFmtId="39" fontId="18" fillId="0" borderId="0" xfId="147" applyNumberFormat="1" applyFont="1" applyAlignment="1">
      <alignment horizontal="centerContinuous"/>
    </xf>
    <xf numFmtId="39" fontId="5" fillId="0" borderId="0" xfId="147" applyNumberFormat="1" applyFont="1" applyAlignment="1">
      <alignment horizontal="right"/>
    </xf>
    <xf numFmtId="39" fontId="54" fillId="0" borderId="0" xfId="147" applyNumberFormat="1" applyFont="1" applyAlignment="1">
      <alignment horizontal="center"/>
    </xf>
    <xf numFmtId="39" fontId="5" fillId="0" borderId="14" xfId="147" applyNumberFormat="1" applyFont="1" applyBorder="1" applyAlignment="1">
      <alignment horizontal="center"/>
    </xf>
    <xf numFmtId="39" fontId="5" fillId="0" borderId="0" xfId="147" quotePrefix="1" applyNumberFormat="1" applyFont="1" applyAlignment="1">
      <alignment horizontal="center"/>
    </xf>
    <xf numFmtId="39" fontId="5" fillId="0" borderId="0" xfId="147" quotePrefix="1" applyNumberFormat="1" applyFont="1" applyAlignment="1">
      <alignment horizontal="center"/>
    </xf>
    <xf numFmtId="39" fontId="5" fillId="0" borderId="0" xfId="149" applyFont="1" applyAlignment="1">
      <alignment horizontal="left"/>
    </xf>
    <xf numFmtId="39" fontId="55" fillId="0" borderId="0" xfId="147" applyNumberFormat="1" applyFont="1" applyAlignment="1">
      <alignment horizontal="center"/>
    </xf>
    <xf numFmtId="189" fontId="5" fillId="0" borderId="0" xfId="148" applyNumberFormat="1" applyFont="1" applyAlignment="1">
      <alignment horizontal="center"/>
    </xf>
    <xf numFmtId="39" fontId="5" fillId="0" borderId="0" xfId="149" applyFont="1"/>
    <xf numFmtId="39" fontId="5" fillId="0" borderId="14" xfId="149" applyFont="1" applyBorder="1" applyAlignment="1">
      <alignment horizontal="center"/>
    </xf>
    <xf numFmtId="39" fontId="5" fillId="0" borderId="4" xfId="149" applyFont="1" applyBorder="1" applyAlignment="1">
      <alignment horizontal="center"/>
    </xf>
    <xf numFmtId="39" fontId="5" fillId="0" borderId="0" xfId="149" quotePrefix="1" applyFont="1" applyAlignment="1">
      <alignment horizontal="center"/>
    </xf>
    <xf numFmtId="39" fontId="5" fillId="0" borderId="15" xfId="149" applyFont="1" applyBorder="1" applyAlignment="1">
      <alignment horizontal="center"/>
    </xf>
    <xf numFmtId="39" fontId="5" fillId="0" borderId="15" xfId="149" applyFont="1" applyBorder="1"/>
    <xf numFmtId="39" fontId="5" fillId="0" borderId="4" xfId="149" applyFont="1" applyBorder="1"/>
    <xf numFmtId="39" fontId="5" fillId="0" borderId="4" xfId="149" applyFont="1" applyBorder="1" applyAlignment="1">
      <alignment horizontal="center"/>
    </xf>
    <xf numFmtId="39" fontId="5" fillId="0" borderId="4" xfId="95" applyNumberFormat="1" applyFont="1" applyBorder="1"/>
    <xf numFmtId="39" fontId="5" fillId="0" borderId="15" xfId="95" applyNumberFormat="1" applyFont="1" applyBorder="1"/>
    <xf numFmtId="39" fontId="5" fillId="0" borderId="14" xfId="149" applyFont="1" applyBorder="1" applyAlignment="1">
      <alignment horizontal="center"/>
    </xf>
    <xf numFmtId="39" fontId="5" fillId="0" borderId="14" xfId="149" applyFont="1" applyBorder="1"/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 4" xfId="150" xr:uid="{E862ED35-4F65-4238-B34A-24A94DA922C2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</cellStyles>
  <dxfs count="0"/>
  <tableStyles count="0" defaultTableStyle="TableStyleMedium2" defaultPivotStyle="PivotStyleLight16"/>
  <colors>
    <mruColors>
      <color rgb="FF66FF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  <sheetName val="LIST"/>
      <sheetName val="D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  <sheetName val="ARGENT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view="pageBreakPreview" topLeftCell="A103" zoomScale="90" zoomScaleNormal="92" zoomScaleSheetLayoutView="90" workbookViewId="0">
      <selection activeCell="A81" sqref="A81:XFD88"/>
    </sheetView>
  </sheetViews>
  <sheetFormatPr defaultColWidth="12.5" defaultRowHeight="27" customHeight="1"/>
  <cols>
    <col min="1" max="4" width="9.33203125" style="16" customWidth="1"/>
    <col min="5" max="5" width="15.6640625" style="16" customWidth="1"/>
    <col min="6" max="6" width="9.1640625" style="41" customWidth="1"/>
    <col min="7" max="7" width="1.1640625" style="41" customWidth="1"/>
    <col min="8" max="8" width="16.6640625" style="42" customWidth="1"/>
    <col min="9" max="9" width="1" style="42" customWidth="1"/>
    <col min="10" max="10" width="16.6640625" style="16" customWidth="1"/>
    <col min="11" max="11" width="1" style="16" customWidth="1"/>
    <col min="12" max="12" width="16.6640625" style="16" customWidth="1"/>
    <col min="13" max="13" width="1" style="16" customWidth="1"/>
    <col min="14" max="14" width="16.6640625" style="16" customWidth="1"/>
    <col min="15" max="15" width="1.1640625" style="16" customWidth="1"/>
    <col min="16" max="16" width="12.6640625" style="16" bestFit="1" customWidth="1"/>
    <col min="17" max="17" width="12.5" style="16"/>
    <col min="18" max="18" width="14" style="16" customWidth="1"/>
    <col min="19" max="16384" width="12.5" style="16"/>
  </cols>
  <sheetData>
    <row r="1" spans="1:14" s="22" customFormat="1" ht="23.45" customHeight="1">
      <c r="A1" s="18" t="s">
        <v>0</v>
      </c>
      <c r="B1" s="18"/>
      <c r="C1" s="18"/>
      <c r="D1" s="18"/>
      <c r="E1" s="18"/>
      <c r="F1" s="19"/>
      <c r="G1" s="19"/>
      <c r="H1" s="18"/>
      <c r="I1" s="18"/>
      <c r="J1" s="18"/>
      <c r="K1" s="18"/>
      <c r="L1" s="18"/>
      <c r="M1" s="18"/>
      <c r="N1" s="18"/>
    </row>
    <row r="2" spans="1:14" s="22" customFormat="1" ht="23.45" customHeight="1">
      <c r="A2" s="18" t="s">
        <v>156</v>
      </c>
      <c r="B2" s="18"/>
      <c r="C2" s="18"/>
      <c r="D2" s="18"/>
      <c r="E2" s="18"/>
      <c r="F2" s="19"/>
      <c r="G2" s="19"/>
      <c r="H2" s="18"/>
      <c r="I2" s="18"/>
      <c r="J2" s="18"/>
      <c r="K2" s="18"/>
      <c r="L2" s="18"/>
      <c r="M2" s="18"/>
      <c r="N2" s="18"/>
    </row>
    <row r="3" spans="1:14" s="22" customFormat="1" ht="23.45" customHeight="1">
      <c r="A3" s="122" t="s">
        <v>224</v>
      </c>
      <c r="B3" s="122"/>
      <c r="C3" s="122"/>
      <c r="D3" s="122"/>
      <c r="E3" s="122"/>
      <c r="F3" s="19"/>
      <c r="G3" s="19"/>
      <c r="H3" s="18"/>
      <c r="I3" s="18"/>
      <c r="J3" s="18"/>
      <c r="K3" s="18"/>
      <c r="L3" s="18"/>
      <c r="M3" s="18"/>
      <c r="N3" s="18"/>
    </row>
    <row r="4" spans="1:14" s="22" customFormat="1" ht="23.45" customHeight="1">
      <c r="A4" s="18"/>
      <c r="B4" s="18"/>
      <c r="C4" s="18"/>
      <c r="D4" s="18"/>
      <c r="E4" s="18"/>
      <c r="F4" s="19"/>
      <c r="G4" s="19"/>
      <c r="H4" s="18"/>
      <c r="I4" s="18"/>
      <c r="J4" s="18"/>
      <c r="K4" s="18"/>
      <c r="L4" s="18"/>
      <c r="M4" s="18"/>
      <c r="N4" s="18"/>
    </row>
    <row r="5" spans="1:14" s="22" customFormat="1" ht="23.45" customHeight="1">
      <c r="A5" s="18"/>
      <c r="B5" s="18"/>
      <c r="C5" s="18"/>
      <c r="D5" s="18"/>
      <c r="E5" s="18"/>
      <c r="F5" s="19"/>
      <c r="G5" s="19"/>
      <c r="H5" s="18"/>
      <c r="I5" s="18"/>
      <c r="J5" s="18"/>
      <c r="K5" s="18"/>
      <c r="L5" s="18"/>
      <c r="M5" s="18"/>
      <c r="N5" s="112" t="s">
        <v>160</v>
      </c>
    </row>
    <row r="6" spans="1:14" s="22" customFormat="1" ht="23.45" customHeight="1">
      <c r="F6" s="20"/>
      <c r="G6" s="20"/>
      <c r="H6" s="123" t="s">
        <v>161</v>
      </c>
      <c r="I6" s="123"/>
      <c r="J6" s="123"/>
      <c r="K6" s="25"/>
      <c r="L6" s="123" t="s">
        <v>162</v>
      </c>
      <c r="M6" s="123"/>
      <c r="N6" s="123"/>
    </row>
    <row r="7" spans="1:14" s="22" customFormat="1" ht="23.45" customHeight="1">
      <c r="H7" s="124" t="s">
        <v>225</v>
      </c>
      <c r="I7" s="124"/>
      <c r="J7" s="124" t="s">
        <v>190</v>
      </c>
      <c r="K7" s="125"/>
      <c r="L7" s="124" t="s">
        <v>225</v>
      </c>
      <c r="M7" s="124"/>
      <c r="N7" s="124" t="s">
        <v>190</v>
      </c>
    </row>
    <row r="8" spans="1:14" s="22" customFormat="1" ht="23.45" customHeight="1">
      <c r="A8" s="25"/>
      <c r="B8" s="25"/>
      <c r="C8" s="25"/>
      <c r="D8" s="25"/>
      <c r="E8" s="25"/>
      <c r="F8" s="126"/>
      <c r="G8" s="126"/>
      <c r="H8" s="124" t="s">
        <v>1</v>
      </c>
      <c r="I8" s="124"/>
      <c r="J8" s="124" t="s">
        <v>2</v>
      </c>
      <c r="K8" s="125"/>
      <c r="L8" s="124" t="s">
        <v>1</v>
      </c>
      <c r="M8" s="124"/>
      <c r="N8" s="124" t="s">
        <v>2</v>
      </c>
    </row>
    <row r="9" spans="1:14" s="22" customFormat="1" ht="23.45" customHeight="1">
      <c r="A9" s="25"/>
      <c r="B9" s="25"/>
      <c r="C9" s="25"/>
      <c r="D9" s="25"/>
      <c r="E9" s="25"/>
      <c r="F9" s="126" t="s">
        <v>3</v>
      </c>
      <c r="G9" s="126"/>
      <c r="H9" s="124" t="s">
        <v>4</v>
      </c>
      <c r="I9" s="124"/>
      <c r="J9" s="124"/>
      <c r="K9" s="125"/>
      <c r="L9" s="124" t="s">
        <v>4</v>
      </c>
      <c r="M9" s="124"/>
      <c r="N9" s="124"/>
    </row>
    <row r="10" spans="1:14" ht="23.45" customHeight="1">
      <c r="A10" s="107" t="s">
        <v>5</v>
      </c>
      <c r="B10" s="107"/>
      <c r="C10" s="107"/>
      <c r="D10" s="107"/>
      <c r="E10" s="25"/>
      <c r="F10" s="26"/>
      <c r="G10" s="26"/>
      <c r="H10" s="23"/>
      <c r="I10" s="23"/>
      <c r="J10" s="23"/>
      <c r="K10" s="24"/>
      <c r="L10" s="23"/>
      <c r="M10" s="23"/>
      <c r="N10" s="23"/>
    </row>
    <row r="11" spans="1:14" ht="23.45" customHeight="1">
      <c r="A11" s="22" t="s">
        <v>6</v>
      </c>
      <c r="B11" s="22"/>
      <c r="C11" s="22"/>
      <c r="D11" s="22"/>
      <c r="E11" s="22"/>
      <c r="F11" s="27"/>
      <c r="G11" s="27"/>
      <c r="H11" s="28"/>
      <c r="I11" s="28"/>
    </row>
    <row r="12" spans="1:14" ht="23.45" customHeight="1">
      <c r="A12" s="16" t="s">
        <v>7</v>
      </c>
      <c r="F12" s="29" t="s">
        <v>8</v>
      </c>
      <c r="G12" s="29"/>
      <c r="H12" s="30">
        <v>171502309.03</v>
      </c>
      <c r="I12" s="31"/>
      <c r="J12" s="32">
        <v>154874682.43999997</v>
      </c>
      <c r="K12" s="30"/>
      <c r="L12" s="30">
        <v>74383853.159999996</v>
      </c>
      <c r="M12" s="30"/>
      <c r="N12" s="32">
        <v>61114820.969999999</v>
      </c>
    </row>
    <row r="13" spans="1:14" ht="23.45" customHeight="1">
      <c r="A13" s="16" t="s">
        <v>9</v>
      </c>
      <c r="F13" s="29"/>
      <c r="G13" s="29"/>
      <c r="H13" s="30"/>
      <c r="I13" s="31"/>
      <c r="J13" s="30"/>
      <c r="K13" s="30"/>
      <c r="L13" s="30"/>
      <c r="M13" s="30"/>
      <c r="N13" s="30"/>
    </row>
    <row r="14" spans="1:14" ht="23.45" customHeight="1">
      <c r="A14" s="33" t="s">
        <v>145</v>
      </c>
      <c r="F14" s="29" t="s">
        <v>238</v>
      </c>
      <c r="G14" s="29"/>
      <c r="H14" s="30">
        <v>0</v>
      </c>
      <c r="I14" s="31"/>
      <c r="J14" s="30">
        <v>0</v>
      </c>
      <c r="K14" s="30"/>
      <c r="L14" s="30">
        <v>37630203.839999996</v>
      </c>
      <c r="M14" s="30"/>
      <c r="N14" s="30">
        <v>38602690.030000024</v>
      </c>
    </row>
    <row r="15" spans="1:14" ht="23.45" customHeight="1">
      <c r="A15" s="33" t="s">
        <v>146</v>
      </c>
      <c r="B15" s="33"/>
      <c r="C15" s="33"/>
      <c r="D15" s="33"/>
      <c r="E15" s="33"/>
      <c r="F15" s="34"/>
      <c r="G15" s="34"/>
      <c r="H15" s="30">
        <v>63049560.549999952</v>
      </c>
      <c r="I15" s="30"/>
      <c r="J15" s="32">
        <v>54237321.829999954</v>
      </c>
      <c r="K15" s="30"/>
      <c r="L15" s="30">
        <v>34082194.41000016</v>
      </c>
      <c r="M15" s="30"/>
      <c r="N15" s="32">
        <v>23552441.77</v>
      </c>
    </row>
    <row r="16" spans="1:14" ht="23.45" customHeight="1">
      <c r="A16" s="33" t="s">
        <v>10</v>
      </c>
      <c r="B16" s="33"/>
      <c r="C16" s="33"/>
      <c r="D16" s="33"/>
      <c r="E16" s="33"/>
      <c r="F16" s="34"/>
      <c r="G16" s="34"/>
      <c r="H16" s="30">
        <v>13583449.43</v>
      </c>
      <c r="I16" s="30"/>
      <c r="J16" s="32">
        <v>5823560.2200000007</v>
      </c>
      <c r="K16" s="30"/>
      <c r="L16" s="30">
        <v>3255568.12</v>
      </c>
      <c r="M16" s="30"/>
      <c r="N16" s="32">
        <v>2256105.36</v>
      </c>
    </row>
    <row r="17" spans="1:14" ht="23.45" customHeight="1">
      <c r="A17" s="35" t="s">
        <v>11</v>
      </c>
      <c r="B17" s="35"/>
      <c r="C17" s="35"/>
      <c r="D17" s="35"/>
      <c r="E17" s="35"/>
      <c r="F17" s="29" t="s">
        <v>12</v>
      </c>
      <c r="G17" s="29"/>
      <c r="H17" s="36">
        <f>SUM(H14:H16)</f>
        <v>76633009.979999959</v>
      </c>
      <c r="I17" s="31"/>
      <c r="J17" s="36">
        <f>SUM(J14:J16)</f>
        <v>60060882.049999952</v>
      </c>
      <c r="K17" s="30"/>
      <c r="L17" s="36">
        <f>SUM(L14:L16)</f>
        <v>74967966.370000154</v>
      </c>
      <c r="M17" s="30"/>
      <c r="N17" s="36">
        <f>SUM(N14:N16)</f>
        <v>64411237.160000026</v>
      </c>
    </row>
    <row r="18" spans="1:14" ht="23.45" customHeight="1">
      <c r="A18" s="33" t="s">
        <v>13</v>
      </c>
      <c r="B18" s="33"/>
      <c r="C18" s="33"/>
      <c r="D18" s="33"/>
      <c r="E18" s="33"/>
      <c r="F18" s="29" t="s">
        <v>14</v>
      </c>
      <c r="G18" s="29"/>
      <c r="H18" s="30">
        <v>17671501.849999998</v>
      </c>
      <c r="I18" s="30"/>
      <c r="J18" s="32">
        <v>44636199.039999999</v>
      </c>
      <c r="K18" s="30"/>
      <c r="L18" s="30">
        <v>2501815.4099999997</v>
      </c>
      <c r="M18" s="30"/>
      <c r="N18" s="32">
        <v>0</v>
      </c>
    </row>
    <row r="19" spans="1:14" ht="23.45" customHeight="1">
      <c r="A19" s="35" t="s">
        <v>15</v>
      </c>
      <c r="B19" s="35"/>
      <c r="C19" s="35"/>
      <c r="D19" s="35"/>
      <c r="E19" s="35"/>
      <c r="F19" s="29" t="s">
        <v>169</v>
      </c>
      <c r="G19" s="29"/>
      <c r="H19" s="30">
        <v>88082331.969999999</v>
      </c>
      <c r="I19" s="31"/>
      <c r="J19" s="32">
        <v>96063449.409999982</v>
      </c>
      <c r="K19" s="30"/>
      <c r="L19" s="30">
        <v>59222992.519999996</v>
      </c>
      <c r="M19" s="30"/>
      <c r="N19" s="32">
        <v>72400015.229999989</v>
      </c>
    </row>
    <row r="20" spans="1:14" ht="23.45" customHeight="1">
      <c r="A20" s="16" t="s">
        <v>16</v>
      </c>
      <c r="B20" s="35"/>
      <c r="C20" s="35"/>
      <c r="D20" s="35"/>
      <c r="E20" s="35"/>
      <c r="F20" s="29" t="s">
        <v>17</v>
      </c>
      <c r="G20" s="29"/>
      <c r="H20" s="30">
        <v>60690225.119999997</v>
      </c>
      <c r="I20" s="31"/>
      <c r="J20" s="30">
        <v>60436849.799999997</v>
      </c>
      <c r="K20" s="30"/>
      <c r="L20" s="30">
        <v>60690225.119999997</v>
      </c>
      <c r="M20" s="30"/>
      <c r="N20" s="30">
        <v>60436849.799999997</v>
      </c>
    </row>
    <row r="21" spans="1:14" ht="23.45" customHeight="1">
      <c r="A21" s="22" t="s">
        <v>18</v>
      </c>
      <c r="B21" s="22"/>
      <c r="C21" s="22"/>
      <c r="D21" s="22"/>
      <c r="E21" s="22"/>
      <c r="F21" s="27"/>
      <c r="G21" s="27"/>
      <c r="H21" s="36">
        <f>H12+H17+H19+H18+H20</f>
        <v>414579377.94999999</v>
      </c>
      <c r="I21" s="30"/>
      <c r="J21" s="36">
        <f>J12+J17+J19+J18+J20</f>
        <v>416072062.73999995</v>
      </c>
      <c r="K21" s="30"/>
      <c r="L21" s="36">
        <f>L12+L17+L19+L18+L20</f>
        <v>271766852.5800001</v>
      </c>
      <c r="M21" s="30"/>
      <c r="N21" s="36">
        <f>N12+N17+N19+N18+N20</f>
        <v>258362923.16000003</v>
      </c>
    </row>
    <row r="22" spans="1:14" ht="23.45" customHeight="1">
      <c r="A22" s="22" t="s">
        <v>19</v>
      </c>
      <c r="B22" s="22"/>
      <c r="C22" s="22"/>
      <c r="D22" s="22"/>
      <c r="E22" s="22"/>
      <c r="F22" s="27"/>
      <c r="G22" s="27"/>
      <c r="H22" s="37"/>
      <c r="I22" s="37"/>
      <c r="J22" s="32"/>
      <c r="K22" s="30"/>
      <c r="L22" s="30"/>
      <c r="M22" s="30"/>
      <c r="N22" s="30"/>
    </row>
    <row r="23" spans="1:14" ht="23.45" customHeight="1">
      <c r="A23" s="16" t="s">
        <v>174</v>
      </c>
      <c r="F23" s="29" t="s">
        <v>139</v>
      </c>
      <c r="G23" s="29"/>
      <c r="H23" s="30">
        <v>66455.860000000015</v>
      </c>
      <c r="I23" s="38"/>
      <c r="J23" s="32">
        <v>66341.010000000009</v>
      </c>
      <c r="K23" s="30"/>
      <c r="L23" s="30">
        <v>0</v>
      </c>
      <c r="M23" s="30"/>
      <c r="N23" s="32">
        <v>0</v>
      </c>
    </row>
    <row r="24" spans="1:14" ht="23.45" customHeight="1">
      <c r="A24" s="16" t="s">
        <v>148</v>
      </c>
      <c r="F24" s="29" t="s">
        <v>155</v>
      </c>
      <c r="G24" s="29"/>
      <c r="H24" s="30">
        <v>7179138.1299999999</v>
      </c>
      <c r="I24" s="38"/>
      <c r="J24" s="32">
        <v>6846807.6399999997</v>
      </c>
      <c r="K24" s="30"/>
      <c r="L24" s="30">
        <v>62500</v>
      </c>
      <c r="M24" s="30"/>
      <c r="N24" s="32">
        <v>62500</v>
      </c>
    </row>
    <row r="25" spans="1:14" ht="23.45" customHeight="1">
      <c r="A25" s="16" t="s">
        <v>20</v>
      </c>
      <c r="F25" s="29">
        <v>13</v>
      </c>
      <c r="G25" s="29"/>
      <c r="H25" s="30">
        <v>0</v>
      </c>
      <c r="I25" s="38"/>
      <c r="J25" s="32">
        <v>0</v>
      </c>
      <c r="K25" s="30"/>
      <c r="L25" s="30">
        <v>21999870</v>
      </c>
      <c r="M25" s="30"/>
      <c r="N25" s="32">
        <v>21999870</v>
      </c>
    </row>
    <row r="26" spans="1:14" ht="23.45" customHeight="1">
      <c r="A26" s="33" t="s">
        <v>21</v>
      </c>
      <c r="B26" s="33"/>
      <c r="C26" s="33"/>
      <c r="D26" s="33"/>
      <c r="E26" s="33"/>
      <c r="F26" s="29" t="s">
        <v>202</v>
      </c>
      <c r="G26" s="29"/>
      <c r="H26" s="30">
        <v>117336026.01000001</v>
      </c>
      <c r="I26" s="38"/>
      <c r="J26" s="32">
        <v>119970532.05999997</v>
      </c>
      <c r="K26" s="30"/>
      <c r="L26" s="30">
        <v>101475346.11000001</v>
      </c>
      <c r="M26" s="30"/>
      <c r="N26" s="32">
        <v>103886956.96999997</v>
      </c>
    </row>
    <row r="27" spans="1:14" ht="23.45" customHeight="1">
      <c r="A27" s="33" t="s">
        <v>22</v>
      </c>
      <c r="B27" s="33"/>
      <c r="C27" s="33"/>
      <c r="D27" s="33"/>
      <c r="E27" s="33"/>
      <c r="F27" s="29" t="s">
        <v>170</v>
      </c>
      <c r="G27" s="29"/>
      <c r="H27" s="30">
        <v>5137668.4800000004</v>
      </c>
      <c r="I27" s="38"/>
      <c r="J27" s="32">
        <v>4080646.58</v>
      </c>
      <c r="K27" s="30"/>
      <c r="L27" s="30">
        <v>5137668.4800000004</v>
      </c>
      <c r="M27" s="30"/>
      <c r="N27" s="32">
        <v>4080646.58</v>
      </c>
    </row>
    <row r="28" spans="1:14" ht="23.45" customHeight="1">
      <c r="A28" s="16" t="s">
        <v>23</v>
      </c>
      <c r="F28" s="29" t="s">
        <v>24</v>
      </c>
      <c r="G28" s="29"/>
      <c r="H28" s="30">
        <v>393550.51000000024</v>
      </c>
      <c r="I28" s="38"/>
      <c r="J28" s="32">
        <v>477314.77</v>
      </c>
      <c r="K28" s="30"/>
      <c r="L28" s="30">
        <v>393550.51000000024</v>
      </c>
      <c r="M28" s="30"/>
      <c r="N28" s="32">
        <v>477314.77</v>
      </c>
    </row>
    <row r="29" spans="1:14" ht="23.45" customHeight="1">
      <c r="A29" s="16" t="s">
        <v>25</v>
      </c>
      <c r="F29" s="29" t="s">
        <v>27</v>
      </c>
      <c r="G29" s="29"/>
      <c r="H29" s="30">
        <v>7948553.950000002</v>
      </c>
      <c r="I29" s="38"/>
      <c r="J29" s="32">
        <v>8228295.2399999993</v>
      </c>
      <c r="K29" s="30"/>
      <c r="L29" s="30">
        <v>9285513.2000000011</v>
      </c>
      <c r="M29" s="30"/>
      <c r="N29" s="32">
        <v>8065968.0899999999</v>
      </c>
    </row>
    <row r="30" spans="1:14" ht="23.45" customHeight="1">
      <c r="A30" s="16" t="s">
        <v>26</v>
      </c>
      <c r="F30" s="29" t="s">
        <v>141</v>
      </c>
      <c r="G30" s="29"/>
      <c r="H30" s="30">
        <v>6365479.9699999997</v>
      </c>
      <c r="I30" s="39"/>
      <c r="J30" s="32">
        <v>5417473.2000000002</v>
      </c>
      <c r="K30" s="30"/>
      <c r="L30" s="30">
        <v>5963011.3399999999</v>
      </c>
      <c r="M30" s="30"/>
      <c r="N30" s="32">
        <v>5062799.34</v>
      </c>
    </row>
    <row r="31" spans="1:14" ht="23.45" customHeight="1">
      <c r="A31" s="22" t="s">
        <v>28</v>
      </c>
      <c r="B31" s="22"/>
      <c r="C31" s="22"/>
      <c r="D31" s="22"/>
      <c r="E31" s="22"/>
      <c r="F31" s="27"/>
      <c r="G31" s="27"/>
      <c r="H31" s="36">
        <f>SUM(H23:H30)</f>
        <v>144426872.91</v>
      </c>
      <c r="I31" s="39"/>
      <c r="J31" s="36">
        <f>SUM(J23:J30)</f>
        <v>145087410.49999997</v>
      </c>
      <c r="K31" s="30"/>
      <c r="L31" s="36">
        <f>SUM(L23:L30)</f>
        <v>144317459.64000002</v>
      </c>
      <c r="M31" s="30"/>
      <c r="N31" s="36">
        <f>SUM(N23:N30)</f>
        <v>143636055.74999997</v>
      </c>
    </row>
    <row r="32" spans="1:14" ht="23.45" customHeight="1" thickBot="1">
      <c r="A32" s="22" t="s">
        <v>29</v>
      </c>
      <c r="B32" s="22"/>
      <c r="C32" s="22"/>
      <c r="D32" s="22"/>
      <c r="E32" s="22"/>
      <c r="F32" s="27"/>
      <c r="G32" s="27"/>
      <c r="H32" s="40">
        <f>H21+H31</f>
        <v>559006250.86000001</v>
      </c>
      <c r="I32" s="39"/>
      <c r="J32" s="40">
        <f>J21+J31</f>
        <v>561159473.23999989</v>
      </c>
      <c r="K32" s="30"/>
      <c r="L32" s="40">
        <f>L21+L31</f>
        <v>416084312.22000015</v>
      </c>
      <c r="M32" s="30"/>
      <c r="N32" s="40">
        <f>N21+N31</f>
        <v>401998978.90999997</v>
      </c>
    </row>
    <row r="33" spans="1:14" ht="23.45" customHeight="1" thickTop="1">
      <c r="A33" s="22"/>
      <c r="B33" s="22"/>
      <c r="C33" s="22"/>
      <c r="D33" s="22"/>
      <c r="E33" s="22"/>
      <c r="F33" s="27"/>
      <c r="G33" s="27"/>
      <c r="H33" s="30"/>
      <c r="I33" s="39"/>
      <c r="J33" s="30"/>
      <c r="K33" s="30"/>
      <c r="L33" s="30"/>
      <c r="M33" s="30"/>
      <c r="N33" s="30"/>
    </row>
    <row r="34" spans="1:14" ht="23.45" customHeight="1">
      <c r="A34" s="22"/>
      <c r="B34" s="22"/>
      <c r="C34" s="22"/>
      <c r="D34" s="22"/>
      <c r="E34" s="22"/>
      <c r="H34" s="16"/>
      <c r="K34" s="43"/>
      <c r="M34" s="43"/>
    </row>
    <row r="35" spans="1:14" ht="23.45" customHeight="1">
      <c r="A35" s="22"/>
      <c r="B35" s="22"/>
      <c r="C35" s="22"/>
      <c r="D35" s="22"/>
      <c r="E35" s="22"/>
      <c r="H35" s="16"/>
      <c r="K35" s="43"/>
      <c r="M35" s="43"/>
    </row>
    <row r="36" spans="1:14" ht="23.45" customHeight="1">
      <c r="A36" s="16" t="s">
        <v>186</v>
      </c>
      <c r="K36" s="43"/>
      <c r="L36" s="43"/>
      <c r="M36" s="43"/>
      <c r="N36" s="43"/>
    </row>
    <row r="37" spans="1:14" ht="23.45" customHeight="1">
      <c r="K37" s="43"/>
      <c r="L37" s="43"/>
      <c r="M37" s="43"/>
      <c r="N37" s="43"/>
    </row>
    <row r="38" spans="1:14" ht="23.45" customHeight="1">
      <c r="J38" s="17"/>
      <c r="K38" s="17"/>
      <c r="L38" s="17"/>
      <c r="M38" s="17"/>
      <c r="N38" s="43"/>
    </row>
    <row r="39" spans="1:14" ht="25.5" customHeight="1">
      <c r="A39" s="44" t="s">
        <v>30</v>
      </c>
      <c r="C39" s="44"/>
      <c r="D39" s="44"/>
      <c r="E39" s="44"/>
      <c r="F39" s="16"/>
      <c r="G39" s="44"/>
      <c r="H39" s="44" t="s">
        <v>179</v>
      </c>
      <c r="I39" s="16"/>
      <c r="K39" s="44"/>
      <c r="L39" s="44"/>
      <c r="M39" s="44"/>
    </row>
    <row r="40" spans="1:14" ht="25.5" customHeight="1">
      <c r="A40" s="33" t="s">
        <v>135</v>
      </c>
      <c r="C40" s="21"/>
      <c r="D40" s="21"/>
      <c r="E40" s="21"/>
      <c r="F40" s="16"/>
      <c r="G40" s="16"/>
      <c r="H40" s="33" t="s">
        <v>180</v>
      </c>
      <c r="I40" s="16"/>
      <c r="K40" s="21"/>
      <c r="L40" s="21"/>
      <c r="M40" s="21"/>
    </row>
    <row r="41" spans="1:14" ht="25.5" customHeight="1">
      <c r="A41" s="106" t="s">
        <v>31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</row>
    <row r="42" spans="1:14" s="22" customFormat="1" ht="25.5" customHeight="1">
      <c r="A42" s="18" t="s">
        <v>0</v>
      </c>
      <c r="B42" s="18"/>
      <c r="C42" s="18"/>
      <c r="D42" s="18"/>
      <c r="E42" s="18"/>
      <c r="F42" s="19"/>
      <c r="G42" s="19"/>
      <c r="H42" s="18"/>
      <c r="I42" s="18"/>
      <c r="J42" s="18"/>
      <c r="K42" s="18"/>
      <c r="L42" s="18"/>
      <c r="M42" s="18"/>
      <c r="N42" s="18"/>
    </row>
    <row r="43" spans="1:14" s="22" customFormat="1" ht="25.5" customHeight="1">
      <c r="A43" s="18" t="s">
        <v>157</v>
      </c>
      <c r="B43" s="18"/>
      <c r="C43" s="18"/>
      <c r="D43" s="18"/>
      <c r="E43" s="18"/>
      <c r="F43" s="19"/>
      <c r="G43" s="19"/>
      <c r="H43" s="18"/>
      <c r="I43" s="18"/>
      <c r="J43" s="18"/>
      <c r="K43" s="18"/>
      <c r="L43" s="18"/>
      <c r="M43" s="18"/>
      <c r="N43" s="18"/>
    </row>
    <row r="44" spans="1:14" s="22" customFormat="1" ht="25.5" customHeight="1">
      <c r="A44" s="122" t="str">
        <f>A3</f>
        <v>ณ วันที่ 30 มิถุนายน 2569</v>
      </c>
      <c r="B44" s="122"/>
      <c r="C44" s="122"/>
      <c r="D44" s="122"/>
      <c r="E44" s="122"/>
      <c r="F44" s="19"/>
      <c r="G44" s="19"/>
      <c r="H44" s="18"/>
      <c r="I44" s="18"/>
      <c r="J44" s="18"/>
      <c r="K44" s="18"/>
      <c r="L44" s="18"/>
      <c r="M44" s="18"/>
      <c r="N44" s="18"/>
    </row>
    <row r="45" spans="1:14" s="22" customFormat="1" ht="25.5" customHeight="1">
      <c r="A45" s="122"/>
      <c r="B45" s="122"/>
      <c r="C45" s="122"/>
      <c r="D45" s="122"/>
      <c r="E45" s="122"/>
      <c r="F45" s="19"/>
      <c r="G45" s="19"/>
      <c r="H45" s="18"/>
      <c r="I45" s="18"/>
      <c r="J45" s="18"/>
      <c r="K45" s="18"/>
      <c r="L45" s="18"/>
      <c r="M45" s="18"/>
      <c r="N45" s="18"/>
    </row>
    <row r="46" spans="1:14" s="22" customFormat="1" ht="25.5" customHeight="1">
      <c r="A46" s="122"/>
      <c r="B46" s="122"/>
      <c r="C46" s="122"/>
      <c r="D46" s="122"/>
      <c r="E46" s="122"/>
      <c r="F46" s="19"/>
      <c r="G46" s="19"/>
      <c r="H46" s="18"/>
      <c r="I46" s="18"/>
      <c r="J46" s="18"/>
      <c r="K46" s="18"/>
      <c r="L46" s="18"/>
      <c r="M46" s="18"/>
      <c r="N46" s="112" t="s">
        <v>160</v>
      </c>
    </row>
    <row r="47" spans="1:14" s="22" customFormat="1" ht="25.5" customHeight="1">
      <c r="F47" s="20"/>
      <c r="G47" s="20"/>
      <c r="H47" s="123" t="str">
        <f>H6</f>
        <v>งบการเงินรวม</v>
      </c>
      <c r="I47" s="123"/>
      <c r="J47" s="123"/>
      <c r="K47" s="25"/>
      <c r="L47" s="123" t="s">
        <v>162</v>
      </c>
      <c r="M47" s="123"/>
      <c r="N47" s="123"/>
    </row>
    <row r="48" spans="1:14" s="22" customFormat="1" ht="25.5" customHeight="1">
      <c r="H48" s="124" t="str">
        <f>H7</f>
        <v>30 มิถุนายน 2569</v>
      </c>
      <c r="I48" s="127"/>
      <c r="J48" s="124" t="str">
        <f>J7</f>
        <v>31 ธันวาคม 2568</v>
      </c>
      <c r="K48" s="125"/>
      <c r="L48" s="124" t="str">
        <f>L7</f>
        <v>30 มิถุนายน 2569</v>
      </c>
      <c r="M48" s="127"/>
      <c r="N48" s="124" t="str">
        <f>N7</f>
        <v>31 ธันวาคม 2568</v>
      </c>
    </row>
    <row r="49" spans="1:14" s="22" customFormat="1" ht="25.5" customHeight="1">
      <c r="A49" s="25"/>
      <c r="B49" s="25"/>
      <c r="C49" s="25"/>
      <c r="D49" s="25"/>
      <c r="E49" s="25"/>
      <c r="F49" s="126"/>
      <c r="G49" s="126"/>
      <c r="H49" s="124" t="s">
        <v>1</v>
      </c>
      <c r="I49" s="124"/>
      <c r="J49" s="124" t="s">
        <v>2</v>
      </c>
      <c r="K49" s="125"/>
      <c r="L49" s="124" t="s">
        <v>1</v>
      </c>
      <c r="M49" s="124"/>
      <c r="N49" s="124" t="s">
        <v>2</v>
      </c>
    </row>
    <row r="50" spans="1:14" s="22" customFormat="1" ht="25.5" customHeight="1">
      <c r="A50" s="47"/>
      <c r="B50" s="25"/>
      <c r="C50" s="25"/>
      <c r="D50" s="25"/>
      <c r="E50" s="25"/>
      <c r="F50" s="126" t="s">
        <v>3</v>
      </c>
      <c r="G50" s="126"/>
      <c r="H50" s="124" t="s">
        <v>4</v>
      </c>
      <c r="I50" s="124"/>
      <c r="J50" s="124"/>
      <c r="K50" s="125"/>
      <c r="L50" s="124" t="s">
        <v>4</v>
      </c>
      <c r="M50" s="124"/>
      <c r="N50" s="124"/>
    </row>
    <row r="51" spans="1:14" ht="25.5" customHeight="1">
      <c r="A51" s="47" t="s">
        <v>32</v>
      </c>
      <c r="B51" s="25"/>
      <c r="C51" s="25"/>
      <c r="D51" s="25"/>
      <c r="E51" s="25"/>
      <c r="F51" s="26"/>
      <c r="G51" s="26"/>
      <c r="H51" s="23"/>
      <c r="I51" s="23"/>
      <c r="J51" s="23"/>
      <c r="K51" s="24"/>
      <c r="L51" s="23"/>
      <c r="M51" s="23"/>
      <c r="N51" s="23"/>
    </row>
    <row r="52" spans="1:14" ht="25.5" customHeight="1">
      <c r="A52" s="22" t="s">
        <v>33</v>
      </c>
      <c r="B52" s="22"/>
      <c r="C52" s="22"/>
      <c r="D52" s="22"/>
      <c r="E52" s="22"/>
      <c r="F52" s="27"/>
      <c r="G52" s="27"/>
      <c r="H52" s="28"/>
      <c r="I52" s="28"/>
    </row>
    <row r="53" spans="1:14" ht="25.5" customHeight="1">
      <c r="A53" s="16" t="s">
        <v>34</v>
      </c>
      <c r="F53" s="29"/>
      <c r="G53" s="29"/>
      <c r="H53" s="16"/>
      <c r="I53" s="28"/>
    </row>
    <row r="54" spans="1:14" ht="25.5" customHeight="1">
      <c r="A54" s="33" t="s">
        <v>35</v>
      </c>
      <c r="B54" s="33"/>
      <c r="C54" s="33"/>
      <c r="D54" s="33"/>
      <c r="E54" s="33"/>
      <c r="F54" s="27"/>
      <c r="G54" s="27"/>
      <c r="H54" s="30">
        <v>46945766.730000012</v>
      </c>
      <c r="I54" s="48"/>
      <c r="J54" s="49">
        <v>37341123.439999998</v>
      </c>
      <c r="K54" s="48"/>
      <c r="L54" s="30">
        <v>30576893.100000001</v>
      </c>
      <c r="M54" s="48"/>
      <c r="N54" s="49">
        <v>28552879.16</v>
      </c>
    </row>
    <row r="55" spans="1:14" ht="25.5" customHeight="1">
      <c r="A55" s="33" t="s">
        <v>36</v>
      </c>
      <c r="B55" s="33"/>
      <c r="C55" s="33"/>
      <c r="D55" s="33"/>
      <c r="E55" s="33"/>
      <c r="F55" s="27"/>
      <c r="G55" s="27"/>
      <c r="H55" s="30">
        <v>12596785.219999993</v>
      </c>
      <c r="I55" s="48"/>
      <c r="J55" s="49">
        <v>42647822.190000013</v>
      </c>
      <c r="K55" s="48"/>
      <c r="L55" s="30">
        <v>10091606.039999992</v>
      </c>
      <c r="M55" s="48"/>
      <c r="N55" s="49">
        <v>8168013.3799999999</v>
      </c>
    </row>
    <row r="56" spans="1:14" ht="25.5" customHeight="1">
      <c r="A56" s="16" t="s">
        <v>37</v>
      </c>
      <c r="F56" s="29" t="s">
        <v>203</v>
      </c>
      <c r="G56" s="29"/>
      <c r="H56" s="50">
        <f>SUM(H54:H55)</f>
        <v>59542551.950000003</v>
      </c>
      <c r="I56" s="48"/>
      <c r="J56" s="50">
        <f>SUM(J54:J55)</f>
        <v>79988945.63000001</v>
      </c>
      <c r="K56" s="48"/>
      <c r="L56" s="50">
        <f>SUM(L54:L55)</f>
        <v>40668499.139999993</v>
      </c>
      <c r="M56" s="48"/>
      <c r="N56" s="50">
        <f>SUM(N54:N55)</f>
        <v>36720892.539999999</v>
      </c>
    </row>
    <row r="57" spans="1:14" ht="25.5" customHeight="1">
      <c r="A57" s="16" t="s">
        <v>38</v>
      </c>
      <c r="F57" s="29" t="s">
        <v>14</v>
      </c>
      <c r="G57" s="29"/>
      <c r="H57" s="30">
        <v>43912683.649999999</v>
      </c>
      <c r="I57" s="48"/>
      <c r="J57" s="49">
        <v>26758454.149999999</v>
      </c>
      <c r="K57" s="48"/>
      <c r="L57" s="30">
        <v>30830495.839999996</v>
      </c>
      <c r="M57" s="48"/>
      <c r="N57" s="49">
        <v>4786054.3099999996</v>
      </c>
    </row>
    <row r="58" spans="1:14" ht="25.5" customHeight="1">
      <c r="A58" s="16" t="s">
        <v>39</v>
      </c>
      <c r="F58" s="29"/>
      <c r="G58" s="29"/>
      <c r="H58" s="49"/>
      <c r="I58" s="51"/>
      <c r="J58" s="49"/>
      <c r="K58" s="49"/>
      <c r="L58" s="49"/>
      <c r="M58" s="48"/>
      <c r="N58" s="49"/>
    </row>
    <row r="59" spans="1:14" ht="25.5" customHeight="1">
      <c r="A59" s="16" t="s">
        <v>40</v>
      </c>
      <c r="F59" s="29" t="s">
        <v>172</v>
      </c>
      <c r="G59" s="29"/>
      <c r="H59" s="30">
        <v>1118971.76</v>
      </c>
      <c r="I59" s="52"/>
      <c r="J59" s="49">
        <v>1172758.25</v>
      </c>
      <c r="K59" s="48"/>
      <c r="L59" s="30">
        <v>1118971.76</v>
      </c>
      <c r="M59" s="48"/>
      <c r="N59" s="49">
        <v>1172758.25</v>
      </c>
    </row>
    <row r="60" spans="1:14" ht="25.5" customHeight="1">
      <c r="A60" s="16" t="s">
        <v>41</v>
      </c>
      <c r="F60" s="29"/>
      <c r="G60" s="29"/>
      <c r="H60" s="30">
        <v>276252.73</v>
      </c>
      <c r="I60" s="52"/>
      <c r="J60" s="49">
        <v>154146.18</v>
      </c>
      <c r="K60" s="48"/>
      <c r="L60" s="30">
        <v>276252.73</v>
      </c>
      <c r="M60" s="48"/>
      <c r="N60" s="49">
        <v>154146.18</v>
      </c>
    </row>
    <row r="61" spans="1:14" ht="25.5" customHeight="1">
      <c r="A61" s="16" t="s">
        <v>42</v>
      </c>
      <c r="F61" s="27"/>
      <c r="G61" s="27"/>
      <c r="H61" s="30">
        <v>314077.13</v>
      </c>
      <c r="I61" s="53"/>
      <c r="J61" s="49">
        <v>2784.4</v>
      </c>
      <c r="K61" s="48"/>
      <c r="L61" s="48">
        <v>0</v>
      </c>
      <c r="M61" s="48"/>
      <c r="N61" s="49">
        <v>0</v>
      </c>
    </row>
    <row r="62" spans="1:14" ht="25.5" customHeight="1">
      <c r="A62" s="16" t="s">
        <v>191</v>
      </c>
      <c r="F62" s="29" t="s">
        <v>171</v>
      </c>
      <c r="G62" s="27"/>
      <c r="H62" s="30">
        <v>0</v>
      </c>
      <c r="I62" s="53"/>
      <c r="J62" s="49">
        <v>459674.20999999996</v>
      </c>
      <c r="K62" s="48"/>
      <c r="L62" s="48">
        <v>0</v>
      </c>
      <c r="M62" s="48"/>
      <c r="N62" s="49">
        <v>0</v>
      </c>
    </row>
    <row r="63" spans="1:14" ht="25.5" customHeight="1">
      <c r="A63" s="22" t="s">
        <v>43</v>
      </c>
      <c r="B63" s="22"/>
      <c r="C63" s="22"/>
      <c r="D63" s="22"/>
      <c r="E63" s="22"/>
      <c r="F63" s="27"/>
      <c r="G63" s="27"/>
      <c r="H63" s="50">
        <f>SUM(H56:H62)</f>
        <v>105164537.22</v>
      </c>
      <c r="I63" s="53"/>
      <c r="J63" s="50">
        <f>SUM(J56:J62)</f>
        <v>108536762.82000001</v>
      </c>
      <c r="K63" s="48"/>
      <c r="L63" s="50">
        <f>SUM(L56:L62)</f>
        <v>72894219.469999999</v>
      </c>
      <c r="M63" s="48"/>
      <c r="N63" s="50">
        <f>SUM(N56:N62)</f>
        <v>42833851.280000001</v>
      </c>
    </row>
    <row r="64" spans="1:14" ht="25.5" customHeight="1">
      <c r="A64" s="22" t="s">
        <v>44</v>
      </c>
      <c r="B64" s="22"/>
      <c r="C64" s="22"/>
      <c r="D64" s="22"/>
      <c r="E64" s="22"/>
      <c r="F64" s="27"/>
      <c r="G64" s="27"/>
      <c r="H64" s="49"/>
      <c r="I64" s="51"/>
      <c r="J64" s="49"/>
      <c r="K64" s="48"/>
      <c r="L64" s="48"/>
      <c r="M64" s="48"/>
      <c r="N64" s="48"/>
    </row>
    <row r="65" spans="1:14" ht="25.5" customHeight="1">
      <c r="A65" s="16" t="s">
        <v>45</v>
      </c>
      <c r="F65" s="29" t="s">
        <v>172</v>
      </c>
      <c r="G65" s="29"/>
      <c r="H65" s="30">
        <v>4276920.7600000007</v>
      </c>
      <c r="I65" s="54"/>
      <c r="J65" s="49">
        <v>3153241.63</v>
      </c>
      <c r="K65" s="49"/>
      <c r="L65" s="30">
        <v>4276920.7600000007</v>
      </c>
      <c r="M65" s="48"/>
      <c r="N65" s="49">
        <v>3153241.63</v>
      </c>
    </row>
    <row r="66" spans="1:14" ht="25.5" customHeight="1">
      <c r="A66" s="16" t="s">
        <v>46</v>
      </c>
      <c r="F66" s="29"/>
      <c r="G66" s="29"/>
      <c r="H66" s="49"/>
      <c r="I66" s="54"/>
      <c r="J66" s="49"/>
      <c r="K66" s="49"/>
      <c r="L66" s="49"/>
      <c r="M66" s="48"/>
      <c r="N66" s="49"/>
    </row>
    <row r="67" spans="1:14" ht="25.5" customHeight="1">
      <c r="A67" s="16" t="s">
        <v>47</v>
      </c>
      <c r="F67" s="29" t="s">
        <v>173</v>
      </c>
      <c r="G67" s="29"/>
      <c r="H67" s="30">
        <v>29524099</v>
      </c>
      <c r="I67" s="54"/>
      <c r="J67" s="49">
        <v>27555234</v>
      </c>
      <c r="K67" s="48"/>
      <c r="L67" s="49">
        <v>26725295</v>
      </c>
      <c r="M67" s="48"/>
      <c r="N67" s="49">
        <v>24580865</v>
      </c>
    </row>
    <row r="68" spans="1:14" ht="25.5" customHeight="1">
      <c r="A68" s="22" t="s">
        <v>48</v>
      </c>
      <c r="B68" s="22"/>
      <c r="C68" s="22"/>
      <c r="D68" s="22"/>
      <c r="E68" s="22"/>
      <c r="F68" s="27"/>
      <c r="G68" s="27"/>
      <c r="H68" s="50">
        <f>SUM(H65:H67)</f>
        <v>33801019.759999998</v>
      </c>
      <c r="I68" s="51"/>
      <c r="J68" s="50">
        <f>SUM(J65:J67)</f>
        <v>30708475.629999999</v>
      </c>
      <c r="K68" s="48"/>
      <c r="L68" s="50">
        <f>SUM(L65:L67)</f>
        <v>31002215.760000002</v>
      </c>
      <c r="M68" s="48"/>
      <c r="N68" s="50">
        <f>SUM(N65:N67)</f>
        <v>27734106.629999999</v>
      </c>
    </row>
    <row r="69" spans="1:14" ht="25.5" customHeight="1">
      <c r="A69" s="22" t="s">
        <v>49</v>
      </c>
      <c r="B69" s="22"/>
      <c r="C69" s="22"/>
      <c r="D69" s="22"/>
      <c r="E69" s="22"/>
      <c r="F69" s="27"/>
      <c r="G69" s="27"/>
      <c r="H69" s="55">
        <f>H63+H68</f>
        <v>138965556.97999999</v>
      </c>
      <c r="I69" s="51"/>
      <c r="J69" s="55">
        <f>J63+J68</f>
        <v>139245238.45000002</v>
      </c>
      <c r="K69" s="48"/>
      <c r="L69" s="56">
        <f>L63+L68</f>
        <v>103896435.23</v>
      </c>
      <c r="M69" s="48"/>
      <c r="N69" s="56">
        <f>N63+N68</f>
        <v>70567957.909999996</v>
      </c>
    </row>
    <row r="70" spans="1:14" ht="25.5" customHeight="1">
      <c r="A70" s="22"/>
      <c r="B70" s="22"/>
      <c r="C70" s="22"/>
      <c r="D70" s="22"/>
      <c r="E70" s="22"/>
      <c r="F70" s="27"/>
      <c r="G70" s="27"/>
      <c r="H70" s="49"/>
      <c r="I70" s="51"/>
      <c r="J70" s="49"/>
      <c r="K70" s="48"/>
      <c r="L70" s="48"/>
      <c r="M70" s="48"/>
      <c r="N70" s="48"/>
    </row>
    <row r="71" spans="1:14" ht="25.5" customHeight="1">
      <c r="A71" s="22"/>
      <c r="B71" s="22"/>
      <c r="C71" s="22"/>
      <c r="D71" s="22"/>
      <c r="E71" s="22"/>
      <c r="F71" s="27"/>
      <c r="G71" s="27"/>
      <c r="H71" s="49"/>
      <c r="I71" s="51"/>
      <c r="J71" s="49"/>
      <c r="K71" s="48"/>
      <c r="L71" s="48"/>
      <c r="M71" s="48"/>
      <c r="N71" s="48"/>
    </row>
    <row r="72" spans="1:14" ht="25.5" customHeight="1">
      <c r="A72" s="22"/>
      <c r="B72" s="22"/>
      <c r="C72" s="22"/>
      <c r="D72" s="22"/>
      <c r="E72" s="22"/>
      <c r="F72" s="27"/>
      <c r="G72" s="27"/>
      <c r="H72" s="49"/>
      <c r="I72" s="51"/>
      <c r="J72" s="49"/>
      <c r="K72" s="48"/>
      <c r="L72" s="48"/>
      <c r="M72" s="48"/>
      <c r="N72" s="48"/>
    </row>
    <row r="73" spans="1:14" ht="25.5" customHeight="1">
      <c r="A73" s="16" t="s">
        <v>186</v>
      </c>
      <c r="K73" s="43"/>
      <c r="L73" s="43"/>
      <c r="M73" s="43"/>
      <c r="N73" s="43"/>
    </row>
    <row r="74" spans="1:14" ht="25.5" customHeight="1">
      <c r="K74" s="43"/>
      <c r="L74" s="43"/>
      <c r="M74" s="43"/>
      <c r="N74" s="43"/>
    </row>
    <row r="75" spans="1:14" ht="25.5" customHeight="1">
      <c r="K75" s="43"/>
      <c r="L75" s="43"/>
      <c r="M75" s="43"/>
      <c r="N75" s="43"/>
    </row>
    <row r="76" spans="1:14" ht="25.5" customHeight="1">
      <c r="A76" s="44" t="s">
        <v>30</v>
      </c>
      <c r="C76" s="44"/>
      <c r="D76" s="44"/>
      <c r="E76" s="44"/>
      <c r="F76" s="16"/>
      <c r="G76" s="44"/>
      <c r="H76" s="44" t="s">
        <v>179</v>
      </c>
      <c r="I76" s="16"/>
      <c r="K76" s="44"/>
      <c r="L76" s="44"/>
      <c r="M76" s="44"/>
    </row>
    <row r="77" spans="1:14" ht="25.5" customHeight="1">
      <c r="A77" s="33" t="s">
        <v>135</v>
      </c>
      <c r="C77" s="21"/>
      <c r="D77" s="21"/>
      <c r="E77" s="21"/>
      <c r="F77" s="16"/>
      <c r="G77" s="16"/>
      <c r="H77" s="33" t="s">
        <v>180</v>
      </c>
      <c r="I77" s="16"/>
      <c r="K77" s="21"/>
      <c r="L77" s="21"/>
      <c r="M77" s="21"/>
    </row>
    <row r="78" spans="1:14" ht="25.5" customHeight="1">
      <c r="A78" s="57"/>
      <c r="B78" s="57"/>
      <c r="C78" s="58"/>
      <c r="D78" s="21"/>
      <c r="E78" s="21"/>
      <c r="F78" s="16"/>
      <c r="G78" s="16"/>
      <c r="H78" s="33"/>
      <c r="I78" s="33"/>
      <c r="K78" s="21"/>
      <c r="L78" s="21"/>
      <c r="M78" s="21"/>
    </row>
    <row r="79" spans="1:14" ht="25.5" customHeight="1">
      <c r="A79" s="57"/>
      <c r="B79" s="57"/>
      <c r="C79" s="58"/>
      <c r="D79" s="21"/>
      <c r="E79" s="21"/>
      <c r="F79" s="16"/>
      <c r="G79" s="16"/>
      <c r="H79" s="33"/>
      <c r="I79" s="33"/>
      <c r="K79" s="21"/>
      <c r="L79" s="21"/>
      <c r="M79" s="21"/>
    </row>
    <row r="80" spans="1:14" ht="25.5" customHeight="1">
      <c r="A80" s="106" t="s">
        <v>50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</row>
    <row r="81" spans="1:14" s="22" customFormat="1" ht="25.5" customHeight="1">
      <c r="A81" s="18" t="s">
        <v>0</v>
      </c>
      <c r="B81" s="18"/>
      <c r="C81" s="18"/>
      <c r="D81" s="18"/>
      <c r="E81" s="18"/>
      <c r="F81" s="19"/>
      <c r="G81" s="19"/>
      <c r="H81" s="18"/>
      <c r="I81" s="18"/>
      <c r="J81" s="18"/>
      <c r="K81" s="18"/>
      <c r="L81" s="18"/>
      <c r="M81" s="18"/>
      <c r="N81" s="18"/>
    </row>
    <row r="82" spans="1:14" s="22" customFormat="1" ht="25.5" customHeight="1">
      <c r="A82" s="18" t="s">
        <v>157</v>
      </c>
      <c r="B82" s="18"/>
      <c r="C82" s="18"/>
      <c r="D82" s="18"/>
      <c r="E82" s="18"/>
      <c r="F82" s="19"/>
      <c r="G82" s="19"/>
      <c r="H82" s="18"/>
      <c r="I82" s="18"/>
      <c r="J82" s="18"/>
      <c r="K82" s="18"/>
      <c r="L82" s="18"/>
      <c r="M82" s="18"/>
      <c r="N82" s="18"/>
    </row>
    <row r="83" spans="1:14" s="22" customFormat="1" ht="25.5" customHeight="1">
      <c r="A83" s="122" t="str">
        <f>A3</f>
        <v>ณ วันที่ 30 มิถุนายน 2569</v>
      </c>
      <c r="B83" s="122"/>
      <c r="C83" s="122"/>
      <c r="D83" s="122"/>
      <c r="E83" s="122"/>
      <c r="F83" s="19"/>
      <c r="G83" s="19"/>
      <c r="H83" s="18"/>
      <c r="I83" s="18"/>
      <c r="J83" s="18"/>
      <c r="K83" s="18"/>
      <c r="L83" s="18"/>
      <c r="M83" s="18"/>
      <c r="N83" s="18"/>
    </row>
    <row r="84" spans="1:14" s="22" customFormat="1" ht="25.5" customHeight="1">
      <c r="F84" s="20"/>
      <c r="G84" s="20"/>
      <c r="H84" s="128"/>
      <c r="I84" s="128"/>
      <c r="J84" s="122"/>
      <c r="K84" s="122"/>
      <c r="L84" s="122"/>
      <c r="M84" s="122"/>
      <c r="N84" s="129"/>
    </row>
    <row r="85" spans="1:14" s="22" customFormat="1" ht="25.5" customHeight="1">
      <c r="F85" s="20"/>
      <c r="G85" s="20"/>
      <c r="H85" s="128"/>
      <c r="I85" s="128"/>
      <c r="J85" s="122"/>
      <c r="K85" s="122"/>
      <c r="L85" s="122"/>
      <c r="M85" s="122"/>
      <c r="N85" s="112" t="s">
        <v>160</v>
      </c>
    </row>
    <row r="86" spans="1:14" s="22" customFormat="1" ht="25.5" customHeight="1">
      <c r="F86" s="20"/>
      <c r="G86" s="20"/>
      <c r="H86" s="123" t="str">
        <f>H47</f>
        <v>งบการเงินรวม</v>
      </c>
      <c r="I86" s="123"/>
      <c r="J86" s="123"/>
      <c r="K86" s="25"/>
      <c r="L86" s="123" t="s">
        <v>162</v>
      </c>
      <c r="M86" s="123"/>
      <c r="N86" s="123"/>
    </row>
    <row r="87" spans="1:14" s="22" customFormat="1" ht="25.5" customHeight="1">
      <c r="H87" s="124" t="str">
        <f>H48</f>
        <v>30 มิถุนายน 2569</v>
      </c>
      <c r="I87" s="127"/>
      <c r="J87" s="124" t="str">
        <f>J48</f>
        <v>31 ธันวาคม 2568</v>
      </c>
      <c r="K87" s="125"/>
      <c r="L87" s="124" t="str">
        <f>L48</f>
        <v>30 มิถุนายน 2569</v>
      </c>
      <c r="M87" s="127"/>
      <c r="N87" s="124" t="str">
        <f>N48</f>
        <v>31 ธันวาคม 2568</v>
      </c>
    </row>
    <row r="88" spans="1:14" s="22" customFormat="1" ht="25.5" customHeight="1">
      <c r="A88" s="25"/>
      <c r="B88" s="25"/>
      <c r="C88" s="25"/>
      <c r="D88" s="25"/>
      <c r="E88" s="25"/>
      <c r="F88" s="126"/>
      <c r="G88" s="126"/>
      <c r="H88" s="124" t="s">
        <v>1</v>
      </c>
      <c r="I88" s="124"/>
      <c r="J88" s="124" t="s">
        <v>2</v>
      </c>
      <c r="K88" s="125"/>
      <c r="L88" s="124" t="s">
        <v>1</v>
      </c>
      <c r="M88" s="124"/>
      <c r="N88" s="124" t="s">
        <v>2</v>
      </c>
    </row>
    <row r="89" spans="1:14" ht="25.5" customHeight="1">
      <c r="A89" s="47"/>
      <c r="B89" s="25"/>
      <c r="C89" s="25"/>
      <c r="D89" s="25"/>
      <c r="E89" s="25"/>
      <c r="F89" s="26" t="s">
        <v>3</v>
      </c>
      <c r="G89" s="26"/>
      <c r="H89" s="23" t="s">
        <v>4</v>
      </c>
      <c r="I89" s="23"/>
      <c r="J89" s="23"/>
      <c r="K89" s="24"/>
      <c r="L89" s="23" t="s">
        <v>4</v>
      </c>
      <c r="M89" s="23"/>
      <c r="N89" s="23"/>
    </row>
    <row r="90" spans="1:14" ht="25.5" customHeight="1">
      <c r="A90" s="47" t="s">
        <v>51</v>
      </c>
      <c r="B90" s="47"/>
      <c r="C90" s="47"/>
      <c r="D90" s="25"/>
      <c r="E90" s="25"/>
      <c r="F90" s="26"/>
      <c r="G90" s="26"/>
      <c r="H90" s="23"/>
      <c r="I90" s="23"/>
      <c r="J90" s="23"/>
      <c r="K90" s="24"/>
      <c r="L90" s="23"/>
      <c r="M90" s="23"/>
      <c r="N90" s="23"/>
    </row>
    <row r="91" spans="1:14" ht="25.5" customHeight="1">
      <c r="A91" s="22" t="s">
        <v>52</v>
      </c>
      <c r="B91" s="22"/>
      <c r="C91" s="22"/>
      <c r="D91" s="22"/>
      <c r="E91" s="22"/>
      <c r="F91" s="27"/>
      <c r="G91" s="27"/>
      <c r="H91" s="23"/>
      <c r="I91" s="46"/>
      <c r="J91" s="23"/>
      <c r="K91" s="24"/>
      <c r="L91" s="23"/>
      <c r="N91" s="23"/>
    </row>
    <row r="92" spans="1:14" ht="25.5" customHeight="1">
      <c r="A92" s="16" t="s">
        <v>53</v>
      </c>
      <c r="F92" s="27"/>
      <c r="G92" s="27"/>
      <c r="H92" s="28"/>
      <c r="I92" s="28"/>
      <c r="K92" s="43"/>
      <c r="L92" s="43"/>
      <c r="M92" s="43"/>
      <c r="N92" s="43"/>
    </row>
    <row r="93" spans="1:14" ht="25.5" customHeight="1">
      <c r="A93" s="35" t="s">
        <v>54</v>
      </c>
      <c r="B93" s="35"/>
      <c r="C93" s="35"/>
      <c r="D93" s="35"/>
      <c r="E93" s="35"/>
      <c r="F93" s="29"/>
      <c r="G93" s="29"/>
      <c r="H93" s="16"/>
      <c r="I93" s="28"/>
      <c r="K93" s="43"/>
      <c r="L93" s="43"/>
      <c r="M93" s="43"/>
      <c r="N93" s="43"/>
    </row>
    <row r="94" spans="1:14" ht="25.5" customHeight="1" thickBot="1">
      <c r="A94" s="35" t="s">
        <v>147</v>
      </c>
      <c r="B94" s="35"/>
      <c r="C94" s="35"/>
      <c r="D94" s="35"/>
      <c r="E94" s="35"/>
      <c r="F94" s="29"/>
      <c r="G94" s="29"/>
      <c r="H94" s="59">
        <v>230000000</v>
      </c>
      <c r="I94" s="53"/>
      <c r="J94" s="59">
        <v>230000000</v>
      </c>
      <c r="K94" s="48"/>
      <c r="L94" s="59">
        <v>230000000</v>
      </c>
      <c r="M94" s="48"/>
      <c r="N94" s="59">
        <v>230000000</v>
      </c>
    </row>
    <row r="95" spans="1:14" ht="25.5" customHeight="1" thickTop="1">
      <c r="A95" s="35" t="s">
        <v>55</v>
      </c>
      <c r="B95" s="35"/>
      <c r="C95" s="35"/>
      <c r="D95" s="35"/>
      <c r="E95" s="35"/>
      <c r="F95" s="29"/>
      <c r="G95" s="29"/>
      <c r="H95" s="48"/>
      <c r="I95" s="53"/>
      <c r="J95" s="48"/>
      <c r="K95" s="48"/>
      <c r="L95" s="48"/>
      <c r="M95" s="48"/>
      <c r="N95" s="48"/>
    </row>
    <row r="96" spans="1:14" ht="25.5" customHeight="1">
      <c r="A96" s="35" t="s">
        <v>147</v>
      </c>
      <c r="B96" s="35"/>
      <c r="C96" s="35"/>
      <c r="D96" s="35"/>
      <c r="E96" s="35"/>
      <c r="F96" s="29"/>
      <c r="G96" s="29"/>
      <c r="H96" s="48">
        <v>230000000</v>
      </c>
      <c r="I96" s="53"/>
      <c r="J96" s="48">
        <v>230000000</v>
      </c>
      <c r="K96" s="48"/>
      <c r="L96" s="48">
        <v>230000000</v>
      </c>
      <c r="M96" s="48"/>
      <c r="N96" s="48">
        <v>230000000</v>
      </c>
    </row>
    <row r="97" spans="1:14" ht="25.5" customHeight="1">
      <c r="A97" s="35" t="s">
        <v>56</v>
      </c>
      <c r="B97" s="35"/>
      <c r="C97" s="35"/>
      <c r="D97" s="35"/>
      <c r="E97" s="35"/>
      <c r="F97" s="29"/>
      <c r="G97" s="29"/>
      <c r="H97" s="48">
        <v>42699106.670000002</v>
      </c>
      <c r="I97" s="53"/>
      <c r="J97" s="48">
        <v>42699106.670000002</v>
      </c>
      <c r="K97" s="48"/>
      <c r="L97" s="48">
        <v>42699106.670000002</v>
      </c>
      <c r="M97" s="48"/>
      <c r="N97" s="48">
        <v>42699106.670000002</v>
      </c>
    </row>
    <row r="98" spans="1:14" ht="25.5" customHeight="1">
      <c r="A98" s="16" t="s">
        <v>57</v>
      </c>
      <c r="F98" s="27"/>
      <c r="G98" s="27"/>
      <c r="H98" s="48"/>
      <c r="I98" s="53"/>
      <c r="J98" s="48"/>
      <c r="K98" s="48"/>
      <c r="L98" s="48"/>
      <c r="M98" s="48"/>
      <c r="N98" s="48"/>
    </row>
    <row r="99" spans="1:14" ht="25.5" customHeight="1">
      <c r="A99" s="16" t="s">
        <v>58</v>
      </c>
      <c r="F99" s="27"/>
      <c r="G99" s="27"/>
      <c r="H99" s="48"/>
      <c r="I99" s="53"/>
      <c r="J99" s="48"/>
      <c r="K99" s="48"/>
      <c r="L99" s="48"/>
      <c r="M99" s="48"/>
      <c r="N99" s="48"/>
    </row>
    <row r="100" spans="1:14" ht="25.5" customHeight="1">
      <c r="A100" s="16" t="s">
        <v>59</v>
      </c>
      <c r="F100" s="29" t="s">
        <v>226</v>
      </c>
      <c r="G100" s="29"/>
      <c r="H100" s="48">
        <f>CONSO!L21</f>
        <v>25000000</v>
      </c>
      <c r="I100" s="52"/>
      <c r="J100" s="48">
        <v>25000000</v>
      </c>
      <c r="K100" s="48"/>
      <c r="L100" s="48">
        <v>23000000</v>
      </c>
      <c r="M100" s="48"/>
      <c r="N100" s="48">
        <v>23000000</v>
      </c>
    </row>
    <row r="101" spans="1:14" ht="25.5" customHeight="1">
      <c r="A101" s="60" t="s">
        <v>60</v>
      </c>
      <c r="B101" s="60"/>
      <c r="C101" s="60"/>
      <c r="D101" s="60"/>
      <c r="E101" s="60"/>
      <c r="F101" s="27"/>
      <c r="G101" s="27"/>
      <c r="H101" s="48">
        <f>CONSO!N21</f>
        <v>122340976.24999997</v>
      </c>
      <c r="I101" s="53"/>
      <c r="J101" s="48">
        <v>124214623.71999995</v>
      </c>
      <c r="K101" s="48"/>
      <c r="L101" s="48">
        <f>COMPANY!M20</f>
        <v>16488770.319999903</v>
      </c>
      <c r="M101" s="48"/>
      <c r="N101" s="48">
        <v>35731914.329999998</v>
      </c>
    </row>
    <row r="102" spans="1:14" ht="25.5" customHeight="1">
      <c r="A102" s="22" t="s">
        <v>61</v>
      </c>
      <c r="B102" s="22"/>
      <c r="C102" s="22"/>
      <c r="D102" s="22"/>
      <c r="E102" s="22"/>
      <c r="F102" s="27"/>
      <c r="G102" s="27"/>
      <c r="H102" s="61">
        <f>SUM(H96:H101)</f>
        <v>420040082.91999996</v>
      </c>
      <c r="I102" s="53"/>
      <c r="J102" s="61">
        <f>SUM(J96:J101)</f>
        <v>421913730.38999999</v>
      </c>
      <c r="K102" s="48"/>
      <c r="L102" s="61">
        <f>SUM(L96:L101)</f>
        <v>312187876.98999989</v>
      </c>
      <c r="M102" s="48"/>
      <c r="N102" s="61">
        <f>SUM(N96:N101)</f>
        <v>331431021</v>
      </c>
    </row>
    <row r="103" spans="1:14" ht="25.5" customHeight="1">
      <c r="A103" s="16" t="s">
        <v>62</v>
      </c>
      <c r="F103" s="27"/>
      <c r="G103" s="27"/>
      <c r="H103" s="48">
        <f>CONSO!R21</f>
        <v>610.96</v>
      </c>
      <c r="I103" s="53"/>
      <c r="J103" s="48">
        <v>504.4</v>
      </c>
      <c r="K103" s="48"/>
      <c r="L103" s="13">
        <v>0</v>
      </c>
      <c r="M103" s="48"/>
      <c r="N103" s="13">
        <v>0</v>
      </c>
    </row>
    <row r="104" spans="1:14" ht="25.5" customHeight="1">
      <c r="A104" s="22" t="s">
        <v>63</v>
      </c>
      <c r="B104" s="22"/>
      <c r="C104" s="22"/>
      <c r="D104" s="22"/>
      <c r="E104" s="22"/>
      <c r="F104" s="27"/>
      <c r="G104" s="27"/>
      <c r="H104" s="50">
        <f>SUM(H102:H103)</f>
        <v>420040693.87999994</v>
      </c>
      <c r="I104" s="53"/>
      <c r="J104" s="50">
        <f>SUM(J102:J103)</f>
        <v>421914234.78999996</v>
      </c>
      <c r="K104" s="48"/>
      <c r="L104" s="56">
        <f>SUM(L102:L103)</f>
        <v>312187876.98999989</v>
      </c>
      <c r="M104" s="48"/>
      <c r="N104" s="56">
        <f>SUM(N102:N103)</f>
        <v>331431021</v>
      </c>
    </row>
    <row r="105" spans="1:14" ht="25.5" customHeight="1" thickBot="1">
      <c r="A105" s="22" t="s">
        <v>64</v>
      </c>
      <c r="B105" s="22"/>
      <c r="C105" s="22"/>
      <c r="D105" s="22"/>
      <c r="E105" s="22"/>
      <c r="F105" s="27"/>
      <c r="G105" s="27"/>
      <c r="H105" s="62">
        <f>H69+H104</f>
        <v>559006250.8599999</v>
      </c>
      <c r="I105" s="53"/>
      <c r="J105" s="62">
        <f>J69+J104</f>
        <v>561159473.24000001</v>
      </c>
      <c r="K105" s="48"/>
      <c r="L105" s="59">
        <f>L69+L104</f>
        <v>416084312.21999991</v>
      </c>
      <c r="M105" s="48"/>
      <c r="N105" s="59">
        <f>N69+N104</f>
        <v>401998978.90999997</v>
      </c>
    </row>
    <row r="106" spans="1:14" ht="25.5" customHeight="1" thickTop="1">
      <c r="A106" s="22"/>
      <c r="B106" s="22"/>
      <c r="C106" s="22"/>
      <c r="D106" s="22"/>
      <c r="E106" s="22"/>
      <c r="F106" s="27"/>
      <c r="G106" s="27"/>
      <c r="H106" s="11"/>
      <c r="I106" s="11"/>
      <c r="J106" s="11"/>
      <c r="K106" s="11"/>
      <c r="L106" s="11"/>
      <c r="M106" s="12"/>
      <c r="N106" s="11"/>
    </row>
    <row r="107" spans="1:14" ht="25.5" customHeight="1">
      <c r="A107" s="22"/>
      <c r="B107" s="22"/>
      <c r="C107" s="22"/>
      <c r="D107" s="22"/>
      <c r="E107" s="22"/>
      <c r="F107" s="27"/>
      <c r="G107" s="27"/>
      <c r="I107" s="6"/>
      <c r="J107" s="5"/>
      <c r="K107" s="5"/>
      <c r="L107" s="5"/>
      <c r="M107" s="7"/>
      <c r="N107" s="5"/>
    </row>
    <row r="108" spans="1:14" ht="25.5" customHeight="1">
      <c r="H108" s="5"/>
      <c r="K108" s="43"/>
      <c r="L108" s="43"/>
      <c r="M108" s="43"/>
      <c r="N108" s="43"/>
    </row>
    <row r="109" spans="1:14" ht="25.5" customHeight="1">
      <c r="A109" s="16" t="s">
        <v>186</v>
      </c>
      <c r="K109" s="43"/>
      <c r="L109" s="43"/>
      <c r="M109" s="43"/>
      <c r="N109" s="43"/>
    </row>
    <row r="110" spans="1:14" ht="25.5" customHeight="1">
      <c r="K110" s="43"/>
      <c r="L110" s="43"/>
      <c r="M110" s="43"/>
      <c r="N110" s="43"/>
    </row>
    <row r="111" spans="1:14" ht="25.5" customHeight="1">
      <c r="K111" s="43"/>
      <c r="L111" s="43"/>
      <c r="M111" s="43"/>
      <c r="N111" s="43"/>
    </row>
    <row r="112" spans="1:14" ht="25.5" customHeight="1"/>
    <row r="113" spans="1:14" ht="25.5" customHeight="1"/>
    <row r="114" spans="1:14" ht="25.5" customHeight="1"/>
    <row r="115" spans="1:14" ht="25.5" customHeight="1">
      <c r="K115" s="43"/>
      <c r="L115" s="43"/>
      <c r="M115" s="43"/>
      <c r="N115" s="43"/>
    </row>
    <row r="116" spans="1:14" ht="25.5" customHeight="1">
      <c r="A116" s="44" t="s">
        <v>30</v>
      </c>
      <c r="C116" s="44"/>
      <c r="D116" s="44"/>
      <c r="E116" s="44"/>
      <c r="F116" s="16"/>
      <c r="G116" s="44"/>
      <c r="H116" s="44" t="s">
        <v>179</v>
      </c>
      <c r="I116" s="16"/>
      <c r="K116" s="44"/>
      <c r="L116" s="44"/>
      <c r="M116" s="44"/>
    </row>
    <row r="117" spans="1:14" ht="25.5" customHeight="1">
      <c r="A117" s="33" t="s">
        <v>135</v>
      </c>
      <c r="C117" s="21"/>
      <c r="D117" s="21"/>
      <c r="E117" s="21"/>
      <c r="F117" s="16"/>
      <c r="G117" s="16"/>
      <c r="H117" s="33" t="s">
        <v>180</v>
      </c>
      <c r="I117" s="16"/>
      <c r="K117" s="21"/>
      <c r="L117" s="21"/>
      <c r="M117" s="21"/>
    </row>
  </sheetData>
  <mergeCells count="9">
    <mergeCell ref="H86:J86"/>
    <mergeCell ref="L86:N86"/>
    <mergeCell ref="H6:J6"/>
    <mergeCell ref="L6:N6"/>
    <mergeCell ref="L47:N47"/>
    <mergeCell ref="H47:J47"/>
    <mergeCell ref="A80:N80"/>
    <mergeCell ref="A41:N41"/>
    <mergeCell ref="A10:D10"/>
  </mergeCells>
  <pageMargins left="0.78740157480314965" right="0.39370078740157483" top="0.59055118110236227" bottom="0.39370078740157483" header="0.35433070866141736" footer="0.31496062992125984"/>
  <pageSetup paperSize="9" scale="77" fitToHeight="0" orientation="portrait" r:id="rId1"/>
  <headerFooter scaleWithDoc="0" alignWithMargins="0"/>
  <rowBreaks count="2" manualBreakCount="2">
    <brk id="40" max="14" man="1"/>
    <brk id="7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BD7F-AEBD-433E-B47E-240EAB9E6BEF}">
  <dimension ref="A1:M90"/>
  <sheetViews>
    <sheetView view="pageBreakPreview" topLeftCell="A52" zoomScale="85" zoomScaleNormal="92" zoomScaleSheetLayoutView="85" workbookViewId="0">
      <selection activeCell="A56" sqref="A56"/>
    </sheetView>
  </sheetViews>
  <sheetFormatPr defaultColWidth="9.33203125" defaultRowHeight="25.5" customHeight="1"/>
  <cols>
    <col min="1" max="1" width="10.33203125" style="16" customWidth="1"/>
    <col min="2" max="2" width="39" style="16" customWidth="1"/>
    <col min="3" max="3" width="9.5" style="42" customWidth="1"/>
    <col min="4" max="4" width="1.6640625" style="42" customWidth="1"/>
    <col min="5" max="5" width="17.1640625" style="16" customWidth="1"/>
    <col min="6" max="6" width="1.6640625" style="16" customWidth="1"/>
    <col min="7" max="7" width="17.1640625" style="16" customWidth="1"/>
    <col min="8" max="8" width="1.6640625" style="16" customWidth="1"/>
    <col min="9" max="9" width="17.1640625" style="16" customWidth="1"/>
    <col min="10" max="10" width="1.6640625" style="16" customWidth="1"/>
    <col min="11" max="11" width="17.1640625" style="16" customWidth="1"/>
    <col min="12" max="12" width="2" style="16" customWidth="1"/>
    <col min="13" max="13" width="12.1640625" style="16" bestFit="1" customWidth="1"/>
    <col min="14" max="14" width="14.1640625" style="16" bestFit="1" customWidth="1"/>
    <col min="15" max="16384" width="9.33203125" style="16"/>
  </cols>
  <sheetData>
    <row r="1" spans="1:11" s="22" customFormat="1" ht="24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22" customFormat="1" ht="24" customHeight="1">
      <c r="A2" s="107" t="s">
        <v>65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22" customFormat="1" ht="24" customHeight="1">
      <c r="A3" s="107" t="s">
        <v>212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s="22" customFormat="1" ht="2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22" customFormat="1" ht="24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112" t="s">
        <v>160</v>
      </c>
    </row>
    <row r="6" spans="1:11" s="22" customFormat="1" ht="24" customHeight="1">
      <c r="C6" s="130"/>
      <c r="D6" s="130"/>
      <c r="E6" s="123" t="s">
        <v>161</v>
      </c>
      <c r="F6" s="123"/>
      <c r="G6" s="123"/>
      <c r="I6" s="131"/>
      <c r="J6" s="131" t="s">
        <v>162</v>
      </c>
      <c r="K6" s="131"/>
    </row>
    <row r="7" spans="1:11" s="22" customFormat="1" ht="24" customHeight="1">
      <c r="C7" s="126" t="s">
        <v>3</v>
      </c>
      <c r="D7" s="126"/>
      <c r="E7" s="132" t="s">
        <v>192</v>
      </c>
      <c r="F7" s="129"/>
      <c r="G7" s="132" t="s">
        <v>166</v>
      </c>
      <c r="H7" s="129"/>
      <c r="I7" s="132" t="s">
        <v>192</v>
      </c>
      <c r="J7" s="129"/>
      <c r="K7" s="132" t="s">
        <v>166</v>
      </c>
    </row>
    <row r="8" spans="1:11" s="22" customFormat="1" ht="24" customHeight="1">
      <c r="C8" s="126"/>
      <c r="D8" s="126"/>
      <c r="E8" s="132"/>
      <c r="F8" s="129"/>
      <c r="G8" s="132" t="s">
        <v>207</v>
      </c>
      <c r="H8" s="129"/>
      <c r="I8" s="132"/>
      <c r="J8" s="129"/>
      <c r="K8" s="132" t="s">
        <v>207</v>
      </c>
    </row>
    <row r="9" spans="1:11" ht="24" customHeight="1">
      <c r="A9" s="33" t="s">
        <v>208</v>
      </c>
      <c r="B9" s="33"/>
      <c r="C9" s="28"/>
      <c r="D9" s="28"/>
      <c r="E9" s="82">
        <f>109889311.83+717107.48</f>
        <v>110606419.31</v>
      </c>
      <c r="F9" s="82"/>
      <c r="G9" s="82">
        <f>82252357.29+651502.06</f>
        <v>82903859.350000009</v>
      </c>
      <c r="H9" s="82"/>
      <c r="I9" s="82">
        <f>86466510.13+1271831.48</f>
        <v>87738341.609999999</v>
      </c>
      <c r="J9" s="82"/>
      <c r="K9" s="82">
        <f>70717672.43+651502.06</f>
        <v>71369174.49000001</v>
      </c>
    </row>
    <row r="10" spans="1:11" ht="24" customHeight="1">
      <c r="A10" s="33" t="s">
        <v>66</v>
      </c>
      <c r="B10" s="33"/>
      <c r="C10" s="28"/>
      <c r="D10" s="28"/>
      <c r="E10" s="82">
        <v>25127414.350000001</v>
      </c>
      <c r="F10" s="82"/>
      <c r="G10" s="82">
        <v>25498240.920000002</v>
      </c>
      <c r="H10" s="82"/>
      <c r="I10" s="82">
        <v>2321669.3000000007</v>
      </c>
      <c r="J10" s="82"/>
      <c r="K10" s="82">
        <v>11152451.77</v>
      </c>
    </row>
    <row r="11" spans="1:11" ht="24" customHeight="1">
      <c r="A11" s="33" t="s">
        <v>67</v>
      </c>
      <c r="B11" s="33"/>
      <c r="C11" s="28"/>
      <c r="D11" s="28"/>
      <c r="E11" s="90">
        <f>SUM(E9:E10)</f>
        <v>135733833.66</v>
      </c>
      <c r="F11" s="82"/>
      <c r="G11" s="90">
        <f>SUM(G9:G10)</f>
        <v>108402100.27000001</v>
      </c>
      <c r="H11" s="82"/>
      <c r="I11" s="90">
        <f>SUM(I9:I10)</f>
        <v>90060010.909999996</v>
      </c>
      <c r="J11" s="82"/>
      <c r="K11" s="90">
        <f>SUM(K9:K10)</f>
        <v>82521626.260000005</v>
      </c>
    </row>
    <row r="12" spans="1:11" ht="24" customHeight="1">
      <c r="A12" s="33" t="s">
        <v>68</v>
      </c>
      <c r="B12" s="33"/>
      <c r="C12" s="45" t="s">
        <v>229</v>
      </c>
      <c r="D12" s="28"/>
      <c r="E12" s="82">
        <v>-92760595.219999984</v>
      </c>
      <c r="F12" s="82"/>
      <c r="G12" s="82">
        <f>-61153856.79-9199398.51</f>
        <v>-70353255.299999997</v>
      </c>
      <c r="H12" s="82"/>
      <c r="I12" s="82">
        <v>-78702512.850000024</v>
      </c>
      <c r="J12" s="82"/>
      <c r="K12" s="82">
        <f>-53697045.3-9199398.51</f>
        <v>-62896443.809999995</v>
      </c>
    </row>
    <row r="13" spans="1:11" ht="24" customHeight="1">
      <c r="A13" s="33" t="s">
        <v>69</v>
      </c>
      <c r="B13" s="33"/>
      <c r="C13" s="28"/>
      <c r="D13" s="28"/>
      <c r="E13" s="82">
        <v>-21436596.140000001</v>
      </c>
      <c r="F13" s="82"/>
      <c r="G13" s="82">
        <v>-22292683.079999998</v>
      </c>
      <c r="H13" s="82"/>
      <c r="I13" s="82">
        <v>-2084901.1399999994</v>
      </c>
      <c r="J13" s="82"/>
      <c r="K13" s="82">
        <v>-9394755.0099999979</v>
      </c>
    </row>
    <row r="14" spans="1:11" ht="24" customHeight="1">
      <c r="A14" s="33" t="s">
        <v>70</v>
      </c>
      <c r="B14" s="33"/>
      <c r="C14" s="28"/>
      <c r="D14" s="28"/>
      <c r="E14" s="90">
        <f>SUM(E12:E13)</f>
        <v>-114197191.35999998</v>
      </c>
      <c r="F14" s="82"/>
      <c r="G14" s="90">
        <f>SUM(G12:G13)</f>
        <v>-92645938.379999995</v>
      </c>
      <c r="H14" s="82"/>
      <c r="I14" s="90">
        <f>SUM(I12:I13)</f>
        <v>-80787413.990000024</v>
      </c>
      <c r="J14" s="82"/>
      <c r="K14" s="90">
        <f>SUM(K12:K13)</f>
        <v>-72291198.819999993</v>
      </c>
    </row>
    <row r="15" spans="1:11" ht="24" customHeight="1">
      <c r="A15" s="33" t="s">
        <v>71</v>
      </c>
      <c r="B15" s="33"/>
      <c r="C15" s="28"/>
      <c r="D15" s="28"/>
      <c r="E15" s="82">
        <f>E11+E14</f>
        <v>21536642.300000012</v>
      </c>
      <c r="F15" s="82"/>
      <c r="G15" s="82">
        <f>G11+G14</f>
        <v>15756161.890000015</v>
      </c>
      <c r="H15" s="82"/>
      <c r="I15" s="82">
        <f>I11+I14</f>
        <v>9272596.919999972</v>
      </c>
      <c r="J15" s="82"/>
      <c r="K15" s="82">
        <f>K11+K14</f>
        <v>10230427.440000013</v>
      </c>
    </row>
    <row r="16" spans="1:11" ht="24" customHeight="1">
      <c r="A16" s="33" t="s">
        <v>72</v>
      </c>
      <c r="B16" s="33"/>
      <c r="C16" s="28"/>
      <c r="D16" s="28"/>
      <c r="E16" s="92">
        <v>308671.86999999988</v>
      </c>
      <c r="F16" s="82"/>
      <c r="G16" s="92">
        <v>851769.48</v>
      </c>
      <c r="H16" s="82"/>
      <c r="I16" s="92">
        <v>1606032.9400000002</v>
      </c>
      <c r="J16" s="82"/>
      <c r="K16" s="92">
        <v>1169568.8</v>
      </c>
    </row>
    <row r="17" spans="1:11" ht="24" customHeight="1">
      <c r="A17" s="16" t="s">
        <v>73</v>
      </c>
      <c r="C17" s="28"/>
      <c r="D17" s="28"/>
      <c r="E17" s="82">
        <f>SUM(E15:E16)</f>
        <v>21845314.170000013</v>
      </c>
      <c r="F17" s="82"/>
      <c r="G17" s="82">
        <f>SUM(G15:G16)</f>
        <v>16607931.370000016</v>
      </c>
      <c r="H17" s="82"/>
      <c r="I17" s="82">
        <f>SUM(I15:I16)</f>
        <v>10878629.859999971</v>
      </c>
      <c r="J17" s="82"/>
      <c r="K17" s="82">
        <f>SUM(K15:K16)</f>
        <v>11399996.240000013</v>
      </c>
    </row>
    <row r="18" spans="1:11" ht="24" customHeight="1">
      <c r="A18" s="33" t="s">
        <v>74</v>
      </c>
      <c r="B18" s="33"/>
      <c r="C18" s="28"/>
      <c r="D18" s="28"/>
      <c r="E18" s="91">
        <v>-1280358.77</v>
      </c>
      <c r="F18" s="82"/>
      <c r="G18" s="91">
        <f>-10379324.01+9199398.51</f>
        <v>-1179925.5</v>
      </c>
      <c r="H18" s="82"/>
      <c r="I18" s="91">
        <v>-1247508.77</v>
      </c>
      <c r="J18" s="82"/>
      <c r="K18" s="91">
        <v>-1136812.8000000003</v>
      </c>
    </row>
    <row r="19" spans="1:11" ht="24" customHeight="1">
      <c r="A19" s="33" t="s">
        <v>75</v>
      </c>
      <c r="B19" s="33"/>
      <c r="C19" s="28"/>
      <c r="D19" s="28"/>
      <c r="E19" s="91">
        <v>-14108353.110000009</v>
      </c>
      <c r="F19" s="82"/>
      <c r="G19" s="91">
        <v>-12995099.6</v>
      </c>
      <c r="H19" s="82"/>
      <c r="I19" s="91">
        <v>-13292863.010000007</v>
      </c>
      <c r="J19" s="82"/>
      <c r="K19" s="91">
        <v>-12582081.530000003</v>
      </c>
    </row>
    <row r="20" spans="1:11" ht="24" customHeight="1">
      <c r="A20" s="16" t="s">
        <v>76</v>
      </c>
      <c r="C20" s="28"/>
      <c r="D20" s="28"/>
      <c r="E20" s="90">
        <f>SUM(E18:E19)</f>
        <v>-15388711.880000008</v>
      </c>
      <c r="F20" s="82"/>
      <c r="G20" s="90">
        <f>SUM(G18:G19)</f>
        <v>-14175025.1</v>
      </c>
      <c r="H20" s="82"/>
      <c r="I20" s="90">
        <f>SUM(I18:I19)</f>
        <v>-14540371.780000007</v>
      </c>
      <c r="J20" s="82"/>
      <c r="K20" s="90">
        <f>SUM(K18:K19)</f>
        <v>-13718894.330000004</v>
      </c>
    </row>
    <row r="21" spans="1:11" ht="24" customHeight="1">
      <c r="A21" s="16" t="s">
        <v>77</v>
      </c>
      <c r="C21" s="28"/>
      <c r="D21" s="28"/>
      <c r="E21" s="82">
        <f>E17+E20</f>
        <v>6456602.2900000047</v>
      </c>
      <c r="F21" s="82"/>
      <c r="G21" s="82">
        <f>G17+G20</f>
        <v>2432906.2700000163</v>
      </c>
      <c r="H21" s="82"/>
      <c r="I21" s="82">
        <f>I17+I20</f>
        <v>-3661741.9200000353</v>
      </c>
      <c r="J21" s="82"/>
      <c r="K21" s="82">
        <f>K17+K20</f>
        <v>-2318898.0899999905</v>
      </c>
    </row>
    <row r="22" spans="1:11" ht="24" customHeight="1">
      <c r="A22" s="16" t="s">
        <v>78</v>
      </c>
      <c r="C22" s="28"/>
      <c r="D22" s="28"/>
      <c r="E22" s="82">
        <v>55467.280000000013</v>
      </c>
      <c r="F22" s="82"/>
      <c r="G22" s="82">
        <v>120578.91</v>
      </c>
      <c r="H22" s="82"/>
      <c r="I22" s="82">
        <v>54709.299999999988</v>
      </c>
      <c r="J22" s="82"/>
      <c r="K22" s="82">
        <v>118635.52000000002</v>
      </c>
    </row>
    <row r="23" spans="1:11" ht="24" customHeight="1">
      <c r="A23" s="33" t="s">
        <v>79</v>
      </c>
      <c r="B23" s="33"/>
      <c r="C23" s="28"/>
      <c r="D23" s="28"/>
      <c r="E23" s="91">
        <v>-52129.88</v>
      </c>
      <c r="F23" s="82"/>
      <c r="G23" s="91">
        <v>-39585.39</v>
      </c>
      <c r="H23" s="82"/>
      <c r="I23" s="91">
        <v>-52129.88</v>
      </c>
      <c r="J23" s="91"/>
      <c r="K23" s="91">
        <v>-39585.389999999992</v>
      </c>
    </row>
    <row r="24" spans="1:11" ht="24" customHeight="1">
      <c r="A24" s="33" t="s">
        <v>150</v>
      </c>
      <c r="B24" s="33"/>
      <c r="C24" s="28"/>
      <c r="D24" s="28"/>
      <c r="E24" s="93"/>
      <c r="F24" s="82"/>
      <c r="G24" s="93"/>
      <c r="H24" s="82"/>
      <c r="I24" s="93"/>
      <c r="J24" s="93"/>
      <c r="K24" s="93"/>
    </row>
    <row r="25" spans="1:11" ht="24" customHeight="1">
      <c r="A25" s="94" t="s">
        <v>151</v>
      </c>
      <c r="B25" s="33"/>
      <c r="C25" s="45" t="s">
        <v>204</v>
      </c>
      <c r="D25" s="28"/>
      <c r="E25" s="95">
        <v>114099.51999999999</v>
      </c>
      <c r="F25" s="82"/>
      <c r="G25" s="95">
        <v>656939.81000000006</v>
      </c>
      <c r="H25" s="82"/>
      <c r="I25" s="95">
        <v>0</v>
      </c>
      <c r="J25" s="82"/>
      <c r="K25" s="95">
        <v>0</v>
      </c>
    </row>
    <row r="26" spans="1:11" ht="24" customHeight="1">
      <c r="A26" s="33" t="s">
        <v>137</v>
      </c>
      <c r="B26" s="33"/>
      <c r="C26" s="28"/>
      <c r="D26" s="28"/>
      <c r="E26" s="82">
        <f>SUM(E21:E25)</f>
        <v>6574039.2100000046</v>
      </c>
      <c r="F26" s="82"/>
      <c r="G26" s="82">
        <f>SUM(G21:G25)</f>
        <v>3170839.6000000164</v>
      </c>
      <c r="H26" s="82"/>
      <c r="I26" s="82">
        <f>SUM(I21:I25)</f>
        <v>-3659162.5000000354</v>
      </c>
      <c r="J26" s="82"/>
      <c r="K26" s="82">
        <f>SUM(K21:K25)</f>
        <v>-2239847.9599999906</v>
      </c>
    </row>
    <row r="27" spans="1:11" ht="24" customHeight="1">
      <c r="A27" s="33" t="s">
        <v>140</v>
      </c>
      <c r="B27" s="33"/>
      <c r="C27" s="45" t="s">
        <v>205</v>
      </c>
      <c r="D27" s="45"/>
      <c r="E27" s="95">
        <v>-1226332.8500000001</v>
      </c>
      <c r="F27" s="82"/>
      <c r="G27" s="95">
        <v>-76408.67</v>
      </c>
      <c r="H27" s="82"/>
      <c r="I27" s="95">
        <v>682481.04999999993</v>
      </c>
      <c r="J27" s="82"/>
      <c r="K27" s="95">
        <v>207630.80999999968</v>
      </c>
    </row>
    <row r="28" spans="1:11" ht="24" customHeight="1">
      <c r="A28" s="33" t="s">
        <v>136</v>
      </c>
      <c r="B28" s="33"/>
      <c r="C28" s="28"/>
      <c r="D28" s="28"/>
      <c r="E28" s="105">
        <f>SUM(E26:E27)</f>
        <v>5347706.360000005</v>
      </c>
      <c r="F28" s="82"/>
      <c r="G28" s="105">
        <f>SUM(G26:G27)</f>
        <v>3094430.9300000165</v>
      </c>
      <c r="H28" s="82"/>
      <c r="I28" s="105">
        <f>SUM(I26:I27)</f>
        <v>-2976681.4500000356</v>
      </c>
      <c r="J28" s="82"/>
      <c r="K28" s="105">
        <f>SUM(K26:K27)</f>
        <v>-2032217.1499999911</v>
      </c>
    </row>
    <row r="29" spans="1:11" ht="24" customHeight="1">
      <c r="A29" s="96" t="s">
        <v>193</v>
      </c>
      <c r="B29" s="33"/>
      <c r="C29" s="28"/>
      <c r="D29" s="28"/>
      <c r="E29" s="95">
        <v>0</v>
      </c>
      <c r="F29" s="82"/>
      <c r="G29" s="82">
        <v>0</v>
      </c>
      <c r="H29" s="82"/>
      <c r="I29" s="82">
        <v>0</v>
      </c>
      <c r="J29" s="82"/>
      <c r="K29" s="95">
        <v>0</v>
      </c>
    </row>
    <row r="30" spans="1:11" ht="24" customHeight="1" thickBot="1">
      <c r="A30" s="96" t="s">
        <v>138</v>
      </c>
      <c r="B30" s="33"/>
      <c r="C30" s="28"/>
      <c r="D30" s="28"/>
      <c r="E30" s="86">
        <f>SUM(E28:E29)</f>
        <v>5347706.360000005</v>
      </c>
      <c r="F30" s="82"/>
      <c r="G30" s="86">
        <f>SUM(G28:G29)</f>
        <v>3094430.9300000165</v>
      </c>
      <c r="H30" s="82"/>
      <c r="I30" s="86">
        <f>SUM(I28:I29)</f>
        <v>-2976681.4500000356</v>
      </c>
      <c r="J30" s="82"/>
      <c r="K30" s="86">
        <f>SUM(K28:K29)</f>
        <v>-2032217.1499999911</v>
      </c>
    </row>
    <row r="31" spans="1:11" ht="24" customHeight="1" thickTop="1">
      <c r="A31" s="70"/>
      <c r="B31" s="70"/>
      <c r="C31" s="28"/>
      <c r="D31" s="28"/>
      <c r="E31" s="82"/>
      <c r="F31" s="82"/>
      <c r="G31" s="82"/>
      <c r="H31" s="82"/>
      <c r="I31" s="82"/>
      <c r="J31" s="82"/>
      <c r="K31" s="82"/>
    </row>
    <row r="32" spans="1:11" ht="24" customHeight="1">
      <c r="A32" s="33" t="s">
        <v>186</v>
      </c>
      <c r="B32" s="33"/>
    </row>
    <row r="33" spans="1:13" ht="24" customHeight="1">
      <c r="A33" s="33"/>
      <c r="B33" s="33"/>
    </row>
    <row r="34" spans="1:13" ht="24" customHeight="1">
      <c r="A34" s="33"/>
      <c r="B34" s="33"/>
    </row>
    <row r="35" spans="1:13" ht="24" customHeight="1">
      <c r="A35" s="33"/>
      <c r="B35" s="33"/>
    </row>
    <row r="36" spans="1:13" ht="24" customHeight="1">
      <c r="A36" s="33"/>
      <c r="B36" s="33"/>
    </row>
    <row r="37" spans="1:13" ht="24" customHeight="1">
      <c r="A37" s="44" t="s">
        <v>30</v>
      </c>
      <c r="C37" s="44"/>
      <c r="D37" s="44"/>
      <c r="E37" s="44" t="s">
        <v>181</v>
      </c>
      <c r="K37" s="44"/>
      <c r="L37" s="44"/>
      <c r="M37" s="44"/>
    </row>
    <row r="38" spans="1:13" ht="24" customHeight="1">
      <c r="A38" s="33" t="s">
        <v>135</v>
      </c>
      <c r="C38" s="21"/>
      <c r="D38" s="21"/>
      <c r="E38" s="33" t="s">
        <v>182</v>
      </c>
      <c r="K38" s="21"/>
      <c r="L38" s="21"/>
      <c r="M38" s="21"/>
    </row>
    <row r="39" spans="1:13" s="22" customFormat="1" ht="24.95" customHeight="1">
      <c r="A39" s="133" t="s">
        <v>31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3" s="22" customFormat="1" ht="24.95" customHeight="1">
      <c r="A40" s="133" t="s">
        <v>80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3" s="22" customFormat="1" ht="24.95" customHeight="1">
      <c r="A41" s="107" t="s">
        <v>81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 spans="1:13" s="22" customFormat="1" ht="24.95" customHeight="1">
      <c r="A42" s="107" t="str">
        <f>A3</f>
        <v>สำหรับงวดสามเดือน สิ้นสุดวันที่ 30 มิถุนายน 2569 (ยังไม่ได้ตรวจสอบ / สอบทานแล้ว)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</row>
    <row r="43" spans="1:13" s="22" customFormat="1" ht="24.95" customHeight="1">
      <c r="A43" s="134"/>
      <c r="B43" s="134"/>
      <c r="C43" s="25"/>
      <c r="D43" s="25"/>
      <c r="E43" s="25"/>
      <c r="F43" s="25"/>
      <c r="G43" s="25"/>
      <c r="H43" s="25"/>
      <c r="I43" s="25"/>
      <c r="J43" s="25"/>
      <c r="K43" s="25"/>
    </row>
    <row r="44" spans="1:13" s="22" customFormat="1" ht="24.95" customHeight="1">
      <c r="A44" s="134"/>
      <c r="B44" s="134"/>
      <c r="C44" s="25"/>
      <c r="D44" s="25"/>
      <c r="E44" s="25"/>
      <c r="F44" s="25"/>
      <c r="G44" s="25"/>
      <c r="H44" s="25"/>
      <c r="I44" s="25"/>
      <c r="J44" s="25"/>
      <c r="K44" s="129" t="s">
        <v>160</v>
      </c>
    </row>
    <row r="45" spans="1:13" s="22" customFormat="1" ht="24.95" customHeight="1">
      <c r="A45" s="134"/>
      <c r="B45" s="134"/>
      <c r="C45" s="135"/>
      <c r="D45" s="135"/>
      <c r="E45" s="123" t="s">
        <v>161</v>
      </c>
      <c r="F45" s="123"/>
      <c r="G45" s="123"/>
      <c r="I45" s="131"/>
      <c r="J45" s="131" t="s">
        <v>162</v>
      </c>
      <c r="K45" s="131"/>
    </row>
    <row r="46" spans="1:13" s="22" customFormat="1" ht="24.95" customHeight="1">
      <c r="A46" s="47"/>
      <c r="B46" s="47"/>
      <c r="C46" s="126" t="s">
        <v>3</v>
      </c>
      <c r="D46" s="126"/>
      <c r="E46" s="132" t="str">
        <f>E7</f>
        <v>2569</v>
      </c>
      <c r="F46" s="129"/>
      <c r="G46" s="132" t="str">
        <f>G7</f>
        <v>2568</v>
      </c>
      <c r="H46" s="129"/>
      <c r="I46" s="132" t="str">
        <f>I7</f>
        <v>2569</v>
      </c>
      <c r="J46" s="129"/>
      <c r="K46" s="132" t="str">
        <f>K7</f>
        <v>2568</v>
      </c>
    </row>
    <row r="47" spans="1:13" ht="24.95" customHeight="1">
      <c r="A47" s="33" t="s">
        <v>163</v>
      </c>
      <c r="B47" s="33"/>
      <c r="C47" s="28"/>
      <c r="D47" s="28"/>
      <c r="G47" s="43"/>
      <c r="H47" s="1"/>
      <c r="I47" s="1"/>
      <c r="J47" s="2"/>
      <c r="K47" s="1"/>
    </row>
    <row r="48" spans="1:13" s="22" customFormat="1" ht="24.95" customHeight="1">
      <c r="A48" s="33" t="s">
        <v>82</v>
      </c>
      <c r="B48" s="33"/>
      <c r="C48" s="100"/>
      <c r="D48" s="100"/>
      <c r="E48" s="82">
        <f>E50-E49</f>
        <v>5347670.6300000045</v>
      </c>
      <c r="F48" s="82"/>
      <c r="G48" s="82">
        <f>G50-G49</f>
        <v>3094396.1300000167</v>
      </c>
      <c r="H48" s="82"/>
      <c r="I48" s="82">
        <f>I28</f>
        <v>-2976681.4500000356</v>
      </c>
      <c r="J48" s="82"/>
      <c r="K48" s="82">
        <f>K28</f>
        <v>-2032217.1499999911</v>
      </c>
    </row>
    <row r="49" spans="1:11" s="22" customFormat="1" ht="24.95" customHeight="1">
      <c r="A49" s="16" t="s">
        <v>83</v>
      </c>
      <c r="B49" s="16"/>
      <c r="C49" s="100"/>
      <c r="D49" s="100"/>
      <c r="E49" s="91">
        <v>35.730000000000004</v>
      </c>
      <c r="F49" s="82"/>
      <c r="G49" s="91">
        <v>34.799999999999997</v>
      </c>
      <c r="H49" s="82"/>
      <c r="I49" s="82">
        <v>0</v>
      </c>
      <c r="J49" s="82"/>
      <c r="K49" s="82">
        <v>0</v>
      </c>
    </row>
    <row r="50" spans="1:11" s="22" customFormat="1" ht="24.95" customHeight="1" thickBot="1">
      <c r="C50" s="100"/>
      <c r="D50" s="100"/>
      <c r="E50" s="86">
        <f>E28</f>
        <v>5347706.360000005</v>
      </c>
      <c r="F50" s="82"/>
      <c r="G50" s="86">
        <f>G28</f>
        <v>3094430.9300000165</v>
      </c>
      <c r="H50" s="82"/>
      <c r="I50" s="86">
        <f>SUM(I48:I49)</f>
        <v>-2976681.4500000356</v>
      </c>
      <c r="J50" s="82"/>
      <c r="K50" s="86">
        <f>SUM(K48:K49)</f>
        <v>-2032217.1499999911</v>
      </c>
    </row>
    <row r="51" spans="1:11" ht="24.95" customHeight="1" thickTop="1">
      <c r="A51" s="33" t="s">
        <v>177</v>
      </c>
      <c r="B51" s="33"/>
      <c r="C51" s="28"/>
      <c r="D51" s="28"/>
      <c r="E51" s="91"/>
      <c r="F51" s="91"/>
      <c r="G51" s="82"/>
      <c r="H51" s="3"/>
      <c r="I51" s="3"/>
      <c r="J51" s="4"/>
      <c r="K51" s="3"/>
    </row>
    <row r="52" spans="1:11" s="22" customFormat="1" ht="24.95" customHeight="1">
      <c r="A52" s="33" t="s">
        <v>82</v>
      </c>
      <c r="B52" s="33"/>
      <c r="C52" s="100"/>
      <c r="D52" s="100"/>
      <c r="E52" s="82">
        <f>E54-E53</f>
        <v>5347670.6200000048</v>
      </c>
      <c r="F52" s="82"/>
      <c r="G52" s="82">
        <f>G54-G53</f>
        <v>3094396.1300000167</v>
      </c>
      <c r="H52" s="82"/>
      <c r="I52" s="82">
        <f>I30</f>
        <v>-2976681.4500000356</v>
      </c>
      <c r="J52" s="82"/>
      <c r="K52" s="82">
        <f>K30</f>
        <v>-2032217.1499999911</v>
      </c>
    </row>
    <row r="53" spans="1:11" s="22" customFormat="1" ht="24.95" customHeight="1">
      <c r="A53" s="16" t="s">
        <v>83</v>
      </c>
      <c r="B53" s="16"/>
      <c r="C53" s="100"/>
      <c r="D53" s="100"/>
      <c r="E53" s="91">
        <v>35.740000000000009</v>
      </c>
      <c r="F53" s="82"/>
      <c r="G53" s="91">
        <v>34.799999999999997</v>
      </c>
      <c r="H53" s="82"/>
      <c r="I53" s="82">
        <v>0</v>
      </c>
      <c r="J53" s="82"/>
      <c r="K53" s="82">
        <v>0</v>
      </c>
    </row>
    <row r="54" spans="1:11" s="22" customFormat="1" ht="24.95" customHeight="1" thickBot="1">
      <c r="C54" s="100"/>
      <c r="D54" s="100"/>
      <c r="E54" s="86">
        <f>E30</f>
        <v>5347706.360000005</v>
      </c>
      <c r="F54" s="82"/>
      <c r="G54" s="86">
        <f>G30</f>
        <v>3094430.9300000165</v>
      </c>
      <c r="H54" s="82"/>
      <c r="I54" s="86">
        <f>I30</f>
        <v>-2976681.4500000356</v>
      </c>
      <c r="J54" s="82"/>
      <c r="K54" s="86">
        <f>K30</f>
        <v>-2032217.1499999911</v>
      </c>
    </row>
    <row r="55" spans="1:11" s="22" customFormat="1" ht="24.95" customHeight="1" thickTop="1">
      <c r="C55" s="100"/>
      <c r="D55" s="100"/>
      <c r="E55" s="101"/>
      <c r="F55" s="101"/>
      <c r="G55" s="82"/>
      <c r="H55" s="91"/>
      <c r="I55" s="82"/>
      <c r="J55" s="91"/>
      <c r="K55" s="82"/>
    </row>
    <row r="56" spans="1:11" s="22" customFormat="1" ht="24.95" customHeight="1">
      <c r="A56" s="22" t="s">
        <v>84</v>
      </c>
      <c r="B56" s="16"/>
      <c r="C56" s="29" t="s">
        <v>231</v>
      </c>
      <c r="D56" s="29"/>
    </row>
    <row r="57" spans="1:11" ht="24.95" customHeight="1">
      <c r="A57" s="70" t="s">
        <v>149</v>
      </c>
      <c r="B57" s="70"/>
      <c r="C57" s="88"/>
      <c r="D57" s="88"/>
      <c r="E57" s="91"/>
      <c r="F57" s="91"/>
      <c r="G57" s="91"/>
      <c r="H57" s="91"/>
      <c r="I57" s="91"/>
      <c r="J57" s="91"/>
      <c r="K57" s="91"/>
    </row>
    <row r="58" spans="1:11" ht="24.95" customHeight="1">
      <c r="A58" s="16" t="s">
        <v>188</v>
      </c>
      <c r="C58" s="88"/>
      <c r="D58" s="88"/>
      <c r="E58" s="102">
        <f>+ROUND(E48/E59,4)</f>
        <v>1.1599999999999999E-2</v>
      </c>
      <c r="F58" s="102"/>
      <c r="G58" s="102">
        <f>+ROUND(G48/G59,4)</f>
        <v>6.7000000000000002E-3</v>
      </c>
      <c r="H58" s="102"/>
      <c r="I58" s="102">
        <f>+ROUND(I48/I59,4)</f>
        <v>-6.4999999999999997E-3</v>
      </c>
      <c r="J58" s="102"/>
      <c r="K58" s="102">
        <f>+ROUND(K48/K59,4)</f>
        <v>-4.4000000000000003E-3</v>
      </c>
    </row>
    <row r="59" spans="1:11" ht="24.95" customHeight="1">
      <c r="A59" s="16" t="s">
        <v>85</v>
      </c>
      <c r="C59" s="88"/>
      <c r="D59" s="88"/>
      <c r="E59" s="103">
        <v>460000000</v>
      </c>
      <c r="F59" s="91"/>
      <c r="G59" s="103">
        <v>460000000</v>
      </c>
      <c r="H59" s="91"/>
      <c r="I59" s="103">
        <v>460000000</v>
      </c>
      <c r="J59" s="91"/>
      <c r="K59" s="103">
        <v>460000000</v>
      </c>
    </row>
    <row r="60" spans="1:11" ht="24.95" customHeight="1">
      <c r="C60" s="88"/>
      <c r="D60" s="88"/>
      <c r="E60" s="103"/>
      <c r="F60" s="91"/>
      <c r="G60" s="103"/>
      <c r="H60" s="91"/>
      <c r="I60" s="103"/>
      <c r="J60" s="91"/>
      <c r="K60" s="103"/>
    </row>
    <row r="61" spans="1:11" ht="24.95" customHeight="1">
      <c r="A61" s="33" t="s">
        <v>186</v>
      </c>
      <c r="C61" s="88"/>
      <c r="D61" s="88"/>
      <c r="E61" s="103"/>
      <c r="F61" s="91"/>
      <c r="G61" s="103"/>
      <c r="H61" s="91"/>
      <c r="I61" s="103"/>
      <c r="J61" s="91"/>
      <c r="K61" s="103"/>
    </row>
    <row r="62" spans="1:11" ht="24.95" customHeight="1">
      <c r="C62" s="88"/>
      <c r="D62" s="88"/>
      <c r="E62" s="91"/>
      <c r="F62" s="91"/>
      <c r="G62" s="91"/>
      <c r="H62" s="91"/>
      <c r="I62" s="91"/>
      <c r="J62" s="91"/>
      <c r="K62" s="91"/>
    </row>
    <row r="63" spans="1:11" ht="24.95" customHeight="1">
      <c r="B63" s="33"/>
    </row>
    <row r="64" spans="1:11" ht="24.95" customHeight="1">
      <c r="A64" s="33"/>
      <c r="B64" s="33"/>
    </row>
    <row r="65" spans="1:13" ht="24.95" customHeight="1">
      <c r="A65" s="33"/>
      <c r="B65" s="33"/>
    </row>
    <row r="66" spans="1:13" ht="25.5" customHeight="1">
      <c r="A66" s="44" t="s">
        <v>30</v>
      </c>
      <c r="C66" s="44"/>
      <c r="D66" s="44"/>
      <c r="E66" s="44" t="s">
        <v>181</v>
      </c>
      <c r="K66" s="44"/>
      <c r="L66" s="44"/>
      <c r="M66" s="44"/>
    </row>
    <row r="67" spans="1:13" ht="25.5" customHeight="1">
      <c r="A67" s="33" t="s">
        <v>135</v>
      </c>
      <c r="C67" s="21"/>
      <c r="D67" s="21"/>
      <c r="E67" s="33" t="s">
        <v>182</v>
      </c>
      <c r="K67" s="21"/>
      <c r="L67" s="21"/>
      <c r="M67" s="21"/>
    </row>
    <row r="79" spans="1:13" ht="25.5" customHeight="1">
      <c r="F79" s="82"/>
    </row>
    <row r="90" spans="6:6" ht="25.5" customHeight="1">
      <c r="F90" s="104"/>
    </row>
  </sheetData>
  <mergeCells count="9">
    <mergeCell ref="A41:K41"/>
    <mergeCell ref="A42:K42"/>
    <mergeCell ref="E45:G45"/>
    <mergeCell ref="A1:K1"/>
    <mergeCell ref="A2:K2"/>
    <mergeCell ref="A3:K3"/>
    <mergeCell ref="E6:G6"/>
    <mergeCell ref="A39:K39"/>
    <mergeCell ref="A40:K40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view="pageBreakPreview" topLeftCell="A55" zoomScale="85" zoomScaleNormal="92" zoomScaleSheetLayoutView="85" workbookViewId="0">
      <selection activeCell="A64" sqref="A64"/>
    </sheetView>
  </sheetViews>
  <sheetFormatPr defaultColWidth="9.33203125" defaultRowHeight="25.5" customHeight="1"/>
  <cols>
    <col min="1" max="1" width="10.33203125" style="16" customWidth="1"/>
    <col min="2" max="2" width="39" style="16" customWidth="1"/>
    <col min="3" max="3" width="9.5" style="42" customWidth="1"/>
    <col min="4" max="4" width="1.6640625" style="42" customWidth="1"/>
    <col min="5" max="5" width="17.1640625" style="16" customWidth="1"/>
    <col min="6" max="6" width="1.6640625" style="16" customWidth="1"/>
    <col min="7" max="7" width="17.1640625" style="16" customWidth="1"/>
    <col min="8" max="8" width="1.6640625" style="16" customWidth="1"/>
    <col min="9" max="9" width="17.1640625" style="16" customWidth="1"/>
    <col min="10" max="10" width="1.6640625" style="16" customWidth="1"/>
    <col min="11" max="11" width="17.1640625" style="16" customWidth="1"/>
    <col min="12" max="12" width="2" style="16" customWidth="1"/>
    <col min="13" max="13" width="14.1640625" style="16" bestFit="1" customWidth="1"/>
    <col min="14" max="16384" width="9.33203125" style="16"/>
  </cols>
  <sheetData>
    <row r="1" spans="1:11" s="22" customFormat="1" ht="24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s="22" customFormat="1" ht="24" customHeight="1">
      <c r="A2" s="107" t="s">
        <v>65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s="22" customFormat="1" ht="24" customHeight="1">
      <c r="A3" s="107" t="s">
        <v>213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s="22" customFormat="1" ht="2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s="22" customFormat="1" ht="24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112" t="s">
        <v>160</v>
      </c>
    </row>
    <row r="6" spans="1:11" s="22" customFormat="1" ht="24" customHeight="1">
      <c r="C6" s="130"/>
      <c r="D6" s="130"/>
      <c r="E6" s="123" t="s">
        <v>161</v>
      </c>
      <c r="F6" s="123"/>
      <c r="G6" s="123"/>
      <c r="I6" s="131"/>
      <c r="J6" s="131" t="s">
        <v>162</v>
      </c>
      <c r="K6" s="131"/>
    </row>
    <row r="7" spans="1:11" s="22" customFormat="1" ht="24" customHeight="1">
      <c r="C7" s="126" t="s">
        <v>3</v>
      </c>
      <c r="D7" s="126"/>
      <c r="E7" s="132" t="s">
        <v>192</v>
      </c>
      <c r="F7" s="129"/>
      <c r="G7" s="132" t="s">
        <v>166</v>
      </c>
      <c r="H7" s="129"/>
      <c r="I7" s="132" t="s">
        <v>192</v>
      </c>
      <c r="J7" s="129"/>
      <c r="K7" s="132" t="s">
        <v>166</v>
      </c>
    </row>
    <row r="8" spans="1:11" s="22" customFormat="1" ht="24" customHeight="1">
      <c r="C8" s="126"/>
      <c r="D8" s="126"/>
      <c r="E8" s="132"/>
      <c r="F8" s="129"/>
      <c r="G8" s="132" t="s">
        <v>207</v>
      </c>
      <c r="H8" s="129"/>
      <c r="I8" s="132"/>
      <c r="J8" s="129"/>
      <c r="K8" s="132" t="s">
        <v>207</v>
      </c>
    </row>
    <row r="9" spans="1:11" ht="24" customHeight="1">
      <c r="A9" s="33" t="s">
        <v>208</v>
      </c>
      <c r="B9" s="33"/>
      <c r="C9" s="28"/>
      <c r="D9" s="28"/>
      <c r="E9" s="82">
        <f>218778355.84+1693647.48</f>
        <v>220472003.31999999</v>
      </c>
      <c r="F9" s="82"/>
      <c r="G9" s="82">
        <f>156331269.19+1446048.23</f>
        <v>157777317.41999999</v>
      </c>
      <c r="H9" s="82"/>
      <c r="I9" s="82">
        <f>177183799.22+2935237.48</f>
        <v>180119036.69999999</v>
      </c>
      <c r="J9" s="82"/>
      <c r="K9" s="82">
        <f>132769593.38+1428048.23</f>
        <v>134197641.61</v>
      </c>
    </row>
    <row r="10" spans="1:11" ht="24" customHeight="1">
      <c r="A10" s="33" t="s">
        <v>66</v>
      </c>
      <c r="B10" s="33"/>
      <c r="C10" s="28"/>
      <c r="D10" s="28"/>
      <c r="E10" s="82">
        <v>49720308.920000002</v>
      </c>
      <c r="F10" s="82"/>
      <c r="G10" s="82">
        <v>46186779.990000002</v>
      </c>
      <c r="H10" s="82"/>
      <c r="I10" s="82">
        <v>2501815.4100000006</v>
      </c>
      <c r="J10" s="82"/>
      <c r="K10" s="82">
        <v>14850000</v>
      </c>
    </row>
    <row r="11" spans="1:11" ht="24" customHeight="1">
      <c r="A11" s="33" t="s">
        <v>67</v>
      </c>
      <c r="B11" s="33"/>
      <c r="C11" s="28"/>
      <c r="D11" s="28"/>
      <c r="E11" s="90">
        <f>SUM(E9:E10)</f>
        <v>270192312.24000001</v>
      </c>
      <c r="F11" s="82"/>
      <c r="G11" s="90">
        <f>SUM(G9:G10)</f>
        <v>203964097.41</v>
      </c>
      <c r="H11" s="82"/>
      <c r="I11" s="90">
        <f>SUM(I9:I10)</f>
        <v>182620852.10999998</v>
      </c>
      <c r="J11" s="82"/>
      <c r="K11" s="90">
        <f>SUM(K9:K10)</f>
        <v>149047641.61000001</v>
      </c>
    </row>
    <row r="12" spans="1:11" ht="24" customHeight="1">
      <c r="A12" s="33" t="s">
        <v>68</v>
      </c>
      <c r="B12" s="33"/>
      <c r="C12" s="45" t="s">
        <v>230</v>
      </c>
      <c r="D12" s="28"/>
      <c r="E12" s="82">
        <v>-185936474.95999998</v>
      </c>
      <c r="F12" s="82"/>
      <c r="G12" s="82">
        <f>-115172390.28-17688040.34</f>
        <v>-132860430.62</v>
      </c>
      <c r="H12" s="82"/>
      <c r="I12" s="82">
        <v>-160804197.09000006</v>
      </c>
      <c r="J12" s="82"/>
      <c r="K12" s="82">
        <f>-99065415.12-17688040.34</f>
        <v>-116753455.46000001</v>
      </c>
    </row>
    <row r="13" spans="1:11" ht="24" customHeight="1">
      <c r="A13" s="33" t="s">
        <v>69</v>
      </c>
      <c r="B13" s="33"/>
      <c r="C13" s="28"/>
      <c r="D13" s="28"/>
      <c r="E13" s="82">
        <v>-41271800.050000004</v>
      </c>
      <c r="F13" s="82"/>
      <c r="G13" s="82">
        <v>-41522251.340000004</v>
      </c>
      <c r="H13" s="82"/>
      <c r="I13" s="82">
        <v>-2251472.7999999993</v>
      </c>
      <c r="J13" s="82"/>
      <c r="K13" s="82">
        <v>-12717070.569999998</v>
      </c>
    </row>
    <row r="14" spans="1:11" ht="24" customHeight="1">
      <c r="A14" s="33" t="s">
        <v>70</v>
      </c>
      <c r="B14" s="33"/>
      <c r="C14" s="28"/>
      <c r="D14" s="28"/>
      <c r="E14" s="90">
        <f>SUM(E12:E13)</f>
        <v>-227208275.00999999</v>
      </c>
      <c r="F14" s="82"/>
      <c r="G14" s="90">
        <f>SUM(G12:G13)</f>
        <v>-174382681.96000001</v>
      </c>
      <c r="H14" s="82"/>
      <c r="I14" s="90">
        <f>SUM(I12:I13)</f>
        <v>-163055669.89000008</v>
      </c>
      <c r="J14" s="82"/>
      <c r="K14" s="90">
        <f>SUM(K12:K13)</f>
        <v>-129470526.03</v>
      </c>
    </row>
    <row r="15" spans="1:11" ht="24" customHeight="1">
      <c r="A15" s="33" t="s">
        <v>71</v>
      </c>
      <c r="B15" s="33"/>
      <c r="C15" s="28"/>
      <c r="D15" s="28"/>
      <c r="E15" s="82">
        <f>E11+E14</f>
        <v>42984037.230000019</v>
      </c>
      <c r="F15" s="82"/>
      <c r="G15" s="82">
        <f>G11+G14</f>
        <v>29581415.449999988</v>
      </c>
      <c r="H15" s="82"/>
      <c r="I15" s="82">
        <f>I11+I14</f>
        <v>19565182.219999909</v>
      </c>
      <c r="J15" s="82"/>
      <c r="K15" s="82">
        <f>K11+K14</f>
        <v>19577115.580000013</v>
      </c>
    </row>
    <row r="16" spans="1:11" ht="24" customHeight="1">
      <c r="A16" s="33" t="s">
        <v>72</v>
      </c>
      <c r="B16" s="33"/>
      <c r="C16" s="28"/>
      <c r="D16" s="28"/>
      <c r="E16" s="91">
        <v>441422.60999999987</v>
      </c>
      <c r="F16" s="82"/>
      <c r="G16" s="91">
        <v>1491070.92</v>
      </c>
      <c r="H16" s="82"/>
      <c r="I16" s="91">
        <v>3148783.68</v>
      </c>
      <c r="J16" s="82"/>
      <c r="K16" s="91">
        <v>2121720.5</v>
      </c>
    </row>
    <row r="17" spans="1:11" ht="24" customHeight="1">
      <c r="A17" s="33" t="s">
        <v>164</v>
      </c>
      <c r="B17" s="33"/>
      <c r="C17" s="28"/>
      <c r="D17" s="28"/>
      <c r="E17" s="92">
        <v>0</v>
      </c>
      <c r="F17" s="82"/>
      <c r="G17" s="92">
        <v>2288187.31</v>
      </c>
      <c r="H17" s="82"/>
      <c r="I17" s="92">
        <v>0</v>
      </c>
      <c r="J17" s="82"/>
      <c r="K17" s="92">
        <v>2288187.31</v>
      </c>
    </row>
    <row r="18" spans="1:11" ht="24" customHeight="1">
      <c r="A18" s="16" t="s">
        <v>73</v>
      </c>
      <c r="C18" s="28"/>
      <c r="D18" s="28"/>
      <c r="E18" s="82">
        <f>SUM(E15:E17)</f>
        <v>43425459.840000018</v>
      </c>
      <c r="F18" s="82"/>
      <c r="G18" s="82">
        <f>SUM(G15:G17)</f>
        <v>33360673.679999989</v>
      </c>
      <c r="H18" s="82"/>
      <c r="I18" s="82">
        <f>SUM(I15:I17)</f>
        <v>22713965.899999909</v>
      </c>
      <c r="J18" s="82"/>
      <c r="K18" s="82">
        <f>SUM(K15:K17)</f>
        <v>23987023.390000012</v>
      </c>
    </row>
    <row r="19" spans="1:11" ht="24" customHeight="1">
      <c r="A19" s="33" t="s">
        <v>74</v>
      </c>
      <c r="B19" s="33"/>
      <c r="C19" s="28"/>
      <c r="D19" s="28"/>
      <c r="E19" s="91">
        <v>-2414276.64</v>
      </c>
      <c r="F19" s="82"/>
      <c r="G19" s="91">
        <f>-20192405.94+17688040.34</f>
        <v>-2504365.6000000015</v>
      </c>
      <c r="H19" s="82"/>
      <c r="I19" s="91">
        <v>-2381426.64</v>
      </c>
      <c r="J19" s="82"/>
      <c r="K19" s="91">
        <v>-2461252.9000000004</v>
      </c>
    </row>
    <row r="20" spans="1:11" ht="24" customHeight="1">
      <c r="A20" s="33" t="s">
        <v>75</v>
      </c>
      <c r="B20" s="33"/>
      <c r="C20" s="28"/>
      <c r="D20" s="28"/>
      <c r="E20" s="91">
        <v>-28412489.440000005</v>
      </c>
      <c r="F20" s="82"/>
      <c r="G20" s="91">
        <v>-25486291.440000001</v>
      </c>
      <c r="H20" s="82"/>
      <c r="I20" s="91">
        <v>-27083068.160000004</v>
      </c>
      <c r="J20" s="82"/>
      <c r="K20" s="91">
        <v>-24594118.290000003</v>
      </c>
    </row>
    <row r="21" spans="1:11" ht="24" customHeight="1">
      <c r="A21" s="16" t="s">
        <v>76</v>
      </c>
      <c r="C21" s="28"/>
      <c r="D21" s="28"/>
      <c r="E21" s="90">
        <f>SUM(E19:E20)</f>
        <v>-30826766.080000006</v>
      </c>
      <c r="F21" s="82"/>
      <c r="G21" s="90">
        <f>SUM(G19:G20)</f>
        <v>-27990657.040000003</v>
      </c>
      <c r="H21" s="82"/>
      <c r="I21" s="90">
        <f>SUM(I19:I20)</f>
        <v>-29464494.800000004</v>
      </c>
      <c r="J21" s="82"/>
      <c r="K21" s="90">
        <f>SUM(K19:K20)</f>
        <v>-27055371.190000005</v>
      </c>
    </row>
    <row r="22" spans="1:11" ht="24" customHeight="1">
      <c r="A22" s="16" t="s">
        <v>77</v>
      </c>
      <c r="C22" s="28"/>
      <c r="D22" s="28"/>
      <c r="E22" s="82">
        <f>E18+E21</f>
        <v>12598693.760000013</v>
      </c>
      <c r="F22" s="82"/>
      <c r="G22" s="82">
        <f>G18+G21</f>
        <v>5370016.6399999857</v>
      </c>
      <c r="H22" s="82"/>
      <c r="I22" s="82">
        <f>I18+I21</f>
        <v>-6750528.9000000954</v>
      </c>
      <c r="J22" s="82"/>
      <c r="K22" s="82">
        <f>K18+K21</f>
        <v>-3068347.7999999933</v>
      </c>
    </row>
    <row r="23" spans="1:11" ht="24" customHeight="1">
      <c r="A23" s="16" t="s">
        <v>78</v>
      </c>
      <c r="C23" s="28"/>
      <c r="D23" s="28"/>
      <c r="E23" s="82">
        <v>182354.83000000002</v>
      </c>
      <c r="F23" s="82"/>
      <c r="G23" s="82">
        <v>120965.98</v>
      </c>
      <c r="H23" s="82"/>
      <c r="I23" s="82">
        <v>181368.65</v>
      </c>
      <c r="J23" s="82"/>
      <c r="K23" s="82">
        <v>118894.78000000001</v>
      </c>
    </row>
    <row r="24" spans="1:11" ht="24" customHeight="1">
      <c r="A24" s="33" t="s">
        <v>79</v>
      </c>
      <c r="B24" s="33"/>
      <c r="C24" s="28"/>
      <c r="D24" s="28"/>
      <c r="E24" s="91">
        <v>-108093.87</v>
      </c>
      <c r="F24" s="82"/>
      <c r="G24" s="91">
        <v>-83336.01999999999</v>
      </c>
      <c r="H24" s="82"/>
      <c r="I24" s="91">
        <v>-108093.87</v>
      </c>
      <c r="J24" s="91"/>
      <c r="K24" s="91">
        <v>-83336.01999999999</v>
      </c>
    </row>
    <row r="25" spans="1:11" ht="24" customHeight="1">
      <c r="A25" s="33" t="s">
        <v>150</v>
      </c>
      <c r="B25" s="33"/>
      <c r="C25" s="28"/>
      <c r="D25" s="28"/>
      <c r="E25" s="93"/>
      <c r="F25" s="82"/>
      <c r="G25" s="93"/>
      <c r="H25" s="82"/>
      <c r="I25" s="93"/>
      <c r="J25" s="93"/>
      <c r="K25" s="93"/>
    </row>
    <row r="26" spans="1:11" ht="24" customHeight="1">
      <c r="A26" s="94" t="s">
        <v>151</v>
      </c>
      <c r="B26" s="33"/>
      <c r="C26" s="45" t="s">
        <v>227</v>
      </c>
      <c r="D26" s="28"/>
      <c r="E26" s="95">
        <v>332330.49</v>
      </c>
      <c r="F26" s="82"/>
      <c r="G26" s="95">
        <v>1500555.54</v>
      </c>
      <c r="H26" s="82"/>
      <c r="I26" s="95">
        <v>0</v>
      </c>
      <c r="J26" s="82"/>
      <c r="K26" s="95">
        <v>0</v>
      </c>
    </row>
    <row r="27" spans="1:11" ht="24" customHeight="1">
      <c r="A27" s="33" t="s">
        <v>137</v>
      </c>
      <c r="B27" s="33"/>
      <c r="C27" s="28"/>
      <c r="D27" s="28"/>
      <c r="E27" s="82">
        <f>SUM(E22:E26)</f>
        <v>13005285.210000014</v>
      </c>
      <c r="F27" s="82"/>
      <c r="G27" s="82">
        <f>SUM(G22:G26)</f>
        <v>6908202.1399999866</v>
      </c>
      <c r="H27" s="82"/>
      <c r="I27" s="82">
        <f>SUM(I22:I26)</f>
        <v>-6677254.1200000951</v>
      </c>
      <c r="J27" s="82"/>
      <c r="K27" s="82">
        <f>SUM(K22:K26)</f>
        <v>-3032789.0399999935</v>
      </c>
    </row>
    <row r="28" spans="1:11" ht="24" customHeight="1">
      <c r="A28" s="33" t="s">
        <v>140</v>
      </c>
      <c r="B28" s="33"/>
      <c r="C28" s="45" t="s">
        <v>206</v>
      </c>
      <c r="D28" s="45"/>
      <c r="E28" s="95">
        <v>-1374493.75</v>
      </c>
      <c r="F28" s="82"/>
      <c r="G28" s="95">
        <v>-845151.16</v>
      </c>
      <c r="H28" s="82"/>
      <c r="I28" s="95">
        <v>1222457.51</v>
      </c>
      <c r="J28" s="82"/>
      <c r="K28" s="95">
        <v>-150326.21</v>
      </c>
    </row>
    <row r="29" spans="1:11" ht="24" customHeight="1">
      <c r="A29" s="33" t="s">
        <v>136</v>
      </c>
      <c r="B29" s="33"/>
      <c r="C29" s="28"/>
      <c r="D29" s="28"/>
      <c r="E29" s="90">
        <f>SUM(E27:E28)</f>
        <v>11630791.460000014</v>
      </c>
      <c r="F29" s="82"/>
      <c r="G29" s="90">
        <f>SUM(G27:G28)</f>
        <v>6063050.9799999865</v>
      </c>
      <c r="H29" s="82"/>
      <c r="I29" s="90">
        <f>SUM(I27:I28)</f>
        <v>-5454796.6100000953</v>
      </c>
      <c r="J29" s="82"/>
      <c r="K29" s="90">
        <f>SUM(K27:K28)</f>
        <v>-3183115.2499999935</v>
      </c>
    </row>
    <row r="30" spans="1:11" ht="24" customHeight="1">
      <c r="A30" s="70"/>
      <c r="B30" s="70"/>
      <c r="C30" s="28"/>
      <c r="D30" s="28"/>
      <c r="E30" s="82"/>
      <c r="F30" s="82"/>
      <c r="G30" s="82"/>
      <c r="H30" s="82"/>
      <c r="I30" s="82"/>
      <c r="J30" s="82"/>
      <c r="K30" s="82"/>
    </row>
    <row r="31" spans="1:11" ht="24" customHeight="1">
      <c r="A31" s="33" t="s">
        <v>186</v>
      </c>
      <c r="B31" s="33"/>
    </row>
    <row r="32" spans="1:11" ht="24" customHeight="1">
      <c r="A32" s="33"/>
      <c r="B32" s="33"/>
    </row>
    <row r="33" spans="1:13" ht="24" customHeight="1">
      <c r="A33" s="33"/>
      <c r="B33" s="33"/>
    </row>
    <row r="34" spans="1:13" ht="24" customHeight="1">
      <c r="A34" s="33"/>
      <c r="B34" s="33"/>
    </row>
    <row r="35" spans="1:13" ht="24" customHeight="1">
      <c r="A35" s="33"/>
      <c r="B35" s="33"/>
    </row>
    <row r="36" spans="1:13" ht="24" customHeight="1">
      <c r="A36" s="44" t="s">
        <v>30</v>
      </c>
      <c r="C36" s="44"/>
      <c r="D36" s="44"/>
      <c r="E36" s="44" t="s">
        <v>181</v>
      </c>
      <c r="K36" s="44"/>
      <c r="L36" s="44"/>
      <c r="M36" s="44"/>
    </row>
    <row r="37" spans="1:13" ht="24" customHeight="1">
      <c r="A37" s="33" t="s">
        <v>135</v>
      </c>
      <c r="C37" s="21"/>
      <c r="D37" s="21"/>
      <c r="E37" s="33" t="s">
        <v>182</v>
      </c>
      <c r="K37" s="21"/>
      <c r="L37" s="21"/>
      <c r="M37" s="21"/>
    </row>
    <row r="38" spans="1:13" ht="24.75" customHeight="1">
      <c r="A38" s="106" t="s">
        <v>31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</row>
    <row r="39" spans="1:13" s="22" customFormat="1" ht="24.95" customHeight="1">
      <c r="A39" s="133" t="s">
        <v>80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3" s="22" customFormat="1" ht="24.95" customHeight="1">
      <c r="A40" s="107" t="s">
        <v>81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</row>
    <row r="41" spans="1:13" s="22" customFormat="1" ht="24.95" customHeight="1">
      <c r="A41" s="107" t="str">
        <f>A3</f>
        <v>สำหรับงวดหกเดือน สิ้นสุดวันที่ 30 มิถุนายน 2569 (ยังไม่ได้ตรวจสอบ / สอบทานแล้ว)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</row>
    <row r="42" spans="1:13" s="22" customFormat="1" ht="24.95" customHeight="1">
      <c r="A42" s="134"/>
      <c r="B42" s="134"/>
      <c r="C42" s="25"/>
      <c r="D42" s="25"/>
      <c r="E42" s="25"/>
      <c r="F42" s="25"/>
      <c r="G42" s="25"/>
      <c r="H42" s="25"/>
      <c r="I42" s="25"/>
      <c r="J42" s="25"/>
      <c r="K42" s="25"/>
    </row>
    <row r="43" spans="1:13" s="22" customFormat="1" ht="24.95" customHeight="1">
      <c r="A43" s="134"/>
      <c r="B43" s="134"/>
      <c r="C43" s="25"/>
      <c r="D43" s="25"/>
      <c r="E43" s="25"/>
      <c r="F43" s="25"/>
      <c r="G43" s="25"/>
      <c r="H43" s="25"/>
      <c r="I43" s="25"/>
      <c r="J43" s="25"/>
      <c r="K43" s="129" t="s">
        <v>160</v>
      </c>
    </row>
    <row r="44" spans="1:13" s="22" customFormat="1" ht="24.95" customHeight="1">
      <c r="A44" s="134"/>
      <c r="B44" s="134"/>
      <c r="C44" s="135"/>
      <c r="D44" s="135"/>
      <c r="E44" s="123" t="s">
        <v>161</v>
      </c>
      <c r="F44" s="123"/>
      <c r="G44" s="123"/>
      <c r="I44" s="131"/>
      <c r="J44" s="131" t="s">
        <v>162</v>
      </c>
      <c r="K44" s="131"/>
    </row>
    <row r="45" spans="1:13" s="22" customFormat="1" ht="24.95" customHeight="1">
      <c r="A45" s="47"/>
      <c r="B45" s="47"/>
      <c r="C45" s="126" t="s">
        <v>3</v>
      </c>
      <c r="D45" s="126"/>
      <c r="E45" s="132" t="str">
        <f>E7</f>
        <v>2569</v>
      </c>
      <c r="F45" s="129"/>
      <c r="G45" s="132" t="str">
        <f>G7</f>
        <v>2568</v>
      </c>
      <c r="H45" s="129"/>
      <c r="I45" s="132" t="str">
        <f>I7</f>
        <v>2569</v>
      </c>
      <c r="J45" s="129"/>
      <c r="K45" s="132" t="str">
        <f>K7</f>
        <v>2568</v>
      </c>
    </row>
    <row r="46" spans="1:13" ht="24.95" customHeight="1">
      <c r="A46" s="96" t="s">
        <v>193</v>
      </c>
      <c r="B46" s="97"/>
      <c r="C46" s="28"/>
      <c r="D46" s="28"/>
    </row>
    <row r="47" spans="1:13" ht="24.95" customHeight="1">
      <c r="A47" s="96" t="s">
        <v>194</v>
      </c>
      <c r="B47" s="98"/>
      <c r="C47" s="28"/>
      <c r="D47" s="28"/>
    </row>
    <row r="48" spans="1:13" ht="24.95" customHeight="1">
      <c r="A48" s="96" t="s">
        <v>195</v>
      </c>
      <c r="B48" s="98"/>
      <c r="C48" s="28"/>
      <c r="D48" s="28"/>
      <c r="E48" s="82"/>
      <c r="F48" s="82"/>
      <c r="G48" s="82"/>
      <c r="H48" s="82"/>
      <c r="I48" s="82"/>
      <c r="J48" s="82"/>
      <c r="K48" s="82"/>
    </row>
    <row r="49" spans="1:11" ht="24.95" customHeight="1">
      <c r="A49" s="98" t="s">
        <v>196</v>
      </c>
      <c r="B49" s="98"/>
      <c r="C49" s="28"/>
      <c r="D49" s="28"/>
      <c r="E49" s="82"/>
      <c r="F49" s="82"/>
      <c r="G49" s="82"/>
      <c r="H49" s="82"/>
      <c r="I49" s="82"/>
      <c r="J49" s="82"/>
      <c r="K49" s="82"/>
    </row>
    <row r="50" spans="1:11" ht="24.95" customHeight="1">
      <c r="A50" s="96" t="s">
        <v>197</v>
      </c>
      <c r="B50" s="98"/>
      <c r="C50" s="45" t="s">
        <v>173</v>
      </c>
      <c r="D50" s="28"/>
      <c r="E50" s="82">
        <f>14562+292799</f>
        <v>307361</v>
      </c>
      <c r="F50" s="82"/>
      <c r="G50" s="82">
        <v>0</v>
      </c>
      <c r="H50" s="82"/>
      <c r="I50" s="82">
        <v>14562</v>
      </c>
      <c r="J50" s="82"/>
      <c r="K50" s="82">
        <v>0</v>
      </c>
    </row>
    <row r="51" spans="1:11" ht="24.95" customHeight="1">
      <c r="A51" s="98" t="s">
        <v>198</v>
      </c>
      <c r="B51" s="98"/>
      <c r="C51" s="28"/>
      <c r="D51" s="28"/>
      <c r="E51" s="82"/>
      <c r="F51" s="82"/>
      <c r="G51" s="82"/>
      <c r="H51" s="82"/>
      <c r="I51" s="82"/>
      <c r="J51" s="82"/>
      <c r="K51" s="82"/>
    </row>
    <row r="52" spans="1:11" ht="24.95" customHeight="1">
      <c r="A52" s="96" t="s">
        <v>199</v>
      </c>
      <c r="B52" s="98"/>
      <c r="C52" s="45" t="s">
        <v>228</v>
      </c>
      <c r="D52" s="28"/>
      <c r="E52" s="82">
        <f>-2912.4-8783.97</f>
        <v>-11696.369999999999</v>
      </c>
      <c r="F52" s="82"/>
      <c r="G52" s="82">
        <v>0</v>
      </c>
      <c r="H52" s="82"/>
      <c r="I52" s="82">
        <v>-2912.4</v>
      </c>
      <c r="J52" s="82"/>
      <c r="K52" s="82">
        <v>0</v>
      </c>
    </row>
    <row r="53" spans="1:11" ht="24.95" customHeight="1">
      <c r="A53" s="96" t="s">
        <v>200</v>
      </c>
      <c r="B53" s="98"/>
      <c r="C53" s="45"/>
      <c r="D53" s="28"/>
      <c r="E53" s="99">
        <f>SUM(E47:E52)</f>
        <v>295664.63</v>
      </c>
      <c r="F53" s="91"/>
      <c r="G53" s="99">
        <f>SUM(G47:G52)</f>
        <v>0</v>
      </c>
      <c r="H53" s="82"/>
      <c r="I53" s="99">
        <f>SUM(I47:I52)</f>
        <v>11649.6</v>
      </c>
      <c r="J53" s="82"/>
      <c r="K53" s="99">
        <f>SUM(K47:K52)</f>
        <v>0</v>
      </c>
    </row>
    <row r="54" spans="1:11" ht="24.95" customHeight="1" thickBot="1">
      <c r="A54" s="70" t="s">
        <v>138</v>
      </c>
      <c r="B54" s="83"/>
      <c r="C54" s="28"/>
      <c r="D54" s="28"/>
      <c r="E54" s="86">
        <f>E53+E29</f>
        <v>11926456.090000015</v>
      </c>
      <c r="F54" s="82"/>
      <c r="G54" s="86">
        <f>G53+G29</f>
        <v>6063050.9799999865</v>
      </c>
      <c r="H54" s="82"/>
      <c r="I54" s="86">
        <f>I53+I29</f>
        <v>-5443147.0100000957</v>
      </c>
      <c r="J54" s="82"/>
      <c r="K54" s="86">
        <f>K53+K29</f>
        <v>-3183115.2499999935</v>
      </c>
    </row>
    <row r="55" spans="1:11" ht="24.95" customHeight="1" thickTop="1">
      <c r="A55" s="33" t="s">
        <v>163</v>
      </c>
      <c r="B55" s="33"/>
      <c r="C55" s="28"/>
      <c r="D55" s="28"/>
      <c r="G55" s="43"/>
      <c r="H55" s="1"/>
      <c r="I55" s="1"/>
      <c r="J55" s="2"/>
      <c r="K55" s="1"/>
    </row>
    <row r="56" spans="1:11" s="22" customFormat="1" ht="24.95" customHeight="1">
      <c r="A56" s="33" t="s">
        <v>82</v>
      </c>
      <c r="B56" s="33"/>
      <c r="C56" s="100"/>
      <c r="D56" s="100"/>
      <c r="E56" s="82">
        <f>E58-E57</f>
        <v>11630685.900000013</v>
      </c>
      <c r="F56" s="82"/>
      <c r="G56" s="82">
        <f>G58-G57</f>
        <v>6062982.3099999866</v>
      </c>
      <c r="H56" s="82"/>
      <c r="I56" s="82">
        <f>I29</f>
        <v>-5454796.6100000953</v>
      </c>
      <c r="J56" s="82"/>
      <c r="K56" s="82">
        <f>K29</f>
        <v>-3183115.2499999935</v>
      </c>
    </row>
    <row r="57" spans="1:11" s="22" customFormat="1" ht="24.95" customHeight="1">
      <c r="A57" s="16" t="s">
        <v>83</v>
      </c>
      <c r="B57" s="16"/>
      <c r="C57" s="100"/>
      <c r="D57" s="100"/>
      <c r="E57" s="91">
        <v>105.56</v>
      </c>
      <c r="F57" s="82"/>
      <c r="G57" s="91">
        <v>68.67</v>
      </c>
      <c r="H57" s="82"/>
      <c r="I57" s="82">
        <v>0</v>
      </c>
      <c r="J57" s="82"/>
      <c r="K57" s="82">
        <v>0</v>
      </c>
    </row>
    <row r="58" spans="1:11" s="22" customFormat="1" ht="24.95" customHeight="1" thickBot="1">
      <c r="C58" s="100"/>
      <c r="D58" s="100"/>
      <c r="E58" s="86">
        <f>E29</f>
        <v>11630791.460000014</v>
      </c>
      <c r="F58" s="82"/>
      <c r="G58" s="86">
        <f>G29</f>
        <v>6063050.9799999865</v>
      </c>
      <c r="H58" s="82"/>
      <c r="I58" s="86">
        <f>SUM(I56:I57)</f>
        <v>-5454796.6100000953</v>
      </c>
      <c r="J58" s="82"/>
      <c r="K58" s="86">
        <f>SUM(K56:K57)</f>
        <v>-3183115.2499999935</v>
      </c>
    </row>
    <row r="59" spans="1:11" ht="24.95" customHeight="1" thickTop="1">
      <c r="A59" s="33" t="s">
        <v>177</v>
      </c>
      <c r="B59" s="33"/>
      <c r="C59" s="28"/>
      <c r="D59" s="28"/>
      <c r="E59" s="91"/>
      <c r="F59" s="91"/>
      <c r="G59" s="82"/>
      <c r="H59" s="3"/>
      <c r="I59" s="3"/>
      <c r="J59" s="4"/>
      <c r="K59" s="3"/>
    </row>
    <row r="60" spans="1:11" s="22" customFormat="1" ht="24.95" customHeight="1">
      <c r="A60" s="33" t="s">
        <v>82</v>
      </c>
      <c r="B60" s="33"/>
      <c r="C60" s="100"/>
      <c r="D60" s="100"/>
      <c r="E60" s="82">
        <f>E62-E61</f>
        <v>11926349.530000014</v>
      </c>
      <c r="F60" s="82"/>
      <c r="G60" s="82">
        <f>G62-G61</f>
        <v>6062982.3099999866</v>
      </c>
      <c r="H60" s="82"/>
      <c r="I60" s="82">
        <f>I54</f>
        <v>-5443147.0100000957</v>
      </c>
      <c r="J60" s="82"/>
      <c r="K60" s="82">
        <f>K54</f>
        <v>-3183115.2499999935</v>
      </c>
    </row>
    <row r="61" spans="1:11" s="22" customFormat="1" ht="24.95" customHeight="1">
      <c r="A61" s="16" t="s">
        <v>83</v>
      </c>
      <c r="B61" s="16"/>
      <c r="C61" s="100"/>
      <c r="D61" s="100"/>
      <c r="E61" s="91">
        <v>106.56</v>
      </c>
      <c r="F61" s="82"/>
      <c r="G61" s="91">
        <v>68.67</v>
      </c>
      <c r="H61" s="82"/>
      <c r="I61" s="82">
        <v>0</v>
      </c>
      <c r="J61" s="82"/>
      <c r="K61" s="82">
        <v>0</v>
      </c>
    </row>
    <row r="62" spans="1:11" s="22" customFormat="1" ht="24.95" customHeight="1" thickBot="1">
      <c r="C62" s="100"/>
      <c r="D62" s="100"/>
      <c r="E62" s="86">
        <f>E54</f>
        <v>11926456.090000015</v>
      </c>
      <c r="F62" s="82"/>
      <c r="G62" s="86">
        <f>G54</f>
        <v>6063050.9799999865</v>
      </c>
      <c r="H62" s="82"/>
      <c r="I62" s="86">
        <f>I54</f>
        <v>-5443147.0100000957</v>
      </c>
      <c r="J62" s="82"/>
      <c r="K62" s="86">
        <f>K54</f>
        <v>-3183115.2499999935</v>
      </c>
    </row>
    <row r="63" spans="1:11" s="22" customFormat="1" ht="24.95" customHeight="1" thickTop="1">
      <c r="C63" s="100"/>
      <c r="D63" s="100"/>
      <c r="E63" s="101"/>
      <c r="F63" s="101"/>
      <c r="G63" s="82"/>
      <c r="H63" s="91"/>
      <c r="I63" s="82"/>
      <c r="J63" s="91"/>
      <c r="K63" s="82"/>
    </row>
    <row r="64" spans="1:11" s="22" customFormat="1" ht="24.95" customHeight="1">
      <c r="A64" s="22" t="s">
        <v>84</v>
      </c>
      <c r="B64" s="16"/>
      <c r="C64" s="29" t="s">
        <v>232</v>
      </c>
      <c r="D64" s="29"/>
    </row>
    <row r="65" spans="1:13" ht="24.95" customHeight="1">
      <c r="A65" s="70" t="s">
        <v>149</v>
      </c>
      <c r="B65" s="70"/>
      <c r="C65" s="88"/>
      <c r="D65" s="88"/>
      <c r="E65" s="91"/>
      <c r="F65" s="91"/>
      <c r="G65" s="91"/>
      <c r="H65" s="91"/>
      <c r="I65" s="91"/>
      <c r="J65" s="91"/>
      <c r="K65" s="91"/>
    </row>
    <row r="66" spans="1:13" ht="24.95" customHeight="1">
      <c r="A66" s="16" t="s">
        <v>188</v>
      </c>
      <c r="C66" s="88"/>
      <c r="D66" s="88"/>
      <c r="E66" s="102">
        <f>+ROUND(E56/E67,4)</f>
        <v>2.53E-2</v>
      </c>
      <c r="F66" s="102"/>
      <c r="G66" s="102">
        <f>+ROUND(G56/G67,4)</f>
        <v>1.32E-2</v>
      </c>
      <c r="H66" s="102"/>
      <c r="I66" s="102">
        <f>+ROUND(I56/I67,4)</f>
        <v>-1.1900000000000001E-2</v>
      </c>
      <c r="J66" s="102"/>
      <c r="K66" s="102">
        <f>+ROUND(K56/K67,4)</f>
        <v>-6.8999999999999999E-3</v>
      </c>
    </row>
    <row r="67" spans="1:13" ht="24.95" customHeight="1">
      <c r="A67" s="16" t="s">
        <v>85</v>
      </c>
      <c r="C67" s="88"/>
      <c r="D67" s="88"/>
      <c r="E67" s="103">
        <v>460000000</v>
      </c>
      <c r="F67" s="91"/>
      <c r="G67" s="103">
        <v>460000000</v>
      </c>
      <c r="H67" s="91"/>
      <c r="I67" s="103">
        <v>460000000</v>
      </c>
      <c r="J67" s="91"/>
      <c r="K67" s="103">
        <v>460000000</v>
      </c>
    </row>
    <row r="68" spans="1:13" ht="24.95" customHeight="1">
      <c r="C68" s="88"/>
      <c r="D68" s="88"/>
      <c r="E68" s="103"/>
      <c r="F68" s="91"/>
      <c r="G68" s="103"/>
      <c r="H68" s="91"/>
      <c r="I68" s="103"/>
      <c r="J68" s="91"/>
      <c r="K68" s="103"/>
    </row>
    <row r="69" spans="1:13" ht="24.95" customHeight="1">
      <c r="A69" s="33" t="s">
        <v>186</v>
      </c>
      <c r="C69" s="88"/>
      <c r="D69" s="88"/>
      <c r="E69" s="103"/>
      <c r="F69" s="91"/>
      <c r="G69" s="103"/>
      <c r="H69" s="91"/>
      <c r="I69" s="103"/>
      <c r="J69" s="91"/>
      <c r="K69" s="103"/>
    </row>
    <row r="70" spans="1:13" ht="24.95" customHeight="1">
      <c r="C70" s="88"/>
      <c r="D70" s="88"/>
      <c r="E70" s="91"/>
      <c r="F70" s="91"/>
      <c r="G70" s="91"/>
      <c r="H70" s="91"/>
      <c r="I70" s="91"/>
      <c r="J70" s="91"/>
      <c r="K70" s="91"/>
    </row>
    <row r="71" spans="1:13" ht="24.95" customHeight="1">
      <c r="B71" s="33"/>
    </row>
    <row r="72" spans="1:13" ht="24.95" customHeight="1">
      <c r="A72" s="33"/>
      <c r="B72" s="33"/>
    </row>
    <row r="73" spans="1:13" ht="24.95" customHeight="1">
      <c r="A73" s="33"/>
      <c r="B73" s="33"/>
    </row>
    <row r="74" spans="1:13" ht="25.5" customHeight="1">
      <c r="A74" s="44" t="s">
        <v>30</v>
      </c>
      <c r="C74" s="44"/>
      <c r="D74" s="44"/>
      <c r="E74" s="44" t="s">
        <v>181</v>
      </c>
      <c r="K74" s="44"/>
      <c r="L74" s="44"/>
      <c r="M74" s="44"/>
    </row>
    <row r="75" spans="1:13" ht="25.5" customHeight="1">
      <c r="A75" s="33" t="s">
        <v>135</v>
      </c>
      <c r="C75" s="21"/>
      <c r="D75" s="21"/>
      <c r="E75" s="33" t="s">
        <v>182</v>
      </c>
      <c r="K75" s="21"/>
      <c r="L75" s="21"/>
      <c r="M75" s="21"/>
    </row>
    <row r="87" spans="6:6" ht="25.5" customHeight="1">
      <c r="F87" s="82"/>
    </row>
    <row r="98" spans="6:6" ht="25.5" customHeight="1">
      <c r="F98" s="104"/>
    </row>
  </sheetData>
  <mergeCells count="9">
    <mergeCell ref="A40:K40"/>
    <mergeCell ref="A41:K41"/>
    <mergeCell ref="E44:G44"/>
    <mergeCell ref="A1:K1"/>
    <mergeCell ref="A2:K2"/>
    <mergeCell ref="A3:K3"/>
    <mergeCell ref="E6:G6"/>
    <mergeCell ref="A38:K38"/>
    <mergeCell ref="A39:K39"/>
  </mergeCells>
  <pageMargins left="0.78740157480314965" right="0.39370078740157483" top="0.59055118110236227" bottom="0.39370078740157483" header="0.31496062992125984" footer="0.31496062992125984"/>
  <pageSetup paperSize="9" scale="81" fitToHeight="0" orientation="portrait" r:id="rId1"/>
  <headerFooter scaleWithDoc="0" alignWithMargins="0"/>
  <rowBreaks count="1" manualBreakCount="1"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view="pageBreakPreview" zoomScale="90" zoomScaleNormal="100" zoomScaleSheetLayoutView="90" workbookViewId="0">
      <selection activeCell="A21" sqref="A21"/>
    </sheetView>
  </sheetViews>
  <sheetFormatPr defaultColWidth="9.33203125" defaultRowHeight="24" customHeight="1"/>
  <cols>
    <col min="1" max="2" width="9.33203125" style="58"/>
    <col min="3" max="4" width="9.33203125" style="58" customWidth="1"/>
    <col min="5" max="5" width="13.6640625" style="58" customWidth="1"/>
    <col min="6" max="6" width="9.6640625" style="58" bestFit="1" customWidth="1"/>
    <col min="7" max="7" width="3.5" style="58" customWidth="1"/>
    <col min="8" max="8" width="16.6640625" style="58" customWidth="1"/>
    <col min="9" max="9" width="1.5" style="58" customWidth="1"/>
    <col min="10" max="10" width="16.6640625" style="58" customWidth="1"/>
    <col min="11" max="11" width="1.5" style="58" customWidth="1"/>
    <col min="12" max="12" width="16.6640625" style="58" customWidth="1"/>
    <col min="13" max="13" width="1.33203125" style="58" customWidth="1"/>
    <col min="14" max="14" width="16.6640625" style="58" customWidth="1"/>
    <col min="15" max="15" width="1.33203125" style="58" customWidth="1"/>
    <col min="16" max="16" width="16.6640625" style="58" customWidth="1"/>
    <col min="17" max="17" width="1.33203125" style="58" customWidth="1"/>
    <col min="18" max="18" width="16.6640625" style="58" customWidth="1"/>
    <col min="19" max="19" width="1.33203125" style="58" customWidth="1"/>
    <col min="20" max="20" width="16.6640625" style="58" customWidth="1"/>
    <col min="21" max="21" width="3.6640625" style="58" customWidth="1"/>
    <col min="22" max="22" width="8.6640625" style="58" customWidth="1"/>
    <col min="23" max="16384" width="9.33203125" style="58"/>
  </cols>
  <sheetData>
    <row r="1" spans="1:21" s="117" customFormat="1" ht="24.9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19"/>
    </row>
    <row r="2" spans="1:21" s="117" customFormat="1" ht="24.95" customHeight="1">
      <c r="A2" s="109" t="s">
        <v>158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1" s="117" customFormat="1" ht="24.95" customHeight="1">
      <c r="A3" s="109" t="s">
        <v>213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21" s="117" customFormat="1" ht="21.7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1" s="117" customFormat="1" ht="21.7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2" t="s">
        <v>160</v>
      </c>
    </row>
    <row r="6" spans="1:21" s="117" customFormat="1" ht="21.75">
      <c r="A6" s="137"/>
      <c r="B6" s="137"/>
      <c r="C6" s="137"/>
      <c r="D6" s="137"/>
      <c r="E6" s="137"/>
      <c r="F6" s="137"/>
      <c r="G6" s="137"/>
      <c r="H6" s="138" t="s">
        <v>161</v>
      </c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</row>
    <row r="7" spans="1:21" s="117" customFormat="1" ht="24.95" customHeight="1">
      <c r="A7" s="137"/>
      <c r="B7" s="137"/>
      <c r="C7" s="137"/>
      <c r="D7" s="137"/>
      <c r="E7" s="137"/>
      <c r="F7" s="137"/>
      <c r="G7" s="137"/>
      <c r="H7" s="139" t="s">
        <v>86</v>
      </c>
      <c r="I7" s="139"/>
      <c r="J7" s="139"/>
      <c r="K7" s="139"/>
      <c r="L7" s="139"/>
      <c r="M7" s="139"/>
      <c r="N7" s="139"/>
      <c r="O7" s="139"/>
      <c r="P7" s="139"/>
      <c r="Q7" s="110"/>
      <c r="R7" s="140" t="s">
        <v>87</v>
      </c>
      <c r="S7" s="110"/>
      <c r="T7" s="110" t="s">
        <v>88</v>
      </c>
    </row>
    <row r="8" spans="1:21" s="117" customFormat="1" ht="24.95" customHeight="1">
      <c r="A8" s="134"/>
      <c r="B8" s="137"/>
      <c r="C8" s="137"/>
      <c r="D8" s="137"/>
      <c r="E8" s="137"/>
      <c r="F8" s="137"/>
      <c r="G8" s="137"/>
      <c r="H8" s="141" t="s">
        <v>89</v>
      </c>
      <c r="I8" s="142"/>
      <c r="J8" s="141" t="s">
        <v>90</v>
      </c>
      <c r="K8" s="142"/>
      <c r="L8" s="143"/>
      <c r="M8" s="144" t="s">
        <v>101</v>
      </c>
      <c r="N8" s="145"/>
      <c r="O8" s="146"/>
      <c r="P8" s="110" t="s">
        <v>91</v>
      </c>
      <c r="R8" s="113" t="s">
        <v>92</v>
      </c>
      <c r="T8" s="113" t="s">
        <v>93</v>
      </c>
    </row>
    <row r="9" spans="1:21" s="117" customFormat="1" ht="24.95" customHeight="1">
      <c r="A9" s="137"/>
      <c r="B9" s="134"/>
      <c r="C9" s="134"/>
      <c r="D9" s="134"/>
      <c r="E9" s="134"/>
      <c r="F9" s="134"/>
      <c r="G9" s="134"/>
      <c r="H9" s="110" t="s">
        <v>94</v>
      </c>
      <c r="I9" s="137"/>
      <c r="J9" s="110"/>
      <c r="K9" s="137"/>
      <c r="L9" s="110" t="s">
        <v>95</v>
      </c>
      <c r="M9" s="110"/>
      <c r="N9" s="110" t="s">
        <v>96</v>
      </c>
      <c r="O9" s="137"/>
      <c r="P9" s="110" t="s">
        <v>97</v>
      </c>
      <c r="Q9" s="137"/>
      <c r="R9" s="110" t="s">
        <v>98</v>
      </c>
      <c r="S9" s="137"/>
      <c r="T9" s="137"/>
    </row>
    <row r="10" spans="1:21" s="117" customFormat="1" ht="24.95" customHeight="1">
      <c r="A10" s="137"/>
      <c r="B10" s="134"/>
      <c r="C10" s="134"/>
      <c r="D10" s="134"/>
      <c r="E10" s="134"/>
      <c r="F10" s="126" t="s">
        <v>3</v>
      </c>
      <c r="G10" s="126"/>
      <c r="H10" s="147"/>
      <c r="I10" s="148"/>
      <c r="J10" s="147"/>
      <c r="K10" s="148"/>
      <c r="L10" s="147" t="s">
        <v>99</v>
      </c>
      <c r="M10" s="147"/>
      <c r="N10" s="147"/>
      <c r="O10" s="148"/>
      <c r="P10" s="147"/>
      <c r="Q10" s="148"/>
      <c r="R10" s="147"/>
      <c r="S10" s="148"/>
      <c r="T10" s="148"/>
    </row>
    <row r="11" spans="1:21" ht="24.95" customHeight="1">
      <c r="A11" s="22" t="s">
        <v>165</v>
      </c>
      <c r="B11" s="22"/>
      <c r="C11" s="22"/>
      <c r="D11" s="22"/>
      <c r="E11" s="22"/>
      <c r="F11" s="22"/>
      <c r="G11" s="22"/>
      <c r="H11" s="48">
        <v>230000000</v>
      </c>
      <c r="I11" s="48"/>
      <c r="J11" s="48">
        <v>42699106.670000002</v>
      </c>
      <c r="K11" s="48"/>
      <c r="L11" s="48">
        <v>23575000</v>
      </c>
      <c r="M11" s="48"/>
      <c r="N11" s="48">
        <v>126928855.01000001</v>
      </c>
      <c r="O11" s="48"/>
      <c r="P11" s="48">
        <f>SUM(H11:O11)</f>
        <v>423202961.68000001</v>
      </c>
      <c r="Q11" s="48"/>
      <c r="R11" s="48">
        <v>443.59</v>
      </c>
      <c r="S11" s="48"/>
      <c r="T11" s="48">
        <f>SUM(P11:R11)</f>
        <v>423203405.26999998</v>
      </c>
    </row>
    <row r="12" spans="1:21" ht="24.95" customHeight="1">
      <c r="A12" s="83" t="s">
        <v>215</v>
      </c>
      <c r="B12" s="83"/>
      <c r="C12" s="83"/>
      <c r="D12" s="83"/>
      <c r="E12" s="83"/>
      <c r="F12" s="83"/>
      <c r="G12" s="83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1" ht="24.95" customHeight="1">
      <c r="A13" s="83" t="s">
        <v>214</v>
      </c>
      <c r="B13" s="83"/>
      <c r="C13" s="83"/>
      <c r="D13" s="83"/>
      <c r="E13" s="83"/>
      <c r="F13" s="45" t="s">
        <v>234</v>
      </c>
      <c r="G13" s="83"/>
      <c r="H13" s="48">
        <v>0</v>
      </c>
      <c r="I13" s="48"/>
      <c r="J13" s="48">
        <v>0</v>
      </c>
      <c r="K13" s="48"/>
      <c r="L13" s="48">
        <v>0</v>
      </c>
      <c r="M13" s="48"/>
      <c r="N13" s="48">
        <v>-23000000</v>
      </c>
      <c r="O13" s="48"/>
      <c r="P13" s="48">
        <f>SUM(H13:O13)</f>
        <v>-23000000</v>
      </c>
      <c r="Q13" s="48"/>
      <c r="R13" s="48">
        <v>0</v>
      </c>
      <c r="S13" s="48"/>
      <c r="T13" s="48">
        <f>SUM(P13:R13)</f>
        <v>-23000000</v>
      </c>
    </row>
    <row r="14" spans="1:21" ht="24.95" customHeight="1">
      <c r="A14" s="83" t="s">
        <v>154</v>
      </c>
      <c r="B14" s="83"/>
      <c r="C14" s="83"/>
      <c r="D14" s="83"/>
      <c r="E14" s="83"/>
      <c r="F14" s="84"/>
      <c r="G14" s="84"/>
      <c r="H14" s="48">
        <v>0</v>
      </c>
      <c r="I14" s="48"/>
      <c r="J14" s="48">
        <v>0</v>
      </c>
      <c r="K14" s="48"/>
      <c r="L14" s="48">
        <v>0</v>
      </c>
      <c r="M14" s="48"/>
      <c r="N14" s="48">
        <f>'PL 6M'!G60</f>
        <v>6062982.3099999866</v>
      </c>
      <c r="O14" s="48"/>
      <c r="P14" s="48">
        <f>SUM(H14:O14)</f>
        <v>6062982.3099999866</v>
      </c>
      <c r="Q14" s="48"/>
      <c r="R14" s="48">
        <f>'PL 6M'!G61</f>
        <v>68.67</v>
      </c>
      <c r="S14" s="48"/>
      <c r="T14" s="48">
        <f>SUM(P14:R14)</f>
        <v>6063050.9799999865</v>
      </c>
    </row>
    <row r="15" spans="1:21" ht="24.95" customHeight="1" thickBot="1">
      <c r="A15" s="137" t="s">
        <v>216</v>
      </c>
      <c r="B15" s="83"/>
      <c r="C15" s="83"/>
      <c r="D15" s="83"/>
      <c r="E15" s="83"/>
      <c r="F15" s="85"/>
      <c r="G15" s="85"/>
      <c r="H15" s="62">
        <f>SUM(H11:H14)</f>
        <v>230000000</v>
      </c>
      <c r="I15" s="48"/>
      <c r="J15" s="62">
        <f>SUM(J11:J14)</f>
        <v>42699106.670000002</v>
      </c>
      <c r="K15" s="48"/>
      <c r="L15" s="62">
        <f>SUM(L11:L14)</f>
        <v>23575000</v>
      </c>
      <c r="M15" s="48"/>
      <c r="N15" s="62">
        <f>SUM(N11:N14)</f>
        <v>109991837.31999999</v>
      </c>
      <c r="O15" s="48"/>
      <c r="P15" s="62">
        <f>SUM(P11:P14)</f>
        <v>406265943.99000001</v>
      </c>
      <c r="Q15" s="48"/>
      <c r="R15" s="62">
        <f>SUM(R11:R14)</f>
        <v>512.26</v>
      </c>
      <c r="S15" s="48"/>
      <c r="T15" s="62">
        <f>SUM(T11:T14)</f>
        <v>406266456.24999994</v>
      </c>
    </row>
    <row r="16" spans="1:21" ht="12" customHeight="1" thickTop="1">
      <c r="A16" s="70"/>
      <c r="B16" s="83"/>
      <c r="C16" s="83"/>
      <c r="D16" s="83"/>
      <c r="E16" s="83"/>
      <c r="F16" s="85"/>
      <c r="G16" s="8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</row>
    <row r="17" spans="1:20" ht="24.95" customHeight="1">
      <c r="A17" s="22" t="s">
        <v>189</v>
      </c>
      <c r="B17" s="22"/>
      <c r="C17" s="22"/>
      <c r="D17" s="22"/>
      <c r="E17" s="22"/>
      <c r="F17" s="80"/>
      <c r="G17" s="80"/>
      <c r="H17" s="48">
        <v>230000000</v>
      </c>
      <c r="I17" s="48"/>
      <c r="J17" s="48">
        <v>42699106.670000002</v>
      </c>
      <c r="K17" s="48"/>
      <c r="L17" s="48">
        <v>25000000</v>
      </c>
      <c r="M17" s="48"/>
      <c r="N17" s="48">
        <v>124214623.71999995</v>
      </c>
      <c r="O17" s="48"/>
      <c r="P17" s="48">
        <f>SUM(H17:O17)</f>
        <v>421913730.38999999</v>
      </c>
      <c r="Q17" s="48"/>
      <c r="R17" s="48">
        <v>504.4</v>
      </c>
      <c r="S17" s="48"/>
      <c r="T17" s="48">
        <f>SUM(P17:R17)</f>
        <v>421914234.78999996</v>
      </c>
    </row>
    <row r="18" spans="1:20" ht="24.95" customHeight="1">
      <c r="A18" s="83" t="s">
        <v>215</v>
      </c>
      <c r="B18" s="83"/>
      <c r="C18" s="83"/>
      <c r="D18" s="83"/>
      <c r="E18" s="83"/>
      <c r="F18" s="85"/>
      <c r="G18" s="85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</row>
    <row r="19" spans="1:20" ht="24.95" customHeight="1">
      <c r="A19" s="83" t="s">
        <v>214</v>
      </c>
      <c r="B19" s="83"/>
      <c r="C19" s="83"/>
      <c r="D19" s="83"/>
      <c r="E19" s="83"/>
      <c r="F19" s="45" t="s">
        <v>233</v>
      </c>
      <c r="G19" s="85"/>
      <c r="H19" s="48">
        <v>0</v>
      </c>
      <c r="I19" s="48"/>
      <c r="J19" s="48">
        <v>0</v>
      </c>
      <c r="K19" s="48"/>
      <c r="L19" s="48">
        <v>0</v>
      </c>
      <c r="M19" s="48"/>
      <c r="N19" s="48">
        <v>-13799997</v>
      </c>
      <c r="O19" s="48"/>
      <c r="P19" s="48">
        <f>SUM(H19:O19)</f>
        <v>-13799997</v>
      </c>
      <c r="Q19" s="48"/>
      <c r="R19" s="48">
        <v>0</v>
      </c>
      <c r="S19" s="48"/>
      <c r="T19" s="48">
        <f>SUM(P19:R19)</f>
        <v>-13799997</v>
      </c>
    </row>
    <row r="20" spans="1:20" ht="24.95" customHeight="1">
      <c r="A20" s="83" t="s">
        <v>154</v>
      </c>
      <c r="B20" s="83"/>
      <c r="C20" s="83"/>
      <c r="D20" s="83"/>
      <c r="E20" s="83"/>
      <c r="F20" s="89"/>
      <c r="G20" s="89"/>
      <c r="H20" s="48">
        <v>0</v>
      </c>
      <c r="I20" s="48"/>
      <c r="J20" s="48">
        <v>0</v>
      </c>
      <c r="K20" s="48"/>
      <c r="L20" s="48">
        <v>0</v>
      </c>
      <c r="M20" s="48"/>
      <c r="N20" s="48">
        <f>'PL 6M'!E60</f>
        <v>11926349.530000014</v>
      </c>
      <c r="O20" s="48"/>
      <c r="P20" s="48">
        <f>SUM(H20:O20)</f>
        <v>11926349.530000014</v>
      </c>
      <c r="Q20" s="48"/>
      <c r="R20" s="48">
        <f>'PL 6M'!E61</f>
        <v>106.56</v>
      </c>
      <c r="S20" s="48"/>
      <c r="T20" s="48">
        <f>SUM(P20:R20)</f>
        <v>11926456.090000015</v>
      </c>
    </row>
    <row r="21" spans="1:20" ht="24.95" customHeight="1" thickBot="1">
      <c r="A21" s="137" t="s">
        <v>217</v>
      </c>
      <c r="B21" s="83"/>
      <c r="C21" s="83"/>
      <c r="D21" s="83"/>
      <c r="E21" s="83"/>
      <c r="F21" s="83"/>
      <c r="G21" s="83"/>
      <c r="H21" s="62">
        <f>SUM(H17:H20)</f>
        <v>230000000</v>
      </c>
      <c r="I21" s="48"/>
      <c r="J21" s="62">
        <f>SUM(J17:J20)</f>
        <v>42699106.670000002</v>
      </c>
      <c r="K21" s="48"/>
      <c r="L21" s="62">
        <f>SUM(L17:L20)</f>
        <v>25000000</v>
      </c>
      <c r="M21" s="48"/>
      <c r="N21" s="62">
        <f>SUM(N17:N20)</f>
        <v>122340976.24999997</v>
      </c>
      <c r="O21" s="48"/>
      <c r="P21" s="62">
        <f>SUM(P17:P20)</f>
        <v>420040082.92000002</v>
      </c>
      <c r="Q21" s="48"/>
      <c r="R21" s="62">
        <f>SUM(R17:R20)</f>
        <v>610.96</v>
      </c>
      <c r="S21" s="48"/>
      <c r="T21" s="62">
        <f>SUM(T17:T20)</f>
        <v>420040693.88</v>
      </c>
    </row>
    <row r="22" spans="1:20" ht="22.5" thickTop="1">
      <c r="A22" s="83"/>
      <c r="B22" s="83"/>
      <c r="C22" s="83"/>
      <c r="D22" s="83"/>
      <c r="E22" s="83"/>
      <c r="F22" s="83"/>
      <c r="G22" s="83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0" ht="21.75">
      <c r="A23" s="83"/>
      <c r="B23" s="83"/>
      <c r="C23" s="83"/>
      <c r="D23" s="83"/>
      <c r="E23" s="83"/>
      <c r="F23" s="83"/>
      <c r="G23" s="83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0" ht="21.75">
      <c r="A24" s="83"/>
      <c r="B24" s="83"/>
      <c r="C24" s="83"/>
      <c r="D24" s="83"/>
      <c r="E24" s="83"/>
      <c r="F24" s="83"/>
      <c r="G24" s="83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0" ht="24.95" customHeight="1">
      <c r="A25" s="70" t="s">
        <v>186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</row>
    <row r="26" spans="1:20" ht="21.75">
      <c r="A26" s="70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</row>
    <row r="27" spans="1:20" ht="21.75">
      <c r="A27" s="70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</row>
    <row r="28" spans="1:20" s="16" customFormat="1" ht="25.5" customHeight="1">
      <c r="C28" s="44" t="s">
        <v>30</v>
      </c>
      <c r="D28" s="44"/>
      <c r="E28" s="44"/>
      <c r="G28" s="44"/>
      <c r="K28" s="44"/>
      <c r="L28" s="44"/>
      <c r="M28" s="44"/>
      <c r="N28" s="44" t="s">
        <v>178</v>
      </c>
    </row>
    <row r="29" spans="1:20" s="16" customFormat="1" ht="25.5" customHeight="1">
      <c r="C29" s="33" t="s">
        <v>135</v>
      </c>
      <c r="D29" s="21"/>
      <c r="E29" s="21"/>
      <c r="K29" s="21"/>
      <c r="L29" s="21"/>
      <c r="M29" s="21"/>
      <c r="N29" s="33" t="s">
        <v>176</v>
      </c>
    </row>
    <row r="30" spans="1:20" ht="24" customHeight="1"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</row>
  </sheetData>
  <mergeCells count="5">
    <mergeCell ref="A1:T1"/>
    <mergeCell ref="A2:T2"/>
    <mergeCell ref="A3:T3"/>
    <mergeCell ref="H7:P7"/>
    <mergeCell ref="H6:T6"/>
  </mergeCells>
  <pageMargins left="0.98425196850393704" right="0.39370078740157483" top="0.59055118110236227" bottom="0.39370078740157483" header="0.27559055118110237" footer="0.15748031496062992"/>
  <pageSetup paperSize="9" scale="7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tabSelected="1" view="pageBreakPreview" zoomScale="90" zoomScaleNormal="92" zoomScaleSheetLayoutView="90" workbookViewId="0">
      <selection activeCell="A20" sqref="A20"/>
    </sheetView>
  </sheetViews>
  <sheetFormatPr defaultColWidth="9.33203125" defaultRowHeight="27" customHeight="1"/>
  <cols>
    <col min="1" max="3" width="9.33203125" style="16" customWidth="1"/>
    <col min="4" max="4" width="12.6640625" style="16" customWidth="1"/>
    <col min="5" max="5" width="9.33203125" style="16" customWidth="1"/>
    <col min="6" max="6" width="1.33203125" style="16" customWidth="1"/>
    <col min="7" max="7" width="18" style="16" bestFit="1" customWidth="1"/>
    <col min="8" max="8" width="1.33203125" style="16" customWidth="1"/>
    <col min="9" max="9" width="16.6640625" style="16" customWidth="1"/>
    <col min="10" max="10" width="1.33203125" style="16" customWidth="1"/>
    <col min="11" max="11" width="16.6640625" style="16" customWidth="1"/>
    <col min="12" max="12" width="1.33203125" style="16" customWidth="1"/>
    <col min="13" max="13" width="16.6640625" style="16" customWidth="1"/>
    <col min="14" max="14" width="1.33203125" style="16" customWidth="1"/>
    <col min="15" max="15" width="18" style="16" bestFit="1" customWidth="1"/>
    <col min="16" max="16" width="1.6640625" style="16" customWidth="1"/>
    <col min="17" max="16384" width="9.33203125" style="16"/>
  </cols>
  <sheetData>
    <row r="1" spans="1:15" s="22" customFormat="1" ht="27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</row>
    <row r="2" spans="1:15" s="22" customFormat="1" ht="27" customHeight="1">
      <c r="A2" s="107" t="s">
        <v>159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s="22" customFormat="1" ht="27" customHeight="1">
      <c r="A3" s="109" t="str">
        <f>CONSO!A3</f>
        <v>สำหรับงวดหกเดือน สิ้นสุดวันที่ 30 มิถุนายน 2569 (ยังไม่ได้ตรวจสอบ / สอบทานแล้ว)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5" s="22" customFormat="1" ht="27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22" customFormat="1" ht="27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12" t="s">
        <v>160</v>
      </c>
    </row>
    <row r="6" spans="1:15" s="22" customFormat="1" ht="27" customHeight="1">
      <c r="G6" s="123" t="s">
        <v>162</v>
      </c>
      <c r="H6" s="123"/>
      <c r="I6" s="123"/>
      <c r="J6" s="123"/>
      <c r="K6" s="123"/>
      <c r="L6" s="123"/>
      <c r="M6" s="123"/>
      <c r="N6" s="123"/>
      <c r="O6" s="123"/>
    </row>
    <row r="7" spans="1:15" s="22" customFormat="1" ht="27" customHeight="1">
      <c r="G7" s="25" t="s">
        <v>89</v>
      </c>
      <c r="H7" s="25"/>
      <c r="I7" s="25" t="s">
        <v>100</v>
      </c>
      <c r="J7" s="25"/>
      <c r="K7" s="123" t="s">
        <v>101</v>
      </c>
      <c r="L7" s="123"/>
      <c r="M7" s="123"/>
      <c r="N7" s="25"/>
      <c r="O7" s="25"/>
    </row>
    <row r="8" spans="1:15" s="25" customFormat="1" ht="27" customHeight="1">
      <c r="G8" s="25" t="s">
        <v>94</v>
      </c>
      <c r="I8" s="25" t="s">
        <v>102</v>
      </c>
      <c r="K8" s="25" t="s">
        <v>95</v>
      </c>
      <c r="M8" s="25" t="s">
        <v>96</v>
      </c>
      <c r="O8" s="25" t="s">
        <v>103</v>
      </c>
    </row>
    <row r="9" spans="1:15" s="25" customFormat="1" ht="27" customHeight="1">
      <c r="E9" s="126" t="s">
        <v>3</v>
      </c>
      <c r="G9" s="131"/>
      <c r="H9" s="131"/>
      <c r="I9" s="131"/>
      <c r="J9" s="131"/>
      <c r="K9" s="131" t="s">
        <v>99</v>
      </c>
      <c r="L9" s="131"/>
      <c r="M9" s="131"/>
      <c r="N9" s="131"/>
      <c r="O9" s="131"/>
    </row>
    <row r="10" spans="1:15" ht="27" customHeight="1">
      <c r="A10" s="80" t="s">
        <v>165</v>
      </c>
      <c r="B10" s="80"/>
      <c r="C10" s="80"/>
      <c r="D10" s="80"/>
      <c r="E10" s="22"/>
      <c r="F10" s="81"/>
      <c r="G10" s="82">
        <v>230000000</v>
      </c>
      <c r="H10" s="82"/>
      <c r="I10" s="82">
        <v>42699106.670000002</v>
      </c>
      <c r="J10" s="82"/>
      <c r="K10" s="82">
        <v>21575000</v>
      </c>
      <c r="L10" s="82"/>
      <c r="M10" s="82">
        <v>25978105.690000001</v>
      </c>
      <c r="N10" s="82"/>
      <c r="O10" s="82">
        <v>320252212.35999954</v>
      </c>
    </row>
    <row r="11" spans="1:15" ht="27" customHeight="1">
      <c r="A11" s="83" t="s">
        <v>215</v>
      </c>
      <c r="B11" s="80"/>
      <c r="C11" s="80"/>
      <c r="D11" s="80"/>
      <c r="E11" s="83"/>
      <c r="F11" s="81"/>
      <c r="G11" s="82"/>
      <c r="H11" s="82"/>
      <c r="I11" s="82"/>
      <c r="J11" s="82"/>
      <c r="K11" s="82"/>
      <c r="L11" s="82"/>
      <c r="M11" s="82"/>
      <c r="N11" s="82"/>
      <c r="O11" s="82"/>
    </row>
    <row r="12" spans="1:15" ht="27" customHeight="1">
      <c r="A12" s="83" t="s">
        <v>214</v>
      </c>
      <c r="B12" s="83"/>
      <c r="C12" s="80"/>
      <c r="D12" s="80"/>
      <c r="E12" s="45" t="s">
        <v>234</v>
      </c>
      <c r="F12" s="81"/>
      <c r="G12" s="82">
        <v>0</v>
      </c>
      <c r="H12" s="82"/>
      <c r="I12" s="82">
        <v>0</v>
      </c>
      <c r="J12" s="82"/>
      <c r="K12" s="82">
        <v>0</v>
      </c>
      <c r="L12" s="82"/>
      <c r="M12" s="82">
        <v>-23000000</v>
      </c>
      <c r="N12" s="82"/>
      <c r="O12" s="82">
        <f>SUM(G12:M12)</f>
        <v>-23000000</v>
      </c>
    </row>
    <row r="13" spans="1:15" ht="27" customHeight="1">
      <c r="A13" s="83" t="s">
        <v>154</v>
      </c>
      <c r="B13" s="79"/>
      <c r="C13" s="79"/>
      <c r="D13" s="79"/>
      <c r="E13" s="84"/>
      <c r="F13" s="81"/>
      <c r="G13" s="82">
        <v>0</v>
      </c>
      <c r="H13" s="82"/>
      <c r="I13" s="82">
        <v>0</v>
      </c>
      <c r="J13" s="82"/>
      <c r="K13" s="82">
        <v>0</v>
      </c>
      <c r="L13" s="82"/>
      <c r="M13" s="82">
        <f>'PL 6M'!K54</f>
        <v>-3183115.2499999935</v>
      </c>
      <c r="N13" s="82"/>
      <c r="O13" s="82">
        <f>SUM(G13:M13)</f>
        <v>-3183115.2499999935</v>
      </c>
    </row>
    <row r="14" spans="1:15" ht="27" customHeight="1" thickBot="1">
      <c r="A14" s="137" t="s">
        <v>216</v>
      </c>
      <c r="B14" s="83"/>
      <c r="C14" s="83"/>
      <c r="D14" s="83"/>
      <c r="E14" s="85"/>
      <c r="G14" s="86">
        <f>SUM(G10:G13)</f>
        <v>230000000</v>
      </c>
      <c r="H14" s="82"/>
      <c r="I14" s="86">
        <f>SUM(I10:I13)</f>
        <v>42699106.670000002</v>
      </c>
      <c r="J14" s="82"/>
      <c r="K14" s="86">
        <f>SUM(K10:K13)</f>
        <v>21575000</v>
      </c>
      <c r="L14" s="82"/>
      <c r="M14" s="86">
        <f>SUM(M10:M13)</f>
        <v>-205009.55999999214</v>
      </c>
      <c r="N14" s="82"/>
      <c r="O14" s="86">
        <f>SUM(O10:O13)</f>
        <v>294069097.10999954</v>
      </c>
    </row>
    <row r="15" spans="1:15" ht="27" customHeight="1" thickTop="1">
      <c r="B15" s="22"/>
      <c r="C15" s="22"/>
      <c r="D15" s="22"/>
      <c r="E15" s="85"/>
    </row>
    <row r="16" spans="1:15" ht="27" customHeight="1">
      <c r="A16" s="22" t="s">
        <v>189</v>
      </c>
      <c r="B16" s="80"/>
      <c r="C16" s="80"/>
      <c r="D16" s="80"/>
      <c r="E16" s="80"/>
      <c r="G16" s="82">
        <v>230000000</v>
      </c>
      <c r="H16" s="82"/>
      <c r="I16" s="82">
        <v>42699106.670000002</v>
      </c>
      <c r="J16" s="82"/>
      <c r="K16" s="82">
        <v>23000000</v>
      </c>
      <c r="L16" s="82"/>
      <c r="M16" s="82">
        <v>35731914.329999998</v>
      </c>
      <c r="N16" s="82"/>
      <c r="O16" s="82">
        <v>331431021.00000024</v>
      </c>
    </row>
    <row r="17" spans="1:15" ht="27" customHeight="1">
      <c r="A17" s="83" t="s">
        <v>215</v>
      </c>
      <c r="B17" s="80"/>
      <c r="C17" s="80"/>
      <c r="D17" s="80"/>
      <c r="E17" s="85"/>
      <c r="F17" s="81"/>
      <c r="G17" s="82"/>
      <c r="H17" s="82"/>
      <c r="I17" s="82"/>
      <c r="J17" s="82"/>
      <c r="K17" s="82"/>
      <c r="L17" s="82"/>
      <c r="M17" s="82"/>
      <c r="N17" s="82"/>
      <c r="O17" s="82"/>
    </row>
    <row r="18" spans="1:15" ht="27" customHeight="1">
      <c r="A18" s="83" t="s">
        <v>214</v>
      </c>
      <c r="B18" s="83"/>
      <c r="C18" s="80"/>
      <c r="D18" s="80"/>
      <c r="E18" s="45" t="s">
        <v>233</v>
      </c>
      <c r="F18" s="81"/>
      <c r="G18" s="82">
        <v>0</v>
      </c>
      <c r="H18" s="82"/>
      <c r="I18" s="82">
        <v>0</v>
      </c>
      <c r="J18" s="82"/>
      <c r="K18" s="82">
        <v>0</v>
      </c>
      <c r="L18" s="82"/>
      <c r="M18" s="82">
        <v>-13799997</v>
      </c>
      <c r="N18" s="82"/>
      <c r="O18" s="82">
        <f>SUM(G18:M18)</f>
        <v>-13799997</v>
      </c>
    </row>
    <row r="19" spans="1:15" ht="27" customHeight="1">
      <c r="A19" s="83" t="s">
        <v>154</v>
      </c>
      <c r="B19" s="79"/>
      <c r="C19" s="79"/>
      <c r="D19" s="79"/>
      <c r="E19" s="87"/>
      <c r="F19" s="81"/>
      <c r="G19" s="82">
        <v>0</v>
      </c>
      <c r="H19" s="82"/>
      <c r="I19" s="82">
        <v>0</v>
      </c>
      <c r="J19" s="82"/>
      <c r="K19" s="82">
        <v>0</v>
      </c>
      <c r="L19" s="82"/>
      <c r="M19" s="82">
        <f>'PL 6M'!I54</f>
        <v>-5443147.0100000957</v>
      </c>
      <c r="N19" s="82"/>
      <c r="O19" s="82">
        <f>SUM(G19:M19)</f>
        <v>-5443147.0100000957</v>
      </c>
    </row>
    <row r="20" spans="1:15" ht="27" customHeight="1" thickBot="1">
      <c r="A20" s="137" t="s">
        <v>217</v>
      </c>
      <c r="B20" s="83"/>
      <c r="C20" s="83"/>
      <c r="D20" s="83"/>
      <c r="E20" s="88"/>
      <c r="G20" s="86">
        <f>SUM(G16:G19)</f>
        <v>230000000</v>
      </c>
      <c r="H20" s="82"/>
      <c r="I20" s="86">
        <f>SUM(I16:I19)</f>
        <v>42699106.670000002</v>
      </c>
      <c r="J20" s="82"/>
      <c r="K20" s="86">
        <f>SUM(K16:K19)</f>
        <v>23000000</v>
      </c>
      <c r="L20" s="82"/>
      <c r="M20" s="86">
        <f>SUM(M16:M19)</f>
        <v>16488770.319999903</v>
      </c>
      <c r="N20" s="82"/>
      <c r="O20" s="86">
        <f>SUM(O16:O19)</f>
        <v>312187876.99000013</v>
      </c>
    </row>
    <row r="21" spans="1:15" ht="27" customHeight="1" thickTop="1">
      <c r="B21" s="22"/>
      <c r="C21" s="22"/>
      <c r="D21" s="22"/>
      <c r="E21" s="88"/>
    </row>
    <row r="22" spans="1:15" ht="27" customHeight="1">
      <c r="E22" s="88"/>
    </row>
    <row r="23" spans="1:15" ht="27" customHeight="1">
      <c r="E23" s="88"/>
    </row>
    <row r="24" spans="1:15" ht="27" customHeight="1">
      <c r="E24" s="88"/>
    </row>
    <row r="25" spans="1:15" ht="27" customHeight="1">
      <c r="E25" s="88"/>
    </row>
    <row r="26" spans="1:15" ht="27" customHeight="1">
      <c r="A26" s="16" t="s">
        <v>186</v>
      </c>
      <c r="E26" s="88"/>
    </row>
    <row r="27" spans="1:15" ht="27" customHeight="1">
      <c r="E27" s="88"/>
    </row>
    <row r="28" spans="1:15" ht="27" customHeight="1">
      <c r="E28" s="88"/>
    </row>
    <row r="29" spans="1:15" ht="27" customHeight="1">
      <c r="E29" s="88"/>
    </row>
    <row r="30" spans="1:15" ht="27" customHeight="1">
      <c r="E30" s="88"/>
    </row>
    <row r="31" spans="1:15" ht="27" customHeight="1">
      <c r="E31" s="88"/>
    </row>
    <row r="32" spans="1:15" ht="27" customHeight="1">
      <c r="E32" s="88"/>
    </row>
    <row r="33" spans="1:13" ht="27" customHeight="1">
      <c r="E33" s="88"/>
    </row>
    <row r="34" spans="1:13" ht="27" customHeight="1">
      <c r="E34" s="88"/>
    </row>
    <row r="35" spans="1:13" ht="27" customHeight="1">
      <c r="E35" s="88"/>
      <c r="M35" s="21"/>
    </row>
    <row r="36" spans="1:13" ht="25.5" customHeight="1">
      <c r="A36" s="44" t="s">
        <v>30</v>
      </c>
      <c r="C36" s="44"/>
      <c r="D36" s="44"/>
      <c r="I36" s="44" t="s">
        <v>183</v>
      </c>
      <c r="L36" s="44"/>
      <c r="M36" s="44"/>
    </row>
    <row r="37" spans="1:13" ht="25.5" customHeight="1">
      <c r="A37" s="33" t="s">
        <v>135</v>
      </c>
      <c r="C37" s="21"/>
      <c r="D37" s="21"/>
      <c r="I37" s="33" t="s">
        <v>180</v>
      </c>
      <c r="L37" s="21"/>
      <c r="M37" s="21"/>
    </row>
    <row r="38" spans="1:13" ht="27" customHeight="1">
      <c r="M38" s="21"/>
    </row>
  </sheetData>
  <mergeCells count="5">
    <mergeCell ref="A1:O1"/>
    <mergeCell ref="A2:O2"/>
    <mergeCell ref="G6:O6"/>
    <mergeCell ref="K7:M7"/>
    <mergeCell ref="A3:O3"/>
  </mergeCells>
  <pageMargins left="0.78740157480314965" right="0.39370078740157483" top="0.59055118110236227" bottom="0.39370078740157483" header="0.41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view="pageBreakPreview" topLeftCell="A69" zoomScale="142" zoomScaleNormal="90" zoomScaleSheetLayoutView="142" workbookViewId="0">
      <selection activeCell="A70" sqref="A70"/>
    </sheetView>
  </sheetViews>
  <sheetFormatPr defaultColWidth="9.33203125" defaultRowHeight="24" customHeight="1"/>
  <cols>
    <col min="1" max="3" width="9.33203125" style="58" customWidth="1"/>
    <col min="4" max="5" width="10.5" style="58" customWidth="1"/>
    <col min="6" max="6" width="11.6640625" style="58" customWidth="1"/>
    <col min="7" max="7" width="17.5" style="64" bestFit="1" customWidth="1"/>
    <col min="8" max="8" width="1.6640625" style="64" customWidth="1"/>
    <col min="9" max="9" width="17.5" style="64" customWidth="1"/>
    <col min="10" max="10" width="1.6640625" style="64" customWidth="1"/>
    <col min="11" max="11" width="17.5" style="64" bestFit="1" customWidth="1"/>
    <col min="12" max="12" width="1.6640625" style="64" customWidth="1"/>
    <col min="13" max="13" width="17.5" style="64" bestFit="1" customWidth="1"/>
    <col min="14" max="14" width="2.1640625" style="58" customWidth="1"/>
    <col min="15" max="16" width="12.33203125" style="58" bestFit="1" customWidth="1"/>
    <col min="17" max="16384" width="9.33203125" style="58"/>
  </cols>
  <sheetData>
    <row r="1" spans="1:13" ht="22.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2.5" customHeight="1">
      <c r="A2" s="109" t="s">
        <v>104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2.5" customHeight="1">
      <c r="A3" s="109" t="s">
        <v>213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22.5" customHeight="1">
      <c r="A4" s="110"/>
      <c r="B4" s="110"/>
      <c r="C4" s="110"/>
      <c r="D4" s="110"/>
      <c r="E4" s="110"/>
      <c r="F4" s="110"/>
      <c r="G4" s="111"/>
      <c r="H4" s="111"/>
      <c r="I4" s="111"/>
      <c r="J4" s="111"/>
      <c r="K4" s="111"/>
      <c r="L4" s="111"/>
      <c r="M4" s="111"/>
    </row>
    <row r="5" spans="1:13" s="63" customFormat="1" ht="22.5" customHeight="1">
      <c r="A5" s="110"/>
      <c r="B5" s="110"/>
      <c r="C5" s="110"/>
      <c r="D5" s="110"/>
      <c r="E5" s="110"/>
      <c r="F5" s="110"/>
      <c r="G5" s="111"/>
      <c r="H5" s="111"/>
      <c r="I5" s="111"/>
      <c r="J5" s="111"/>
      <c r="K5" s="111"/>
      <c r="L5" s="111"/>
      <c r="M5" s="112" t="s">
        <v>160</v>
      </c>
    </row>
    <row r="6" spans="1:13" ht="22.5" customHeight="1">
      <c r="A6" s="113"/>
      <c r="B6" s="113"/>
      <c r="C6" s="113"/>
      <c r="D6" s="113"/>
      <c r="E6" s="113"/>
      <c r="F6" s="113"/>
      <c r="G6" s="114" t="s">
        <v>161</v>
      </c>
      <c r="H6" s="114"/>
      <c r="I6" s="114"/>
      <c r="J6" s="115"/>
      <c r="K6" s="116" t="s">
        <v>162</v>
      </c>
      <c r="L6" s="116"/>
      <c r="M6" s="116"/>
    </row>
    <row r="7" spans="1:13" ht="22.5" customHeight="1">
      <c r="A7" s="117"/>
      <c r="B7" s="117"/>
      <c r="C7" s="117"/>
      <c r="D7" s="117"/>
      <c r="E7" s="117"/>
      <c r="F7" s="117"/>
      <c r="G7" s="118" t="s">
        <v>192</v>
      </c>
      <c r="H7" s="119"/>
      <c r="I7" s="118" t="s">
        <v>166</v>
      </c>
      <c r="J7" s="119"/>
      <c r="K7" s="118" t="s">
        <v>192</v>
      </c>
      <c r="L7" s="119"/>
      <c r="M7" s="118" t="s">
        <v>166</v>
      </c>
    </row>
    <row r="8" spans="1:13" ht="22.5" customHeight="1">
      <c r="A8" s="117" t="s">
        <v>105</v>
      </c>
    </row>
    <row r="9" spans="1:13" ht="22.5" customHeight="1">
      <c r="A9" s="58" t="s">
        <v>106</v>
      </c>
      <c r="B9" s="63"/>
      <c r="G9" s="65">
        <f>'PL 6M'!E29</f>
        <v>11630791.460000014</v>
      </c>
      <c r="I9" s="65">
        <f>'PL 6M'!G29</f>
        <v>6063050.9799999865</v>
      </c>
      <c r="K9" s="65">
        <f>'PL 6M'!I29</f>
        <v>-5454796.6100000953</v>
      </c>
      <c r="M9" s="65">
        <f>'PL 6M'!K29</f>
        <v>-3183115.2499999935</v>
      </c>
    </row>
    <row r="10" spans="1:13" ht="22.5" customHeight="1">
      <c r="A10" s="117" t="s">
        <v>241</v>
      </c>
      <c r="G10" s="65"/>
      <c r="H10" s="65"/>
      <c r="I10" s="65"/>
      <c r="J10" s="65"/>
      <c r="K10" s="65"/>
      <c r="L10" s="65"/>
      <c r="M10" s="65"/>
    </row>
    <row r="11" spans="1:13" ht="22.5" customHeight="1">
      <c r="A11" s="117" t="s">
        <v>107</v>
      </c>
      <c r="G11" s="65"/>
      <c r="H11" s="65"/>
      <c r="I11" s="65"/>
      <c r="J11" s="65"/>
      <c r="K11" s="65"/>
      <c r="L11" s="65"/>
      <c r="M11" s="65"/>
    </row>
    <row r="12" spans="1:13" ht="22.5" customHeight="1">
      <c r="B12" s="63" t="s">
        <v>152</v>
      </c>
      <c r="G12" s="65">
        <f>-'PL 6M'!E28</f>
        <v>1374493.75</v>
      </c>
      <c r="H12" s="65"/>
      <c r="I12" s="65">
        <f>-'PL 6M'!G28</f>
        <v>845151.16</v>
      </c>
      <c r="J12" s="65"/>
      <c r="K12" s="65">
        <f>-'PL 6M'!I28</f>
        <v>-1222457.51</v>
      </c>
      <c r="L12" s="65"/>
      <c r="M12" s="65">
        <f>-'PL 6M'!K28</f>
        <v>150326.21</v>
      </c>
    </row>
    <row r="13" spans="1:13" ht="22.5" customHeight="1">
      <c r="B13" s="58" t="s">
        <v>108</v>
      </c>
      <c r="G13" s="65">
        <f>4331726.87+590911.56+565.31</f>
        <v>4923203.7399999993</v>
      </c>
      <c r="H13" s="65"/>
      <c r="I13" s="65">
        <f>5829670.63+565.31</f>
        <v>5830235.9399999995</v>
      </c>
      <c r="J13" s="65"/>
      <c r="K13" s="65">
        <f>4067560.66+590911.56+565.31</f>
        <v>4659037.53</v>
      </c>
      <c r="L13" s="65"/>
      <c r="M13" s="65">
        <f>5502920.32+565.31</f>
        <v>5503485.6299999999</v>
      </c>
    </row>
    <row r="14" spans="1:13" ht="22.15" customHeight="1">
      <c r="B14" s="58" t="s">
        <v>109</v>
      </c>
      <c r="G14" s="65">
        <f>K14</f>
        <v>83764.25999999998</v>
      </c>
      <c r="H14" s="65"/>
      <c r="I14" s="65">
        <f>M14</f>
        <v>86296.84</v>
      </c>
      <c r="J14" s="65"/>
      <c r="K14" s="65">
        <v>83764.25999999998</v>
      </c>
      <c r="L14" s="65"/>
      <c r="M14" s="65">
        <v>86296.84</v>
      </c>
    </row>
    <row r="15" spans="1:13" ht="22.15" customHeight="1">
      <c r="B15" s="63" t="s">
        <v>235</v>
      </c>
      <c r="G15" s="65">
        <v>12465.420000000013</v>
      </c>
      <c r="H15" s="65"/>
      <c r="I15" s="65">
        <v>21571.3</v>
      </c>
      <c r="J15" s="65"/>
      <c r="K15" s="65">
        <v>12465.420000000013</v>
      </c>
      <c r="L15" s="65"/>
      <c r="M15" s="65">
        <v>21571.3</v>
      </c>
    </row>
    <row r="16" spans="1:13" ht="22.15" customHeight="1">
      <c r="B16" s="63" t="s">
        <v>218</v>
      </c>
      <c r="G16" s="65">
        <v>328373.86</v>
      </c>
      <c r="H16" s="65"/>
      <c r="I16" s="65">
        <v>0</v>
      </c>
      <c r="J16" s="65"/>
      <c r="K16" s="65">
        <v>0</v>
      </c>
      <c r="L16" s="65"/>
      <c r="M16" s="65">
        <v>0</v>
      </c>
    </row>
    <row r="17" spans="1:13" ht="22.5" customHeight="1">
      <c r="B17" s="63" t="s">
        <v>209</v>
      </c>
      <c r="G17" s="65">
        <v>-282609.03999999998</v>
      </c>
      <c r="H17" s="65"/>
      <c r="I17" s="65">
        <v>919933.16</v>
      </c>
      <c r="J17" s="65"/>
      <c r="K17" s="65">
        <v>-65425.990000000005</v>
      </c>
      <c r="L17" s="65"/>
      <c r="M17" s="65">
        <v>835254.94</v>
      </c>
    </row>
    <row r="18" spans="1:13" ht="22.5" customHeight="1">
      <c r="B18" s="63" t="s">
        <v>201</v>
      </c>
      <c r="G18" s="65">
        <v>-459674.21</v>
      </c>
      <c r="H18" s="65"/>
      <c r="I18" s="65">
        <v>0</v>
      </c>
      <c r="J18" s="65"/>
      <c r="K18" s="65">
        <v>0</v>
      </c>
      <c r="L18" s="65"/>
      <c r="M18" s="65">
        <v>0</v>
      </c>
    </row>
    <row r="19" spans="1:13" ht="22.5" customHeight="1">
      <c r="B19" s="63" t="s">
        <v>219</v>
      </c>
      <c r="G19" s="65">
        <v>0</v>
      </c>
      <c r="H19" s="65"/>
      <c r="I19" s="65">
        <v>8561.68</v>
      </c>
      <c r="J19" s="65"/>
      <c r="K19" s="65">
        <v>0</v>
      </c>
      <c r="L19" s="65"/>
      <c r="M19" s="65">
        <v>8561.68</v>
      </c>
    </row>
    <row r="20" spans="1:13" ht="22.5" customHeight="1">
      <c r="B20" s="66" t="s">
        <v>110</v>
      </c>
      <c r="G20" s="65"/>
      <c r="H20" s="65"/>
      <c r="I20" s="65"/>
      <c r="J20" s="65"/>
      <c r="K20" s="65"/>
      <c r="L20" s="65"/>
      <c r="M20" s="65"/>
    </row>
    <row r="21" spans="1:13" ht="22.5" customHeight="1">
      <c r="B21" s="58" t="s">
        <v>111</v>
      </c>
      <c r="G21" s="65">
        <v>2276226</v>
      </c>
      <c r="H21" s="65"/>
      <c r="I21" s="65">
        <v>926725</v>
      </c>
      <c r="J21" s="65"/>
      <c r="K21" s="65">
        <v>2158992</v>
      </c>
      <c r="L21" s="65"/>
      <c r="M21" s="65">
        <v>794905</v>
      </c>
    </row>
    <row r="22" spans="1:13" ht="22.5" customHeight="1">
      <c r="B22" s="58" t="s">
        <v>220</v>
      </c>
      <c r="G22" s="65">
        <v>0</v>
      </c>
      <c r="H22" s="65"/>
      <c r="I22" s="65">
        <v>-115175</v>
      </c>
      <c r="J22" s="65"/>
      <c r="K22" s="65">
        <v>0</v>
      </c>
      <c r="L22" s="65"/>
      <c r="M22" s="65">
        <v>-115175</v>
      </c>
    </row>
    <row r="23" spans="1:13" ht="22.5" customHeight="1">
      <c r="B23" s="58" t="s">
        <v>142</v>
      </c>
      <c r="D23" s="33"/>
      <c r="G23" s="65">
        <v>-182354.83000000002</v>
      </c>
      <c r="H23" s="65"/>
      <c r="I23" s="65">
        <v>-120965.98</v>
      </c>
      <c r="J23" s="65"/>
      <c r="K23" s="65">
        <v>-181368.65</v>
      </c>
      <c r="L23" s="65"/>
      <c r="M23" s="65">
        <v>-118894.78</v>
      </c>
    </row>
    <row r="24" spans="1:13" ht="22.5" customHeight="1">
      <c r="B24" s="58" t="s">
        <v>79</v>
      </c>
      <c r="G24" s="65">
        <v>108093.87</v>
      </c>
      <c r="H24" s="65"/>
      <c r="I24" s="65">
        <v>83336.02</v>
      </c>
      <c r="J24" s="65"/>
      <c r="K24" s="65">
        <v>108093.87</v>
      </c>
      <c r="L24" s="65"/>
      <c r="M24" s="65">
        <v>83336.02</v>
      </c>
    </row>
    <row r="25" spans="1:13" ht="22.5" customHeight="1">
      <c r="B25" s="63" t="s">
        <v>175</v>
      </c>
      <c r="G25" s="65"/>
      <c r="H25" s="65"/>
      <c r="I25" s="65"/>
      <c r="J25" s="65"/>
      <c r="K25" s="65"/>
      <c r="L25" s="65"/>
      <c r="M25" s="65"/>
    </row>
    <row r="26" spans="1:13" ht="22.5" customHeight="1">
      <c r="B26" s="63" t="s">
        <v>168</v>
      </c>
      <c r="G26" s="65">
        <v>0</v>
      </c>
      <c r="H26" s="65"/>
      <c r="I26" s="65">
        <v>-2288187.31</v>
      </c>
      <c r="J26" s="65"/>
      <c r="K26" s="65">
        <v>0</v>
      </c>
      <c r="L26" s="65"/>
      <c r="M26" s="65">
        <v>-2288187.31</v>
      </c>
    </row>
    <row r="27" spans="1:13" ht="22.5" customHeight="1">
      <c r="B27" s="67" t="s">
        <v>153</v>
      </c>
      <c r="G27" s="65">
        <v>-332330.49</v>
      </c>
      <c r="H27" s="65"/>
      <c r="I27" s="65">
        <v>-1500555.54</v>
      </c>
      <c r="J27" s="65"/>
      <c r="K27" s="65">
        <v>0</v>
      </c>
      <c r="L27" s="65"/>
      <c r="M27" s="65">
        <v>0</v>
      </c>
    </row>
    <row r="28" spans="1:13" ht="22.5" customHeight="1">
      <c r="A28" s="117" t="s">
        <v>112</v>
      </c>
      <c r="G28" s="65"/>
      <c r="H28" s="65"/>
      <c r="I28" s="65"/>
      <c r="J28" s="65"/>
      <c r="K28" s="65"/>
      <c r="L28" s="65"/>
      <c r="M28" s="65"/>
    </row>
    <row r="29" spans="1:13" ht="22.5" customHeight="1">
      <c r="A29" s="117" t="s">
        <v>113</v>
      </c>
      <c r="G29" s="65"/>
      <c r="H29" s="65"/>
      <c r="I29" s="65"/>
      <c r="J29" s="65"/>
      <c r="K29" s="65"/>
      <c r="L29" s="65"/>
      <c r="M29" s="65"/>
    </row>
    <row r="30" spans="1:13" ht="22.5" customHeight="1">
      <c r="B30" s="58" t="s">
        <v>114</v>
      </c>
      <c r="G30" s="65">
        <v>-16659214.280000011</v>
      </c>
      <c r="H30" s="65"/>
      <c r="I30" s="65">
        <v>-26361662.719999999</v>
      </c>
      <c r="J30" s="65"/>
      <c r="K30" s="65">
        <v>-10643857.07</v>
      </c>
      <c r="L30" s="65"/>
      <c r="M30" s="65">
        <v>-9279221.3499999996</v>
      </c>
    </row>
    <row r="31" spans="1:13" ht="22.5" customHeight="1">
      <c r="B31" s="58" t="s">
        <v>115</v>
      </c>
      <c r="G31" s="65">
        <v>8263726.4800000004</v>
      </c>
      <c r="H31" s="65"/>
      <c r="I31" s="65">
        <v>-25759824.949999999</v>
      </c>
      <c r="J31" s="65"/>
      <c r="K31" s="65">
        <v>13242448.699999994</v>
      </c>
      <c r="L31" s="65"/>
      <c r="M31" s="65">
        <v>-19895120.859999999</v>
      </c>
    </row>
    <row r="32" spans="1:13" ht="22.5" customHeight="1">
      <c r="B32" s="58" t="s">
        <v>116</v>
      </c>
      <c r="D32" s="33"/>
      <c r="G32" s="65">
        <v>26964697.190000001</v>
      </c>
      <c r="H32" s="65"/>
      <c r="I32" s="65">
        <v>-1429558.44</v>
      </c>
      <c r="J32" s="65"/>
      <c r="K32" s="65">
        <v>-2501815.4099999997</v>
      </c>
      <c r="L32" s="65"/>
      <c r="M32" s="65">
        <v>15824273.039999999</v>
      </c>
    </row>
    <row r="33" spans="1:13" ht="22.5" customHeight="1">
      <c r="B33" s="58" t="s">
        <v>117</v>
      </c>
      <c r="G33" s="65">
        <v>0</v>
      </c>
      <c r="H33" s="65"/>
      <c r="I33" s="65">
        <v>-2625</v>
      </c>
      <c r="J33" s="65"/>
      <c r="K33" s="65">
        <v>0</v>
      </c>
      <c r="L33" s="65"/>
      <c r="M33" s="65">
        <v>-2625</v>
      </c>
    </row>
    <row r="34" spans="1:13" ht="22.5" customHeight="1">
      <c r="A34" s="117" t="s">
        <v>118</v>
      </c>
    </row>
    <row r="35" spans="1:13" ht="22.5" customHeight="1">
      <c r="A35" s="117" t="s">
        <v>119</v>
      </c>
    </row>
    <row r="36" spans="1:13" ht="22.5" customHeight="1">
      <c r="B36" s="58" t="s">
        <v>120</v>
      </c>
      <c r="G36" s="65">
        <v>-20446393.68</v>
      </c>
      <c r="H36" s="65"/>
      <c r="I36" s="65">
        <v>10775627.689999999</v>
      </c>
      <c r="J36" s="65"/>
      <c r="K36" s="65">
        <v>3947606.6</v>
      </c>
      <c r="L36" s="65"/>
      <c r="M36" s="65">
        <v>-4396376.05</v>
      </c>
    </row>
    <row r="37" spans="1:13" ht="22.5" customHeight="1">
      <c r="B37" s="58" t="s">
        <v>121</v>
      </c>
      <c r="G37" s="68">
        <v>17154229.5</v>
      </c>
      <c r="H37" s="65"/>
      <c r="I37" s="68">
        <v>6798839.9500000002</v>
      </c>
      <c r="J37" s="65"/>
      <c r="K37" s="68">
        <v>26044441.530000009</v>
      </c>
      <c r="L37" s="65"/>
      <c r="M37" s="68">
        <v>-344957.81</v>
      </c>
    </row>
    <row r="38" spans="1:13" ht="22.5" customHeight="1">
      <c r="A38" s="117" t="s">
        <v>122</v>
      </c>
      <c r="G38" s="65">
        <f>SUM(G9:G37)</f>
        <v>34757489.000000015</v>
      </c>
      <c r="H38" s="65"/>
      <c r="I38" s="65">
        <f>SUM(I9:I37)</f>
        <v>-25219225.220000017</v>
      </c>
      <c r="J38" s="65"/>
      <c r="K38" s="65">
        <f>SUM(K9:K37)</f>
        <v>30187128.669999909</v>
      </c>
      <c r="L38" s="65"/>
      <c r="M38" s="65">
        <f>SUM(M9:M37)</f>
        <v>-16315662.749999994</v>
      </c>
    </row>
    <row r="39" spans="1:13" ht="22.5" customHeight="1">
      <c r="B39" s="58" t="s">
        <v>143</v>
      </c>
      <c r="G39" s="65">
        <v>256975.76</v>
      </c>
      <c r="H39" s="65"/>
      <c r="I39" s="65">
        <v>2127.2600000000002</v>
      </c>
      <c r="J39" s="65"/>
      <c r="K39" s="65">
        <v>256031.08999999997</v>
      </c>
      <c r="L39" s="65"/>
      <c r="M39" s="65">
        <v>252.92</v>
      </c>
    </row>
    <row r="40" spans="1:13" ht="22.5" customHeight="1">
      <c r="B40" s="58" t="s">
        <v>123</v>
      </c>
      <c r="G40" s="65">
        <v>-2071536.7300000002</v>
      </c>
      <c r="H40" s="65"/>
      <c r="I40" s="65">
        <v>-3966665.99</v>
      </c>
      <c r="J40" s="65"/>
      <c r="K40" s="65">
        <v>-900212</v>
      </c>
      <c r="L40" s="65"/>
      <c r="M40" s="65">
        <v>-3151551.68</v>
      </c>
    </row>
    <row r="41" spans="1:13" ht="22.5" customHeight="1">
      <c r="A41" s="117" t="s">
        <v>124</v>
      </c>
      <c r="G41" s="69">
        <f>SUM(G38:G40)</f>
        <v>32942928.030000012</v>
      </c>
      <c r="H41" s="65"/>
      <c r="I41" s="69">
        <f>SUM(I38:I40)</f>
        <v>-29183763.950000018</v>
      </c>
      <c r="J41" s="65"/>
      <c r="K41" s="69">
        <f>SUM(K38:K40)</f>
        <v>29542947.759999909</v>
      </c>
      <c r="L41" s="65"/>
      <c r="M41" s="69">
        <f>SUM(M38:M40)</f>
        <v>-19466961.509999994</v>
      </c>
    </row>
    <row r="42" spans="1:13" ht="19.5" customHeight="1">
      <c r="A42" s="70"/>
    </row>
    <row r="43" spans="1:13" ht="21.75" customHeight="1">
      <c r="A43" s="70" t="s">
        <v>186</v>
      </c>
    </row>
    <row r="44" spans="1:13" ht="24.75" customHeight="1">
      <c r="A44" s="70"/>
    </row>
    <row r="45" spans="1:13" ht="24.75" customHeight="1">
      <c r="B45" s="57"/>
      <c r="D45" s="21"/>
      <c r="E45" s="21"/>
      <c r="F45" s="16"/>
      <c r="G45" s="71"/>
      <c r="H45" s="72"/>
      <c r="I45" s="73"/>
      <c r="J45" s="72"/>
      <c r="K45" s="72"/>
      <c r="L45" s="72"/>
      <c r="M45" s="72"/>
    </row>
    <row r="46" spans="1:13" s="16" customFormat="1" ht="22.5" customHeight="1">
      <c r="A46" s="44" t="s">
        <v>30</v>
      </c>
      <c r="C46" s="44"/>
      <c r="D46" s="44"/>
      <c r="G46" s="44" t="s">
        <v>184</v>
      </c>
      <c r="K46" s="44"/>
      <c r="L46" s="44"/>
      <c r="M46" s="44"/>
    </row>
    <row r="47" spans="1:13" s="16" customFormat="1" ht="22.5" customHeight="1">
      <c r="A47" s="33" t="s">
        <v>135</v>
      </c>
      <c r="C47" s="21"/>
      <c r="D47" s="21"/>
      <c r="G47" s="33" t="s">
        <v>185</v>
      </c>
      <c r="K47" s="21"/>
      <c r="L47" s="21"/>
      <c r="M47" s="21"/>
    </row>
    <row r="48" spans="1:13" ht="26.25" customHeight="1">
      <c r="A48" s="106" t="s">
        <v>31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</row>
    <row r="49" spans="1:13" ht="26.25" customHeight="1">
      <c r="A49" s="108" t="s">
        <v>0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</row>
    <row r="50" spans="1:13" ht="26.25" customHeight="1">
      <c r="A50" s="109" t="s">
        <v>125</v>
      </c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</row>
    <row r="51" spans="1:13" ht="26.25" customHeight="1">
      <c r="A51" s="109" t="str">
        <f>A3</f>
        <v>สำหรับงวดหกเดือน สิ้นสุดวันที่ 30 มิถุนายน 2569 (ยังไม่ได้ตรวจสอบ / สอบทานแล้ว)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</row>
    <row r="52" spans="1:13" ht="26.25" customHeight="1">
      <c r="A52" s="110"/>
      <c r="B52" s="110"/>
      <c r="C52" s="110"/>
      <c r="D52" s="110"/>
      <c r="E52" s="110"/>
      <c r="F52" s="110"/>
      <c r="G52" s="111"/>
      <c r="H52" s="111"/>
      <c r="I52" s="111"/>
      <c r="J52" s="111"/>
      <c r="K52" s="111"/>
      <c r="L52" s="111"/>
      <c r="M52" s="111"/>
    </row>
    <row r="53" spans="1:13" ht="26.25" customHeight="1">
      <c r="A53" s="110"/>
      <c r="B53" s="110"/>
      <c r="C53" s="110"/>
      <c r="D53" s="110"/>
      <c r="E53" s="110"/>
      <c r="F53" s="110"/>
      <c r="G53" s="111"/>
      <c r="H53" s="111"/>
      <c r="I53" s="111"/>
      <c r="J53" s="111"/>
      <c r="K53" s="111"/>
      <c r="L53" s="111"/>
      <c r="M53" s="112" t="s">
        <v>160</v>
      </c>
    </row>
    <row r="54" spans="1:13" ht="26.25" customHeight="1">
      <c r="A54" s="120"/>
      <c r="B54" s="120"/>
      <c r="C54" s="120"/>
      <c r="D54" s="120"/>
      <c r="E54" s="120"/>
      <c r="F54" s="120"/>
      <c r="G54" s="114" t="s">
        <v>161</v>
      </c>
      <c r="H54" s="114"/>
      <c r="I54" s="114"/>
      <c r="J54" s="115"/>
      <c r="K54" s="116" t="s">
        <v>162</v>
      </c>
      <c r="L54" s="116"/>
      <c r="M54" s="116"/>
    </row>
    <row r="55" spans="1:13" ht="26.25" customHeight="1">
      <c r="A55" s="117"/>
      <c r="B55" s="117"/>
      <c r="C55" s="117"/>
      <c r="D55" s="117"/>
      <c r="E55" s="117"/>
      <c r="F55" s="117"/>
      <c r="G55" s="118" t="str">
        <f>G7</f>
        <v>2569</v>
      </c>
      <c r="H55" s="119"/>
      <c r="I55" s="118" t="str">
        <f>I7</f>
        <v>2568</v>
      </c>
      <c r="J55" s="119"/>
      <c r="K55" s="118" t="str">
        <f>K7</f>
        <v>2569</v>
      </c>
      <c r="L55" s="119"/>
      <c r="M55" s="118" t="str">
        <f>M7</f>
        <v>2568</v>
      </c>
    </row>
    <row r="56" spans="1:13" ht="26.25" customHeight="1">
      <c r="A56" s="117" t="s">
        <v>126</v>
      </c>
      <c r="B56" s="117"/>
      <c r="C56" s="117"/>
      <c r="D56" s="117"/>
      <c r="E56" s="117"/>
      <c r="F56" s="117"/>
      <c r="G56" s="115"/>
      <c r="H56" s="115"/>
      <c r="I56" s="121"/>
      <c r="J56" s="115"/>
      <c r="K56" s="115"/>
      <c r="L56" s="115"/>
      <c r="M56" s="115"/>
    </row>
    <row r="57" spans="1:13" ht="26.25" customHeight="1">
      <c r="B57" s="63" t="s">
        <v>167</v>
      </c>
      <c r="G57" s="65"/>
      <c r="H57" s="74"/>
      <c r="I57" s="65"/>
      <c r="J57" s="74"/>
      <c r="K57" s="65"/>
      <c r="L57" s="74"/>
      <c r="M57" s="65"/>
    </row>
    <row r="58" spans="1:13" ht="26.25" customHeight="1">
      <c r="B58" s="63" t="s">
        <v>168</v>
      </c>
      <c r="G58" s="65">
        <v>0</v>
      </c>
      <c r="H58" s="74"/>
      <c r="I58" s="65">
        <v>55000000</v>
      </c>
      <c r="J58" s="74"/>
      <c r="K58" s="65">
        <v>0</v>
      </c>
      <c r="L58" s="74"/>
      <c r="M58" s="65">
        <v>55000000</v>
      </c>
    </row>
    <row r="59" spans="1:13" ht="26.25" customHeight="1">
      <c r="B59" s="58" t="s">
        <v>127</v>
      </c>
      <c r="G59" s="65">
        <v>-253375.3200000003</v>
      </c>
      <c r="H59" s="74"/>
      <c r="I59" s="65">
        <v>-60000148.75</v>
      </c>
      <c r="J59" s="74"/>
      <c r="K59" s="65">
        <v>-253375.3200000003</v>
      </c>
      <c r="L59" s="74"/>
      <c r="M59" s="65">
        <v>-60000148.75</v>
      </c>
    </row>
    <row r="60" spans="1:13" ht="25.9" customHeight="1">
      <c r="B60" s="58" t="s">
        <v>128</v>
      </c>
      <c r="G60" s="65">
        <v>-1697220.82</v>
      </c>
      <c r="H60" s="74"/>
      <c r="I60" s="65">
        <v>-1685701.49</v>
      </c>
      <c r="J60" s="74"/>
      <c r="K60" s="65">
        <v>-1655949.8</v>
      </c>
      <c r="L60" s="74"/>
      <c r="M60" s="65">
        <v>-1646679.06</v>
      </c>
    </row>
    <row r="61" spans="1:13" ht="25.9" customHeight="1">
      <c r="B61" s="58" t="s">
        <v>221</v>
      </c>
      <c r="G61" s="65">
        <v>0</v>
      </c>
      <c r="H61" s="74"/>
      <c r="I61" s="65">
        <v>-22860</v>
      </c>
      <c r="J61" s="74"/>
      <c r="K61" s="65">
        <v>0</v>
      </c>
      <c r="L61" s="74"/>
      <c r="M61" s="65">
        <v>-22860</v>
      </c>
    </row>
    <row r="62" spans="1:13" ht="25.9" customHeight="1">
      <c r="B62" s="58" t="s">
        <v>222</v>
      </c>
      <c r="G62" s="65">
        <v>0</v>
      </c>
      <c r="H62" s="74"/>
      <c r="I62" s="65">
        <v>3738.32</v>
      </c>
      <c r="J62" s="74"/>
      <c r="K62" s="65">
        <v>0</v>
      </c>
      <c r="L62" s="74"/>
      <c r="M62" s="65">
        <v>3738.32</v>
      </c>
    </row>
    <row r="63" spans="1:13" ht="26.25" customHeight="1">
      <c r="B63" s="58" t="s">
        <v>187</v>
      </c>
      <c r="G63" s="65">
        <v>-114.85</v>
      </c>
      <c r="H63" s="74"/>
      <c r="I63" s="65">
        <v>-276.98</v>
      </c>
      <c r="J63" s="74"/>
      <c r="K63" s="74">
        <v>0</v>
      </c>
      <c r="L63" s="74"/>
      <c r="M63" s="75">
        <v>0</v>
      </c>
    </row>
    <row r="64" spans="1:13" ht="26.25" customHeight="1">
      <c r="A64" s="117" t="s">
        <v>129</v>
      </c>
      <c r="G64" s="14">
        <f>SUM(G57:G63)</f>
        <v>-1950710.9900000005</v>
      </c>
      <c r="H64" s="74"/>
      <c r="I64" s="14">
        <f>SUM(I57:I63)</f>
        <v>-6705248.9000000004</v>
      </c>
      <c r="J64" s="74"/>
      <c r="K64" s="14">
        <f>SUM(K57:K63)</f>
        <v>-1909325.1200000003</v>
      </c>
      <c r="L64" s="74"/>
      <c r="M64" s="14">
        <f>SUM(M57:M63)</f>
        <v>-6665949.4900000002</v>
      </c>
    </row>
    <row r="65" spans="1:13" ht="26.25" customHeight="1">
      <c r="A65" s="117" t="s">
        <v>130</v>
      </c>
      <c r="G65" s="74"/>
      <c r="H65" s="74"/>
      <c r="I65" s="8"/>
      <c r="J65" s="74"/>
      <c r="K65" s="74"/>
      <c r="L65" s="74"/>
      <c r="M65" s="8"/>
    </row>
    <row r="66" spans="1:13" ht="26.25" customHeight="1">
      <c r="B66" s="58" t="s">
        <v>223</v>
      </c>
      <c r="G66" s="74">
        <v>-13677890.450000005</v>
      </c>
      <c r="H66" s="74"/>
      <c r="I66" s="8">
        <v>-21245942.079999998</v>
      </c>
      <c r="J66" s="74"/>
      <c r="K66" s="74">
        <v>-13677890.450000005</v>
      </c>
      <c r="L66" s="74"/>
      <c r="M66" s="8">
        <v>-21245942.079999998</v>
      </c>
    </row>
    <row r="67" spans="1:13" ht="26.25" customHeight="1">
      <c r="B67" s="63" t="s">
        <v>210</v>
      </c>
      <c r="G67" s="74">
        <v>-578606.13</v>
      </c>
      <c r="H67" s="74"/>
      <c r="I67" s="75">
        <f>-686700+83336.02</f>
        <v>-603363.98</v>
      </c>
      <c r="J67" s="74"/>
      <c r="K67" s="74">
        <v>-578606.13</v>
      </c>
      <c r="L67" s="74"/>
      <c r="M67" s="75">
        <f>-686700+83336.02</f>
        <v>-603363.98</v>
      </c>
    </row>
    <row r="68" spans="1:13" ht="26.25" customHeight="1">
      <c r="B68" s="63" t="s">
        <v>211</v>
      </c>
      <c r="G68" s="74">
        <v>-108093.87</v>
      </c>
      <c r="H68" s="74"/>
      <c r="I68" s="75">
        <v>-83336.02</v>
      </c>
      <c r="J68" s="74"/>
      <c r="K68" s="74">
        <v>-108093.87</v>
      </c>
      <c r="L68" s="74"/>
      <c r="M68" s="75">
        <v>-83336.02</v>
      </c>
    </row>
    <row r="69" spans="1:13" ht="26.25" customHeight="1">
      <c r="A69" s="117" t="s">
        <v>131</v>
      </c>
      <c r="G69" s="14">
        <f>SUM(G66:G68)</f>
        <v>-14364590.450000005</v>
      </c>
      <c r="H69" s="74"/>
      <c r="I69" s="14">
        <f>SUM(I66:I68)</f>
        <v>-21932642.079999998</v>
      </c>
      <c r="J69" s="74"/>
      <c r="K69" s="14">
        <f>SUM(K66:K68)</f>
        <v>-14364590.450000005</v>
      </c>
      <c r="L69" s="74"/>
      <c r="M69" s="14">
        <f>SUM(M66:M68)</f>
        <v>-21932642.079999998</v>
      </c>
    </row>
    <row r="70" spans="1:13" ht="26.25" customHeight="1">
      <c r="A70" s="117" t="s">
        <v>132</v>
      </c>
      <c r="G70" s="8">
        <f>+G41+G64+G69</f>
        <v>16627626.590000005</v>
      </c>
      <c r="H70" s="74"/>
      <c r="I70" s="8">
        <f>+I41+I64+I69</f>
        <v>-57821654.930000015</v>
      </c>
      <c r="J70" s="74"/>
      <c r="K70" s="8">
        <f>+K41+K64+K69</f>
        <v>13269032.189999903</v>
      </c>
      <c r="L70" s="74"/>
      <c r="M70" s="8">
        <f>+M41+M64+M69</f>
        <v>-48065553.079999991</v>
      </c>
    </row>
    <row r="71" spans="1:13" ht="26.25" customHeight="1">
      <c r="A71" s="58" t="s">
        <v>133</v>
      </c>
      <c r="G71" s="75">
        <f>+BS!J12</f>
        <v>154874682.43999997</v>
      </c>
      <c r="H71" s="74"/>
      <c r="I71" s="75">
        <v>202320903.06000018</v>
      </c>
      <c r="J71" s="74"/>
      <c r="K71" s="74">
        <f>+BS!N12</f>
        <v>61114820.969999999</v>
      </c>
      <c r="L71" s="74"/>
      <c r="M71" s="74">
        <v>100892553.05000019</v>
      </c>
    </row>
    <row r="72" spans="1:13" ht="25.9" customHeight="1" thickBot="1">
      <c r="A72" s="117" t="s">
        <v>134</v>
      </c>
      <c r="G72" s="15">
        <f>SUM(G70:G71)</f>
        <v>171502309.02999997</v>
      </c>
      <c r="H72" s="74"/>
      <c r="I72" s="15">
        <f>SUM(I70:I71)</f>
        <v>144499248.13000017</v>
      </c>
      <c r="J72" s="74"/>
      <c r="K72" s="15">
        <f>SUM(K70:K71)</f>
        <v>74383853.159999907</v>
      </c>
      <c r="L72" s="74"/>
      <c r="M72" s="15">
        <f>SUM(M70:M71)</f>
        <v>52826999.9700002</v>
      </c>
    </row>
    <row r="73" spans="1:13" ht="26.25" customHeight="1" thickTop="1">
      <c r="G73" s="9"/>
      <c r="H73" s="9"/>
      <c r="I73" s="9"/>
      <c r="J73" s="9"/>
      <c r="K73" s="9"/>
      <c r="L73" s="9"/>
      <c r="M73" s="9"/>
    </row>
    <row r="74" spans="1:13" ht="26.25" customHeight="1">
      <c r="A74" s="76" t="s">
        <v>236</v>
      </c>
      <c r="G74" s="9"/>
      <c r="H74" s="9"/>
      <c r="I74" s="9"/>
      <c r="J74" s="9"/>
      <c r="K74" s="9"/>
      <c r="L74" s="9"/>
      <c r="M74" s="9"/>
    </row>
    <row r="75" spans="1:13" ht="26.25" customHeight="1">
      <c r="A75" s="77" t="s">
        <v>237</v>
      </c>
      <c r="G75" s="9"/>
      <c r="H75" s="9"/>
      <c r="I75" s="9"/>
      <c r="J75" s="9"/>
      <c r="K75" s="9"/>
      <c r="L75" s="9"/>
      <c r="M75" s="9"/>
    </row>
    <row r="76" spans="1:13" ht="26.25" customHeight="1">
      <c r="A76" s="77" t="s">
        <v>239</v>
      </c>
      <c r="G76" s="78">
        <v>1648498.77</v>
      </c>
      <c r="H76" s="78"/>
      <c r="I76" s="78">
        <v>1912510.77</v>
      </c>
      <c r="J76" s="78"/>
      <c r="K76" s="78">
        <v>1648498.77</v>
      </c>
      <c r="L76" s="78"/>
      <c r="M76" s="78">
        <v>1912510.77</v>
      </c>
    </row>
    <row r="77" spans="1:13" ht="26.25" customHeight="1">
      <c r="A77" s="77" t="s">
        <v>240</v>
      </c>
      <c r="G77" s="78">
        <v>122106.55</v>
      </c>
      <c r="H77" s="78"/>
      <c r="I77" s="78">
        <v>1754057.92</v>
      </c>
      <c r="J77" s="78"/>
      <c r="K77" s="78">
        <v>122106.55</v>
      </c>
      <c r="L77" s="78"/>
      <c r="M77" s="78">
        <v>1754057.92</v>
      </c>
    </row>
    <row r="78" spans="1:13" ht="26.25" customHeight="1">
      <c r="G78" s="10"/>
      <c r="H78" s="10"/>
      <c r="I78" s="10"/>
      <c r="J78" s="10"/>
      <c r="K78" s="10" t="s">
        <v>144</v>
      </c>
      <c r="L78" s="10"/>
      <c r="M78" s="10"/>
    </row>
    <row r="79" spans="1:13" ht="26.25" customHeight="1">
      <c r="G79" s="10"/>
      <c r="H79" s="10"/>
      <c r="I79" s="10"/>
      <c r="J79" s="10"/>
      <c r="K79" s="10"/>
      <c r="L79" s="10"/>
      <c r="M79" s="10"/>
    </row>
    <row r="80" spans="1:13" ht="26.25" customHeight="1">
      <c r="A80" s="70" t="s">
        <v>186</v>
      </c>
      <c r="G80" s="10"/>
      <c r="H80" s="10"/>
      <c r="I80" s="10"/>
      <c r="J80" s="10"/>
      <c r="K80" s="10"/>
      <c r="L80" s="10"/>
      <c r="M80" s="10"/>
    </row>
    <row r="81" spans="1:13" ht="25.9" customHeight="1">
      <c r="A81" s="70"/>
      <c r="G81" s="10"/>
      <c r="H81" s="10"/>
      <c r="I81" s="10"/>
      <c r="J81" s="10"/>
      <c r="K81" s="10"/>
      <c r="L81" s="10"/>
      <c r="M81" s="10"/>
    </row>
    <row r="82" spans="1:13" ht="26.25" customHeight="1">
      <c r="A82" s="70"/>
      <c r="G82" s="10"/>
      <c r="H82" s="10"/>
      <c r="I82" s="10"/>
      <c r="J82" s="10"/>
      <c r="K82" s="10"/>
      <c r="L82" s="10"/>
      <c r="M82" s="10"/>
    </row>
    <row r="83" spans="1:13" ht="26.25" customHeight="1">
      <c r="A83" s="70"/>
      <c r="G83" s="10"/>
      <c r="H83" s="10"/>
      <c r="I83" s="10"/>
      <c r="J83" s="10"/>
      <c r="K83" s="10"/>
      <c r="L83" s="10"/>
      <c r="M83" s="10"/>
    </row>
    <row r="84" spans="1:13" ht="26.25" customHeight="1">
      <c r="A84" s="70"/>
      <c r="G84" s="10"/>
      <c r="H84" s="10"/>
      <c r="I84" s="10"/>
      <c r="J84" s="10"/>
      <c r="K84" s="10"/>
      <c r="L84" s="10"/>
      <c r="M84" s="10"/>
    </row>
    <row r="85" spans="1:13" ht="26.25" customHeight="1">
      <c r="A85" s="70"/>
      <c r="G85" s="10"/>
      <c r="H85" s="10"/>
      <c r="I85" s="10"/>
      <c r="J85" s="10"/>
      <c r="K85" s="10"/>
      <c r="L85" s="10"/>
      <c r="M85" s="10"/>
    </row>
    <row r="86" spans="1:13" s="16" customFormat="1" ht="26.25" customHeight="1">
      <c r="A86" s="44" t="s">
        <v>30</v>
      </c>
      <c r="C86" s="44"/>
      <c r="D86" s="44"/>
      <c r="G86" s="44" t="s">
        <v>184</v>
      </c>
      <c r="K86" s="44"/>
      <c r="L86" s="44"/>
      <c r="M86" s="44"/>
    </row>
    <row r="87" spans="1:13" s="16" customFormat="1" ht="26.25" customHeight="1">
      <c r="A87" s="33" t="s">
        <v>135</v>
      </c>
      <c r="C87" s="21"/>
      <c r="D87" s="21"/>
      <c r="G87" s="33" t="s">
        <v>185</v>
      </c>
      <c r="K87" s="21"/>
      <c r="L87" s="21"/>
      <c r="M87" s="21"/>
    </row>
    <row r="88" spans="1:13" ht="26.25" customHeight="1"/>
    <row r="89" spans="1:13" ht="26.25" customHeight="1"/>
    <row r="90" spans="1:13" ht="26.25" customHeight="1"/>
    <row r="91" spans="1:13" ht="26.25" customHeight="1"/>
    <row r="92" spans="1:13" ht="26.25" customHeight="1"/>
    <row r="93" spans="1:13" ht="26.25" customHeight="1"/>
    <row r="94" spans="1:13" ht="26.25" customHeight="1"/>
    <row r="95" spans="1:13" ht="26.25" customHeight="1"/>
    <row r="96" spans="1:13" ht="26.25" customHeight="1"/>
    <row r="97" ht="26.25" customHeight="1"/>
  </sheetData>
  <mergeCells count="11">
    <mergeCell ref="A1:M1"/>
    <mergeCell ref="K54:M54"/>
    <mergeCell ref="A2:M2"/>
    <mergeCell ref="A49:M49"/>
    <mergeCell ref="A50:M50"/>
    <mergeCell ref="A51:M51"/>
    <mergeCell ref="A3:M3"/>
    <mergeCell ref="G6:I6"/>
    <mergeCell ref="K6:M6"/>
    <mergeCell ref="G54:I54"/>
    <mergeCell ref="A48:M48"/>
  </mergeCells>
  <pageMargins left="0.75" right="0.25" top="0.59055118110236227" bottom="0.19685039370078741" header="0.27559055118110237" footer="0.15748031496062992"/>
  <pageSetup paperSize="9" scale="73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BE2A54-C8D6-4DF9-8857-B8AA38C786CA}">
  <ds:schemaRefs>
    <ds:schemaRef ds:uri="http://purl.org/dc/terms/"/>
    <ds:schemaRef ds:uri="596fb203-697e-481d-8d65-5c5e4cd60791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6M</vt:lpstr>
      <vt:lpstr>CONSO</vt:lpstr>
      <vt:lpstr>COMPANY</vt:lpstr>
      <vt:lpstr>CASH FLOW</vt:lpstr>
      <vt:lpstr>COMPANY!ABC</vt:lpstr>
      <vt:lpstr>BS!Print_Area</vt:lpstr>
      <vt:lpstr>'CASH FLOW'!Print_Area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Porntip Rodbamrung</cp:lastModifiedBy>
  <cp:revision/>
  <cp:lastPrinted>2026-05-13T10:12:48Z</cp:lastPrinted>
  <dcterms:created xsi:type="dcterms:W3CDTF">2012-03-05T09:08:05Z</dcterms:created>
  <dcterms:modified xsi:type="dcterms:W3CDTF">2026-08-14T03:13:05Z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