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Samart Aviation Solutions\2026\Q2'2026\SAV\"/>
    </mc:Choice>
  </mc:AlternateContent>
  <xr:revisionPtr revIDLastSave="0" documentId="8_{881ECA5B-E537-4AC8-BE3A-F3DA20E20B25}" xr6:coauthVersionLast="47" xr6:coauthVersionMax="47" xr10:uidLastSave="{00000000-0000-0000-0000-000000000000}"/>
  <bookViews>
    <workbookView xWindow="-108" yWindow="-108" windowWidth="23256" windowHeight="12456" tabRatio="809" activeTab="4" xr2:uid="{BA522272-4E76-4663-B868-50DF987CD0D6}"/>
  </bookViews>
  <sheets>
    <sheet name="BS" sheetId="15" r:id="rId1"/>
    <sheet name="PL" sheetId="11" r:id="rId2"/>
    <sheet name="CE-Consolidated" sheetId="17" r:id="rId3"/>
    <sheet name="CE-separate" sheetId="18" r:id="rId4"/>
    <sheet name="CF" sheetId="19" r:id="rId5"/>
    <sheet name="000" sheetId="2" state="veryHidden" r:id="rId6"/>
  </sheets>
  <definedNames>
    <definedName name="_xlnm.Print_Area" localSheetId="0">BS!$A$1:$L$89</definedName>
    <definedName name="_xlnm.Print_Area" localSheetId="4">CF!$A$1:$K$74</definedName>
    <definedName name="_xlnm.Print_Area" localSheetId="1">PL!$A$1:$L$126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9" i="11" l="1"/>
  <c r="I99" i="11"/>
  <c r="G99" i="11"/>
  <c r="E99" i="11"/>
  <c r="K32" i="11"/>
  <c r="I32" i="11"/>
  <c r="G32" i="11"/>
  <c r="E32" i="11"/>
  <c r="H61" i="19" l="1"/>
  <c r="E117" i="11" l="1"/>
  <c r="I86" i="11"/>
  <c r="G86" i="11"/>
  <c r="E86" i="11"/>
  <c r="I79" i="11"/>
  <c r="I87" i="11" s="1"/>
  <c r="I91" i="11" s="1"/>
  <c r="G79" i="11"/>
  <c r="G87" i="11" s="1"/>
  <c r="G91" i="11" s="1"/>
  <c r="E79" i="11"/>
  <c r="I19" i="11"/>
  <c r="G19" i="11"/>
  <c r="E19" i="11"/>
  <c r="I12" i="11"/>
  <c r="I20" i="11" s="1"/>
  <c r="I24" i="11" s="1"/>
  <c r="G12" i="11"/>
  <c r="G20" i="11" s="1"/>
  <c r="G24" i="11" s="1"/>
  <c r="E12" i="11"/>
  <c r="E87" i="11" l="1"/>
  <c r="E91" i="11" s="1"/>
  <c r="E20" i="11"/>
  <c r="E24" i="11" s="1"/>
  <c r="H56" i="19"/>
  <c r="F56" i="19"/>
  <c r="J56" i="19"/>
  <c r="F61" i="19"/>
  <c r="J61" i="19"/>
  <c r="K79" i="11" l="1"/>
  <c r="K86" i="11"/>
  <c r="K87" i="11"/>
  <c r="G93" i="11"/>
  <c r="K91" i="11"/>
  <c r="K93" i="11" s="1"/>
  <c r="K12" i="11"/>
  <c r="K19" i="11"/>
  <c r="K20" i="11" s="1"/>
  <c r="K24" i="11" s="1"/>
  <c r="K26" i="11" s="1"/>
  <c r="K29" i="11" s="1"/>
  <c r="G26" i="11"/>
  <c r="G29" i="11" s="1"/>
  <c r="G78" i="15"/>
  <c r="K76" i="15"/>
  <c r="G76" i="15"/>
  <c r="E23" i="15"/>
  <c r="G23" i="15"/>
  <c r="I23" i="15"/>
  <c r="K23" i="15"/>
  <c r="S19" i="18"/>
  <c r="S16" i="18"/>
  <c r="S15" i="18"/>
  <c r="V19" i="17"/>
  <c r="I93" i="11" l="1"/>
  <c r="K96" i="11"/>
  <c r="G96" i="11"/>
  <c r="I26" i="11"/>
  <c r="I29" i="11"/>
  <c r="I96" i="11" l="1"/>
  <c r="P16" i="17" l="1"/>
  <c r="V16" i="17" s="1"/>
  <c r="V15" i="17"/>
  <c r="D56" i="19"/>
  <c r="N20" i="17" l="1"/>
  <c r="N22" i="17" s="1"/>
  <c r="N24" i="17" s="1"/>
  <c r="E76" i="15" s="1"/>
  <c r="N14" i="17"/>
  <c r="N17" i="17" s="1"/>
  <c r="K22" i="18" l="1"/>
  <c r="K24" i="18" s="1"/>
  <c r="I76" i="15" s="1"/>
  <c r="K14" i="18"/>
  <c r="K17" i="18" s="1"/>
  <c r="D61" i="19"/>
  <c r="K78" i="15" l="1"/>
  <c r="S23" i="18"/>
  <c r="O22" i="18"/>
  <c r="O14" i="18"/>
  <c r="O17" i="18" s="1"/>
  <c r="V23" i="17"/>
  <c r="R21" i="17"/>
  <c r="R14" i="17"/>
  <c r="R17" i="17" s="1"/>
  <c r="I43" i="15"/>
  <c r="G43" i="15"/>
  <c r="E43" i="15"/>
  <c r="I15" i="15"/>
  <c r="G15" i="15"/>
  <c r="E15" i="15"/>
  <c r="R22" i="17" l="1"/>
  <c r="R24" i="17" s="1"/>
  <c r="O24" i="18"/>
  <c r="I78" i="15" s="1"/>
  <c r="E78" i="15" l="1"/>
  <c r="J9" i="19"/>
  <c r="J26" i="19" s="1"/>
  <c r="J34" i="19" s="1"/>
  <c r="H9" i="19"/>
  <c r="H26" i="19" s="1"/>
  <c r="H34" i="19" s="1"/>
  <c r="F9" i="19"/>
  <c r="F26" i="19" s="1"/>
  <c r="F34" i="19" s="1"/>
  <c r="F38" i="19" s="1"/>
  <c r="F63" i="19" s="1"/>
  <c r="F66" i="19" s="1"/>
  <c r="D9" i="19"/>
  <c r="K51" i="11"/>
  <c r="K52" i="11" s="1"/>
  <c r="I51" i="11"/>
  <c r="I52" i="11" s="1"/>
  <c r="G51" i="11"/>
  <c r="G52" i="11" s="1"/>
  <c r="E51" i="11"/>
  <c r="E52" i="11" s="1"/>
  <c r="E26" i="11"/>
  <c r="K45" i="11" l="1"/>
  <c r="K54" i="11" s="1"/>
  <c r="K57" i="11" s="1"/>
  <c r="E29" i="11"/>
  <c r="E45" i="11"/>
  <c r="E54" i="11" s="1"/>
  <c r="E57" i="11" s="1"/>
  <c r="G45" i="11"/>
  <c r="G54" i="11" s="1"/>
  <c r="G57" i="11" s="1"/>
  <c r="I45" i="11"/>
  <c r="I54" i="11" s="1"/>
  <c r="I57" i="11" s="1"/>
  <c r="J38" i="19" l="1"/>
  <c r="J63" i="19" s="1"/>
  <c r="J66" i="19" s="1"/>
  <c r="G24" i="15"/>
  <c r="K15" i="15"/>
  <c r="S11" i="18"/>
  <c r="S12" i="18"/>
  <c r="S13" i="18"/>
  <c r="E14" i="18"/>
  <c r="E17" i="18" s="1"/>
  <c r="G14" i="18"/>
  <c r="G17" i="18" s="1"/>
  <c r="I14" i="18"/>
  <c r="I17" i="18" s="1"/>
  <c r="M14" i="18"/>
  <c r="M17" i="18" s="1"/>
  <c r="Q14" i="18"/>
  <c r="Q17" i="18" s="1"/>
  <c r="E22" i="18"/>
  <c r="G22" i="18"/>
  <c r="G24" i="18" s="1"/>
  <c r="I71" i="15" s="1"/>
  <c r="I22" i="18"/>
  <c r="I24" i="18" s="1"/>
  <c r="I75" i="15" s="1"/>
  <c r="V11" i="17"/>
  <c r="F14" i="17"/>
  <c r="F17" i="17" s="1"/>
  <c r="H14" i="17"/>
  <c r="H17" i="17" s="1"/>
  <c r="J14" i="17"/>
  <c r="J17" i="17" s="1"/>
  <c r="L14" i="17"/>
  <c r="L17" i="17" s="1"/>
  <c r="F22" i="17"/>
  <c r="H22" i="17"/>
  <c r="J22" i="17"/>
  <c r="L22" i="17"/>
  <c r="E118" i="11"/>
  <c r="E119" i="11" s="1"/>
  <c r="T21" i="17" s="1"/>
  <c r="G118" i="11"/>
  <c r="G119" i="11" s="1"/>
  <c r="T14" i="17" s="1"/>
  <c r="T17" i="17" s="1"/>
  <c r="I118" i="11"/>
  <c r="I119" i="11" s="1"/>
  <c r="Q21" i="18" s="1"/>
  <c r="K118" i="11"/>
  <c r="K119" i="11" s="1"/>
  <c r="E24" i="15"/>
  <c r="K43" i="15"/>
  <c r="E52" i="15"/>
  <c r="E53" i="15" s="1"/>
  <c r="G52" i="15"/>
  <c r="I52" i="15"/>
  <c r="K52" i="15"/>
  <c r="G70" i="15"/>
  <c r="K70" i="15"/>
  <c r="G71" i="15"/>
  <c r="K71" i="15"/>
  <c r="G72" i="15"/>
  <c r="G75" i="15"/>
  <c r="K75" i="15"/>
  <c r="G77" i="15"/>
  <c r="K77" i="15"/>
  <c r="G79" i="15"/>
  <c r="K79" i="15"/>
  <c r="L24" i="17" l="1"/>
  <c r="E75" i="15" s="1"/>
  <c r="J24" i="17"/>
  <c r="E72" i="15" s="1"/>
  <c r="H24" i="17"/>
  <c r="E71" i="15" s="1"/>
  <c r="F24" i="17"/>
  <c r="E70" i="15" s="1"/>
  <c r="E24" i="18"/>
  <c r="I70" i="15" s="1"/>
  <c r="V13" i="17"/>
  <c r="S14" i="18"/>
  <c r="S17" i="18" s="1"/>
  <c r="E93" i="11"/>
  <c r="S21" i="18"/>
  <c r="Q22" i="18"/>
  <c r="H38" i="19"/>
  <c r="H63" i="19" s="1"/>
  <c r="H66" i="19" s="1"/>
  <c r="K112" i="11"/>
  <c r="K121" i="11" s="1"/>
  <c r="K124" i="11" s="1"/>
  <c r="I53" i="15"/>
  <c r="I24" i="15"/>
  <c r="G53" i="15"/>
  <c r="K24" i="15"/>
  <c r="K53" i="15"/>
  <c r="K80" i="15"/>
  <c r="G80" i="15"/>
  <c r="G81" i="15" s="1"/>
  <c r="T22" i="17"/>
  <c r="V21" i="17"/>
  <c r="D26" i="19"/>
  <c r="D34" i="19" s="1"/>
  <c r="D38" i="19" s="1"/>
  <c r="D63" i="19" s="1"/>
  <c r="D66" i="19" s="1"/>
  <c r="K81" i="15" l="1"/>
  <c r="T24" i="17"/>
  <c r="E79" i="15" s="1"/>
  <c r="Q24" i="18"/>
  <c r="I79" i="15" s="1"/>
  <c r="V12" i="17"/>
  <c r="V14" i="17" s="1"/>
  <c r="V17" i="17" s="1"/>
  <c r="P14" i="17"/>
  <c r="P17" i="17" s="1"/>
  <c r="G112" i="11"/>
  <c r="G121" i="11" s="1"/>
  <c r="G124" i="11" s="1"/>
  <c r="I112" i="11"/>
  <c r="M20" i="18" s="1"/>
  <c r="E112" i="11"/>
  <c r="P20" i="17" s="1"/>
  <c r="E96" i="11"/>
  <c r="I121" i="11" l="1"/>
  <c r="I124" i="11" s="1"/>
  <c r="E121" i="11"/>
  <c r="E124" i="11" s="1"/>
  <c r="S20" i="18" l="1"/>
  <c r="M22" i="18"/>
  <c r="V20" i="17"/>
  <c r="V22" i="17" s="1"/>
  <c r="V24" i="17" s="1"/>
  <c r="P22" i="17"/>
  <c r="P24" i="17" l="1"/>
  <c r="E77" i="15" s="1"/>
  <c r="E80" i="15" s="1"/>
  <c r="E81" i="15" s="1"/>
  <c r="M24" i="18"/>
  <c r="I77" i="15" s="1"/>
  <c r="I80" i="15" s="1"/>
  <c r="I81" i="15" s="1"/>
  <c r="S22" i="18"/>
  <c r="S24" i="18" s="1"/>
</calcChain>
</file>

<file path=xl/sharedStrings.xml><?xml version="1.0" encoding="utf-8"?>
<sst xmlns="http://schemas.openxmlformats.org/spreadsheetml/2006/main" count="377" uniqueCount="196">
  <si>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</si>
  <si>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</si>
  <si>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</si>
  <si>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</si>
  <si>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หมายเหตุประกอบงบการเงินเป็นส่วนหนึ่งของงบการเงินนี้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</si>
  <si>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</si>
  <si>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</si>
  <si>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</si>
  <si>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</si>
  <si>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</si>
  <si>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</si>
  <si>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</si>
  <si>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</si>
  <si>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</si>
  <si>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</si>
  <si>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</si>
  <si>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</si>
  <si>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</si>
  <si>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รวม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</si>
  <si>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</si>
  <si>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</si>
  <si>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</si>
  <si>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</si>
  <si>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รวมส่วนของผู้ถือหุ้น</t>
  </si>
  <si>
    <t>กำไรสะสม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</si>
  <si>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</si>
  <si>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</si>
  <si>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</si>
  <si>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</si>
  <si>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</si>
  <si>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หนี้สินและส่วนของผู้ถือหุ้น (ต่อ)</t>
  </si>
  <si>
    <t>รายได้อื่น</t>
  </si>
  <si>
    <t xml:space="preserve"> หมายเหตุประกอบงบการเงินเป็นส่วนหนึ่งของงบการเงินนี้</t>
  </si>
  <si>
    <t>หนี้สินหมุนเวียนอื่น</t>
  </si>
  <si>
    <t>ทุนเรือนหุ้น</t>
  </si>
  <si>
    <t xml:space="preserve">   ทุนจดทะเบียน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</si>
  <si>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</si>
  <si>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</si>
  <si>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</si>
  <si>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</si>
  <si>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สินทรัพย์หมุนเวียนอื่น</t>
  </si>
  <si>
    <t xml:space="preserve">   หนี้สินหมุนเวียนอื่น</t>
  </si>
  <si>
    <t>ค่าใช้จ่ายในการบริหาร</t>
  </si>
  <si>
    <t xml:space="preserve">   เงินสดจ่ายดอกเบี้ย</t>
  </si>
  <si>
    <t xml:space="preserve">   เงินสดจ่ายภาษีเงินได้</t>
  </si>
  <si>
    <t>ค่าใช้จ่ายอื่น</t>
  </si>
  <si>
    <t>(ยังไม่ได้ตรวจสอบ แต่สอบทานแล้ว)</t>
  </si>
  <si>
    <t>(หน่วย: พันบาท)</t>
  </si>
  <si>
    <t>องค์ประกอบอื่นของส่วนของผู้ถือหุ้น</t>
  </si>
  <si>
    <t>งบกำไรขาดทุนเบ็ดเสร็จ</t>
  </si>
  <si>
    <t>ส่วนที่เป็นของผู้ถือหุ้นของบริษัทฯ</t>
  </si>
  <si>
    <t>เงินลงทุนในบริษัทย่อย</t>
  </si>
  <si>
    <t>สินทรัพย์ไม่มีตัวตน</t>
  </si>
  <si>
    <t>กำไรขาดทุนเบ็ดเสร็จอื่น</t>
  </si>
  <si>
    <t>และชำระแล้ว</t>
  </si>
  <si>
    <t>หนี้สินภาษีเงินได้รอการตัดบัญชี</t>
  </si>
  <si>
    <t>ที่ออก</t>
  </si>
  <si>
    <t xml:space="preserve">   ค่าตัดจำหน่ายสินทรัพย์ไม่มีตัวตน</t>
  </si>
  <si>
    <t>เงินสดรับค่าดอกเบี้ย</t>
  </si>
  <si>
    <t xml:space="preserve">(ยังไม่ได้ตรวจสอบ </t>
  </si>
  <si>
    <t>แต่สอบทานแล้ว)</t>
  </si>
  <si>
    <t>(ตรวจสอบแล้ว)</t>
  </si>
  <si>
    <t>จัดสรรแล้ว -</t>
  </si>
  <si>
    <t>เงินสดจ่ายเพื่อซื้ออุปกรณ์</t>
  </si>
  <si>
    <t>รายการที่จะไม่ถูกบันทึกในส่วนของกำไรหรือขาดทุนในภายหลัง</t>
  </si>
  <si>
    <t xml:space="preserve">งบกำไรขาดทุน </t>
  </si>
  <si>
    <t>(ขาดทุนสะสม)</t>
  </si>
  <si>
    <t>การควบคุมเดียวกัน</t>
  </si>
  <si>
    <t>องค์ประกอบอื่นของ</t>
  </si>
  <si>
    <t>อุปกรณ์</t>
  </si>
  <si>
    <t xml:space="preserve">   ทุนออกจำหน่ายและชำระเต็มมูลค่าแล้ว</t>
  </si>
  <si>
    <t xml:space="preserve">ขาดทุนจากอัตราแลกเปลี่ยน 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</si>
  <si>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</si>
  <si>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 </t>
  </si>
  <si>
    <t>หนี้สินดำเนินงานเพิ่มขึ้น (ลดลง)</t>
  </si>
  <si>
    <t>ผลต่างจากการรวมธุรกิจภายใต้การควบคุมเดียวกัน</t>
  </si>
  <si>
    <t>แปลงค่างบการเงิน</t>
  </si>
  <si>
    <t>ผลต่างจากการ</t>
  </si>
  <si>
    <t>สำรองตามกฎหมาย</t>
  </si>
  <si>
    <t>กำไรสำหรับงวด</t>
  </si>
  <si>
    <t>ค่าใช้จ่ายในการบริการ</t>
  </si>
  <si>
    <t>ผลต่างของอัตราแลกเปลี่ยนจากการแปลงค่างบการเงินจากสกุลเงิน</t>
  </si>
  <si>
    <t xml:space="preserve">   ที่ใช้ในการดำเนินงานเป็นสกุลเงินที่ใช้ในการนำเสนองบการเงิน</t>
  </si>
  <si>
    <t>องค์ประกอบอื่น</t>
  </si>
  <si>
    <t>ของส่วนของผู้ถือหุ้น</t>
  </si>
  <si>
    <t>กำไรต่อหุ้นขั้นพื้นฐาน (บาท)</t>
  </si>
  <si>
    <t>บริษัท สามารถ เอวิเอชั่น โซลูชั่นส์ จำกัด (มหาชน) และบริษัทย่อย</t>
  </si>
  <si>
    <t>สินทรัพย์ไม่หมุนเวียนอื่น</t>
  </si>
  <si>
    <t xml:space="preserve">     หุ้นสามัญ 640,000,000 หุ้น มูลค่าหุ้นละ 0.5 บาท</t>
  </si>
  <si>
    <t>รวมธุรกิจภายใต้</t>
  </si>
  <si>
    <t xml:space="preserve">   ตัดจำหน่ายภาษีเงินได้ถูกหัก ณ ที่จ่าย</t>
  </si>
  <si>
    <t>ต้นทุนทางการเงิน</t>
  </si>
  <si>
    <t>สินทรัพย์สิทธิการใช้</t>
  </si>
  <si>
    <t xml:space="preserve">   ชำระภายในหนึ่งปี</t>
  </si>
  <si>
    <t>ส่วนของหนี้สินตามสัญญาเช่าที่ถึงกำหนด</t>
  </si>
  <si>
    <t xml:space="preserve">   กำหนดชำระภายในหนึ่งปี</t>
  </si>
  <si>
    <t>หนี้สินตามสัญญาเช่า - สุทธิจากส่วนที่ถึง</t>
  </si>
  <si>
    <t>ที่ออกและ</t>
  </si>
  <si>
    <t>ชำระแล้ว</t>
  </si>
  <si>
    <t xml:space="preserve">   ค่าเสื่อมราคาของสินทรัพย์สิทธิการใช้</t>
  </si>
  <si>
    <t xml:space="preserve">   ค่าตัดจำหน่ายดอกเบี้ยจ่ายจากหนี้สินตามสัญญาเช่า</t>
  </si>
  <si>
    <t>รายได้ทางการเงิน</t>
  </si>
  <si>
    <t>หนี้สินทางการเงินหมุนเวียนอื่น</t>
  </si>
  <si>
    <t>ต้นทุนการให้บริการ</t>
  </si>
  <si>
    <t xml:space="preserve">   รายได้ทางการเงิน</t>
  </si>
  <si>
    <t xml:space="preserve">   ต้นทุนทางการเงิน</t>
  </si>
  <si>
    <t>ขาดทุนเบ็ดเสร็จอื่นสำหรับงวด</t>
  </si>
  <si>
    <t>ชำระคืนเงินต้นของหนี้สินตามสัญญาเช่า</t>
  </si>
  <si>
    <t>เงินปันผลรับ</t>
  </si>
  <si>
    <t>กำไรจากการดำเนินงาน</t>
  </si>
  <si>
    <t>ค่าใช้จ่ายภาษีเงินได้</t>
  </si>
  <si>
    <t>กำไรเบ็ดเสร็จรวมสำหรับงวด</t>
  </si>
  <si>
    <t>เงินปันผลรับจากบริษัทย่อย</t>
  </si>
  <si>
    <t>เงินสดจ่ายซื้อสินทรัพย์ไม่มีตัวตน</t>
  </si>
  <si>
    <t>กระแสเงินสดสุทธิจาก (ใช้ไปใน) กิจกรรมดำเนินงาน</t>
  </si>
  <si>
    <t>ข้อมูลกระแสเงินสดเปิดเผยเพิ่มเติม</t>
  </si>
  <si>
    <t xml:space="preserve">   เงินสดรับ (จ่าย) จากกิจกรรมดำเนินงาน</t>
  </si>
  <si>
    <t xml:space="preserve">   ค่าเสื่อมราคาของอุปกรณ์</t>
  </si>
  <si>
    <t>(หน่วย: พันบาท ยกเว้นกำไรต่อหุ้นแสดงเป็นบาท)</t>
  </si>
  <si>
    <t>ส่วนเกิน</t>
  </si>
  <si>
    <t>มูลค่าหุ้นสามัญ</t>
  </si>
  <si>
    <t>ส่วนเกินมูลค่าหุ้นสามัญ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</si>
  <si>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</si>
  <si>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</si>
  <si>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</si>
  <si>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</si>
  <si>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ผลประโยชน์พนักงานจ่ายจริงระหว่างงวด</t>
  </si>
  <si>
    <t>รายได้จากสัญญาที่ทำกับลูกค้า</t>
  </si>
  <si>
    <t>กำไรก่อนค่าใช้จ่ายภาษีเงินได้</t>
  </si>
  <si>
    <t>การแบ่งปันกำไร</t>
  </si>
  <si>
    <t xml:space="preserve">กำไรส่วนที่เป็นของผู้ถือหุ้นของบริษัทฯ </t>
  </si>
  <si>
    <t>กำไรขาดทุนเบ็ดเสร็จอื่นสำหรับงวด</t>
  </si>
  <si>
    <t>การแบ่งปันกำไรเบ็ดเสร็จรวม</t>
  </si>
  <si>
    <t>กำไรเบ็ดเสร็จอื่นสำหรับงวด</t>
  </si>
  <si>
    <t>กำไรก่อนภาษี</t>
  </si>
  <si>
    <t xml:space="preserve">ผลต่างจากการแปลงค่างบการเงินเพิ่มขึ้น (ลดลง) </t>
  </si>
  <si>
    <t>เงินสดรับจากการจำหน่ายอุปกรณ์</t>
  </si>
  <si>
    <t>รายการปรับกระทบกำไรก่อนภาษีเป็น</t>
  </si>
  <si>
    <t>กระแสเงินสดสุทธิใช้ไปในกิจกรรมจัดหาเงิน</t>
  </si>
  <si>
    <t>ยอดคงเหลือ ณ วันที่ 1 มกราคม 2568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</si>
  <si>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</si>
  <si>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</si>
  <si>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</si>
  <si>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</si>
  <si>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</si>
  <si>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</si>
  <si>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</si>
  <si>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</si>
  <si>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โอนจากเงินมัดจำเพื่อซื้ออุปกรณ์และ</t>
  </si>
  <si>
    <t>กระแสเงินสดสุทธิจาก (ใช้ไปใน) กิจกรรมลงทุน</t>
  </si>
  <si>
    <t>กระแสเงินสดจาก (ใช้ไปใน) กิจกรรมดำเนินงาน</t>
  </si>
  <si>
    <t>ขาดทุนจากการด้อยค่าของสินทรัพย์ทางการเงิน</t>
  </si>
  <si>
    <t xml:space="preserve">   (กำไร) ขาดทุนจากการจำหน่ายอุปกรณ์</t>
  </si>
  <si>
    <t>ประมาณการหนี้สินไม่หมุนเวียนภายใต้</t>
  </si>
  <si>
    <t xml:space="preserve">   สัมปทานบริการ</t>
  </si>
  <si>
    <t xml:space="preserve">   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</si>
  <si>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</si>
  <si>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 xml:space="preserve">      สินทรัพย์ไม่มีตัวตนไปเป็นอุปกรณ์</t>
  </si>
  <si>
    <t xml:space="preserve">   ประมาณการหนี้สินสำหรับผลประโยชน์พนักงาน</t>
  </si>
  <si>
    <t xml:space="preserve">   ค่าเผื่อผลขาดทุนด้านเครดิตที่คาดว่าจะเกิดขึ้น </t>
  </si>
  <si>
    <t xml:space="preserve">   ประมาณการหนี้สินภายใต้สัมปทานบริการ</t>
  </si>
  <si>
    <t xml:space="preserve">   รายได้เงินปันผล</t>
  </si>
  <si>
    <t>เงินฝากประจำธนาคารเพิ่มขึ้น</t>
  </si>
  <si>
    <t>เงินสดและรายการเทียบเท่าเงินสดต้นงวด</t>
  </si>
  <si>
    <t>รายการที่ไม่ใช่เงินสดประกอบด้วย</t>
  </si>
  <si>
    <t xml:space="preserve">เงินสดและรายการเทียบเท่าเงินสดปลายงวด  </t>
  </si>
  <si>
    <t>ยอดคงเหลือ ณ วันที่ 30 มิถุนายน 2568</t>
  </si>
  <si>
    <t xml:space="preserve">   หนี้สินทางการเงินหมุนเวียนอื่น</t>
  </si>
  <si>
    <t>หุ้นทุนซื้อคืน</t>
  </si>
  <si>
    <t>เงินสดจ่ายหุ้นทุนซื้อคืน</t>
  </si>
  <si>
    <t>เงินสดจ่ายเงินปันผล</t>
  </si>
  <si>
    <t>หุ้นทุนซื้อคืน (หมายเหตุ 9)</t>
  </si>
  <si>
    <t>สำรองหุ้น</t>
  </si>
  <si>
    <t>ทุนซื้อคืน</t>
  </si>
  <si>
    <t xml:space="preserve">   จัดสรรแล้ว </t>
  </si>
  <si>
    <t xml:space="preserve">      สำรองตามกฎหมาย</t>
  </si>
  <si>
    <t xml:space="preserve">      สำรองหุ้นทุนซื้อคืน</t>
  </si>
  <si>
    <t>กลับรายการ (ขาดทุน) จากการด้อยค่าของสินทรัพย์ทางการเงิน</t>
  </si>
  <si>
    <t>กำไร (ขาดทุน) จากการดำเนินงานก่อนการเปลี่ยนแปลง</t>
  </si>
  <si>
    <t>เงินสดรับจากการจำหน่ายสินทรัพย์ไม่มีตัวตน</t>
  </si>
  <si>
    <t>2, 5</t>
  </si>
  <si>
    <t>ผลกระทบจากการเปลี่ยนแปลงในอัตราแลกเปลี่ยน</t>
  </si>
  <si>
    <t>ณ วันที่ 30 มิถุนายน 2569</t>
  </si>
  <si>
    <t>30 มิถุนายน 2569</t>
  </si>
  <si>
    <t xml:space="preserve">สำหรับงวดหกเดือนสิ้นสุดวันที่ 30 มิถุนายน 2569 </t>
  </si>
  <si>
    <t>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</si>
  <si>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</si>
  <si>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</si>
  <si>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</si>
  <si>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 xml:space="preserve">สำหรับงวดสามเดือนสิ้นสุดวันที่ 30 มิถุนายน 2569 </t>
  </si>
  <si>
    <t>31 ธันวาคม 2568</t>
  </si>
  <si>
    <t xml:space="preserve">เงินให้กู้ยืมระยะยาวแก่บริษัทย่อย  </t>
  </si>
  <si>
    <t xml:space="preserve">   ยังไม่ได้จัดสรร (ขาดทุนสะสม)</t>
  </si>
  <si>
    <t>จำนวนหุ้นสามัญถัวเฉลี่ยถ่วงน้ำหนัก (พันหุ้น)</t>
  </si>
  <si>
    <t xml:space="preserve">   สินทรัพย์สิทธิการใช้ลดลง</t>
  </si>
  <si>
    <t>เงินปันผลจ่าย (หมายเหตุ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</si>
</sst>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.0_);[Red]\(#,##0.0\)"/>
    <numFmt numFmtId="166" formatCode="#,##0;\(#,##0\)"/>
    <numFmt numFmtId="167" formatCode="\$#,##0.00;\(\$#,##0.00\)"/>
    <numFmt numFmtId="168" formatCode="\$#,##0;\(\$#,##0\)"/>
    <numFmt numFmtId="169" formatCode="_(* #,##0_);_(* \(#,##0\);_(* &quot;-&quot;??_);_(@_)"/>
    <numFmt numFmtId="170" formatCode="_(* #,##0.000_);_(* \(#,##0.000\);_(* &quot;-&quot;??_);_(@_)"/>
    <numFmt numFmtId="171" formatCode="#,##0_);[Red]\(#,##0\);\-"/>
    <numFmt numFmtId="172" formatCode="_(* #,##0.0_);_(* \(#,##0.0\);_(* &quot;-&quot;_);_(@_)"/>
  </numFmts>
  <fonts count="2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CordiaUPC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2"/>
      <name val="Times New Roman"/>
      <family val="1"/>
    </font>
    <font>
      <sz val="14"/>
      <name val="Calibri"/>
      <family val="2"/>
    </font>
    <font>
      <b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color indexed="8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b/>
      <i/>
      <sz val="14"/>
      <color indexed="8"/>
      <name val="Angsana New"/>
      <family val="1"/>
      <charset val="222"/>
    </font>
    <font>
      <u/>
      <sz val="14"/>
      <color indexed="8"/>
      <name val="Angsana New"/>
      <family val="1"/>
      <charset val="222"/>
    </font>
    <font>
      <u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trike/>
      <sz val="14"/>
      <color rgb="FFFF0000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66" fontId="3" fillId="0" borderId="0"/>
    <xf numFmtId="167" fontId="3" fillId="0" borderId="0"/>
    <xf numFmtId="38" fontId="14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5" fontId="6" fillId="0" borderId="0"/>
    <xf numFmtId="0" fontId="1" fillId="0" borderId="0"/>
    <xf numFmtId="38" fontId="14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7" fillId="0" borderId="0"/>
    <xf numFmtId="0" fontId="27" fillId="0" borderId="0"/>
  </cellStyleXfs>
  <cellXfs count="185">
    <xf numFmtId="0" fontId="0" fillId="0" borderId="0" xfId="0"/>
    <xf numFmtId="169" fontId="9" fillId="0" borderId="0" xfId="1" applyNumberFormat="1" applyFont="1" applyFill="1" applyAlignment="1">
      <alignment horizontal="centerContinuous"/>
    </xf>
    <xf numFmtId="169" fontId="9" fillId="0" borderId="0" xfId="1" applyNumberFormat="1" applyFont="1" applyFill="1" applyAlignment="1">
      <alignment horizontal="right"/>
    </xf>
    <xf numFmtId="169" fontId="9" fillId="0" borderId="0" xfId="1" applyNumberFormat="1" applyFont="1" applyFill="1" applyAlignment="1"/>
    <xf numFmtId="41" fontId="9" fillId="0" borderId="0" xfId="2" applyNumberFormat="1" applyFont="1" applyFill="1" applyAlignment="1">
      <alignment horizontal="right"/>
    </xf>
    <xf numFmtId="37" fontId="16" fillId="0" borderId="0" xfId="13" applyNumberFormat="1" applyFont="1" applyAlignment="1">
      <alignment horizontal="left"/>
    </xf>
    <xf numFmtId="37" fontId="17" fillId="0" borderId="0" xfId="13" applyNumberFormat="1" applyFont="1" applyAlignment="1">
      <alignment horizontal="center"/>
    </xf>
    <xf numFmtId="38" fontId="18" fillId="0" borderId="0" xfId="13" applyNumberFormat="1" applyFont="1" applyAlignment="1">
      <alignment horizontal="center"/>
    </xf>
    <xf numFmtId="37" fontId="18" fillId="0" borderId="0" xfId="13" applyNumberFormat="1" applyFont="1" applyAlignment="1">
      <alignment horizontal="center"/>
    </xf>
    <xf numFmtId="37" fontId="19" fillId="0" borderId="0" xfId="0" applyNumberFormat="1" applyFont="1" applyAlignment="1">
      <alignment horizontal="right"/>
    </xf>
    <xf numFmtId="37" fontId="18" fillId="0" borderId="0" xfId="0" applyNumberFormat="1" applyFont="1" applyAlignment="1">
      <alignment horizontal="right"/>
    </xf>
    <xf numFmtId="41" fontId="19" fillId="0" borderId="0" xfId="0" applyNumberFormat="1" applyFont="1" applyAlignment="1">
      <alignment horizontal="right"/>
    </xf>
    <xf numFmtId="38" fontId="18" fillId="0" borderId="0" xfId="13" applyNumberFormat="1" applyFont="1" applyAlignment="1">
      <alignment horizontal="right"/>
    </xf>
    <xf numFmtId="37" fontId="18" fillId="0" borderId="0" xfId="13" applyNumberFormat="1" applyFont="1" applyAlignment="1">
      <alignment horizontal="right"/>
    </xf>
    <xf numFmtId="0" fontId="18" fillId="0" borderId="0" xfId="13" applyFont="1" applyAlignment="1">
      <alignment horizontal="right"/>
    </xf>
    <xf numFmtId="37" fontId="20" fillId="0" borderId="0" xfId="0" applyNumberFormat="1" applyFont="1" applyAlignment="1">
      <alignment horizontal="left"/>
    </xf>
    <xf numFmtId="37" fontId="21" fillId="0" borderId="0" xfId="0" applyNumberFormat="1" applyFont="1" applyAlignment="1">
      <alignment horizontal="center"/>
    </xf>
    <xf numFmtId="37" fontId="22" fillId="0" borderId="0" xfId="0" applyNumberFormat="1" applyFont="1" applyAlignment="1">
      <alignment horizontal="center"/>
    </xf>
    <xf numFmtId="0" fontId="19" fillId="0" borderId="3" xfId="0" applyFont="1" applyBorder="1" applyAlignment="1">
      <alignment horizontal="center"/>
    </xf>
    <xf numFmtId="37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37" fontId="23" fillId="0" borderId="0" xfId="13" applyNumberFormat="1" applyFont="1" applyAlignment="1">
      <alignment horizontal="center"/>
    </xf>
    <xf numFmtId="0" fontId="18" fillId="0" borderId="0" xfId="13" applyFont="1" applyAlignment="1">
      <alignment horizontal="center"/>
    </xf>
    <xf numFmtId="0" fontId="23" fillId="0" borderId="0" xfId="13" applyFont="1" applyAlignment="1">
      <alignment horizontal="center"/>
    </xf>
    <xf numFmtId="0" fontId="23" fillId="0" borderId="0" xfId="13" applyFont="1" applyAlignment="1">
      <alignment horizontal="right"/>
    </xf>
    <xf numFmtId="0" fontId="9" fillId="0" borderId="0" xfId="13" applyFont="1" applyAlignment="1">
      <alignment horizontal="left"/>
    </xf>
    <xf numFmtId="37" fontId="10" fillId="0" borderId="0" xfId="13" applyNumberFormat="1" applyFont="1" applyAlignment="1">
      <alignment horizontal="center"/>
    </xf>
    <xf numFmtId="41" fontId="9" fillId="0" borderId="0" xfId="13" applyNumberFormat="1" applyFont="1" applyAlignment="1">
      <alignment horizontal="right"/>
    </xf>
    <xf numFmtId="41" fontId="18" fillId="0" borderId="0" xfId="13" applyNumberFormat="1" applyFont="1" applyAlignment="1">
      <alignment horizontal="right"/>
    </xf>
    <xf numFmtId="41" fontId="18" fillId="0" borderId="7" xfId="13" applyNumberFormat="1" applyFont="1" applyBorder="1" applyAlignment="1">
      <alignment horizontal="right"/>
    </xf>
    <xf numFmtId="41" fontId="18" fillId="0" borderId="7" xfId="0" applyNumberFormat="1" applyFont="1" applyBorder="1" applyAlignment="1">
      <alignment horizontal="right"/>
    </xf>
    <xf numFmtId="41" fontId="18" fillId="0" borderId="0" xfId="0" applyNumberFormat="1" applyFont="1" applyAlignment="1">
      <alignment horizontal="right"/>
    </xf>
    <xf numFmtId="37" fontId="9" fillId="0" borderId="0" xfId="13" applyNumberFormat="1" applyFont="1" applyAlignment="1">
      <alignment horizontal="left"/>
    </xf>
    <xf numFmtId="41" fontId="9" fillId="0" borderId="0" xfId="13" applyNumberFormat="1" applyFont="1" applyAlignment="1">
      <alignment horizontal="center"/>
    </xf>
    <xf numFmtId="0" fontId="9" fillId="0" borderId="0" xfId="0" applyFont="1" applyAlignment="1">
      <alignment horizontal="left"/>
    </xf>
    <xf numFmtId="41" fontId="18" fillId="0" borderId="3" xfId="13" applyNumberFormat="1" applyFont="1" applyBorder="1" applyAlignment="1">
      <alignment horizontal="right"/>
    </xf>
    <xf numFmtId="41" fontId="18" fillId="0" borderId="4" xfId="13" applyNumberFormat="1" applyFont="1" applyBorder="1" applyAlignment="1">
      <alignment horizontal="right"/>
    </xf>
    <xf numFmtId="37" fontId="17" fillId="0" borderId="0" xfId="13" applyNumberFormat="1" applyFont="1" applyAlignment="1">
      <alignment horizontal="centerContinuous"/>
    </xf>
    <xf numFmtId="38" fontId="18" fillId="0" borderId="0" xfId="13" applyNumberFormat="1" applyFont="1" applyAlignment="1">
      <alignment horizontal="centerContinuous"/>
    </xf>
    <xf numFmtId="37" fontId="18" fillId="0" borderId="0" xfId="13" applyNumberFormat="1" applyFont="1" applyAlignment="1">
      <alignment horizontal="centerContinuous"/>
    </xf>
    <xf numFmtId="41" fontId="9" fillId="0" borderId="0" xfId="0" applyNumberFormat="1" applyFont="1" applyAlignment="1">
      <alignment horizontal="center"/>
    </xf>
    <xf numFmtId="41" fontId="9" fillId="0" borderId="3" xfId="13" applyNumberFormat="1" applyFont="1" applyBorder="1" applyAlignment="1">
      <alignment horizontal="center"/>
    </xf>
    <xf numFmtId="41" fontId="9" fillId="0" borderId="3" xfId="0" applyNumberFormat="1" applyFont="1" applyBorder="1" applyAlignment="1">
      <alignment horizontal="center"/>
    </xf>
    <xf numFmtId="41" fontId="17" fillId="0" borderId="0" xfId="13" applyNumberFormat="1" applyFont="1" applyAlignment="1">
      <alignment horizontal="center"/>
    </xf>
    <xf numFmtId="164" fontId="17" fillId="0" borderId="0" xfId="13" applyNumberFormat="1" applyFont="1" applyAlignment="1">
      <alignment horizontal="center"/>
    </xf>
    <xf numFmtId="0" fontId="17" fillId="0" borderId="0" xfId="13" applyFont="1" applyAlignment="1">
      <alignment horizontal="center"/>
    </xf>
    <xf numFmtId="41" fontId="18" fillId="0" borderId="0" xfId="13" applyNumberFormat="1" applyFont="1" applyAlignment="1">
      <alignment horizontal="center"/>
    </xf>
    <xf numFmtId="169" fontId="9" fillId="0" borderId="0" xfId="0" applyNumberFormat="1" applyFont="1" applyAlignment="1">
      <alignment horizontal="right"/>
    </xf>
    <xf numFmtId="37" fontId="8" fillId="0" borderId="0" xfId="13" applyNumberFormat="1" applyFont="1" applyAlignment="1">
      <alignment horizontal="left"/>
    </xf>
    <xf numFmtId="41" fontId="13" fillId="0" borderId="0" xfId="0" applyNumberFormat="1" applyFont="1" applyAlignment="1">
      <alignment horizontal="right"/>
    </xf>
    <xf numFmtId="37" fontId="9" fillId="0" borderId="0" xfId="13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0" fontId="8" fillId="0" borderId="0" xfId="0" quotePrefix="1" applyFont="1" applyAlignment="1">
      <alignment horizontal="left"/>
    </xf>
    <xf numFmtId="0" fontId="9" fillId="0" borderId="0" xfId="0" applyFont="1" applyAlignment="1">
      <alignment horizontal="centerContinuous"/>
    </xf>
    <xf numFmtId="169" fontId="9" fillId="0" borderId="0" xfId="0" applyNumberFormat="1" applyFont="1" applyAlignment="1">
      <alignment horizontal="centerContinuous"/>
    </xf>
    <xf numFmtId="169" fontId="9" fillId="0" borderId="0" xfId="0" applyNumberFormat="1" applyFont="1" applyAlignment="1">
      <alignment horizontal="left"/>
    </xf>
    <xf numFmtId="0" fontId="9" fillId="0" borderId="0" xfId="12" applyNumberFormat="1" applyFont="1" applyAlignment="1">
      <alignment horizontal="right"/>
    </xf>
    <xf numFmtId="0" fontId="11" fillId="0" borderId="0" xfId="0" applyFont="1" applyAlignment="1">
      <alignment horizontal="center"/>
    </xf>
    <xf numFmtId="169" fontId="9" fillId="0" borderId="3" xfId="0" applyNumberFormat="1" applyFont="1" applyBorder="1" applyAlignment="1">
      <alignment horizontal="center"/>
    </xf>
    <xf numFmtId="37" fontId="11" fillId="0" borderId="0" xfId="13" applyNumberFormat="1" applyFont="1" applyAlignment="1">
      <alignment horizontal="center"/>
    </xf>
    <xf numFmtId="0" fontId="11" fillId="0" borderId="0" xfId="13" quotePrefix="1" applyFont="1" applyAlignment="1">
      <alignment horizontal="center"/>
    </xf>
    <xf numFmtId="0" fontId="11" fillId="0" borderId="0" xfId="13" applyFont="1" applyAlignment="1">
      <alignment horizontal="center"/>
    </xf>
    <xf numFmtId="37" fontId="10" fillId="0" borderId="0" xfId="0" applyNumberFormat="1" applyFont="1" applyAlignment="1">
      <alignment horizontal="center"/>
    </xf>
    <xf numFmtId="41" fontId="9" fillId="0" borderId="0" xfId="16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41" fontId="9" fillId="0" borderId="3" xfId="16" applyNumberFormat="1" applyFont="1" applyBorder="1" applyAlignment="1">
      <alignment horizontal="right"/>
    </xf>
    <xf numFmtId="41" fontId="10" fillId="0" borderId="0" xfId="0" applyNumberFormat="1" applyFont="1" applyAlignment="1">
      <alignment horizontal="center"/>
    </xf>
    <xf numFmtId="41" fontId="9" fillId="0" borderId="5" xfId="16" applyNumberFormat="1" applyFont="1" applyBorder="1" applyAlignment="1">
      <alignment horizontal="right"/>
    </xf>
    <xf numFmtId="41" fontId="9" fillId="0" borderId="7" xfId="16" applyNumberFormat="1" applyFont="1" applyBorder="1" applyAlignment="1">
      <alignment horizontal="right"/>
    </xf>
    <xf numFmtId="38" fontId="9" fillId="0" borderId="0" xfId="0" applyNumberFormat="1" applyFont="1" applyAlignment="1">
      <alignment horizontal="right"/>
    </xf>
    <xf numFmtId="169" fontId="9" fillId="0" borderId="0" xfId="0" applyNumberFormat="1" applyFont="1" applyAlignment="1">
      <alignment horizontal="center"/>
    </xf>
    <xf numFmtId="41" fontId="9" fillId="0" borderId="0" xfId="16" applyNumberFormat="1" applyFont="1" applyAlignment="1">
      <alignment horizontal="center"/>
    </xf>
    <xf numFmtId="0" fontId="8" fillId="0" borderId="0" xfId="0" applyFont="1" applyAlignment="1">
      <alignment horizontal="left"/>
    </xf>
    <xf numFmtId="37" fontId="9" fillId="0" borderId="0" xfId="11" applyNumberFormat="1" applyFont="1" applyAlignment="1">
      <alignment horizontal="right"/>
    </xf>
    <xf numFmtId="0" fontId="9" fillId="0" borderId="0" xfId="5" applyNumberFormat="1" applyFont="1" applyAlignment="1">
      <alignment horizontal="left"/>
    </xf>
    <xf numFmtId="171" fontId="9" fillId="0" borderId="0" xfId="5" applyNumberFormat="1" applyFont="1" applyAlignment="1">
      <alignment horizontal="center"/>
    </xf>
    <xf numFmtId="169" fontId="9" fillId="0" borderId="5" xfId="11" applyNumberFormat="1" applyFont="1" applyBorder="1" applyAlignment="1">
      <alignment horizontal="center"/>
    </xf>
    <xf numFmtId="41" fontId="9" fillId="0" borderId="0" xfId="5" applyNumberFormat="1" applyFont="1" applyAlignment="1">
      <alignment horizontal="center"/>
    </xf>
    <xf numFmtId="0" fontId="9" fillId="0" borderId="0" xfId="0" applyFont="1" applyAlignment="1">
      <alignment horizontal="center"/>
    </xf>
    <xf numFmtId="41" fontId="9" fillId="0" borderId="3" xfId="5" applyNumberFormat="1" applyFont="1" applyBorder="1" applyAlignment="1">
      <alignment horizontal="center"/>
    </xf>
    <xf numFmtId="41" fontId="9" fillId="0" borderId="0" xfId="5" applyNumberFormat="1" applyFont="1" applyAlignment="1">
      <alignment horizontal="right"/>
    </xf>
    <xf numFmtId="41" fontId="8" fillId="0" borderId="0" xfId="5" applyNumberFormat="1" applyFont="1" applyAlignment="1">
      <alignment horizontal="right"/>
    </xf>
    <xf numFmtId="0" fontId="9" fillId="0" borderId="3" xfId="0" quotePrefix="1" applyFont="1" applyBorder="1" applyAlignment="1">
      <alignment horizontal="center"/>
    </xf>
    <xf numFmtId="49" fontId="10" fillId="0" borderId="0" xfId="5" applyNumberFormat="1" applyFont="1" applyAlignment="1">
      <alignment horizontal="center"/>
    </xf>
    <xf numFmtId="41" fontId="9" fillId="0" borderId="0" xfId="11" applyNumberFormat="1" applyFont="1" applyAlignment="1">
      <alignment horizontal="center"/>
    </xf>
    <xf numFmtId="41" fontId="9" fillId="0" borderId="3" xfId="11" applyNumberFormat="1" applyFont="1" applyBorder="1" applyAlignment="1">
      <alignment horizontal="center"/>
    </xf>
    <xf numFmtId="0" fontId="9" fillId="0" borderId="0" xfId="5" applyNumberFormat="1" applyFont="1" applyAlignment="1">
      <alignment horizontal="center"/>
    </xf>
    <xf numFmtId="169" fontId="9" fillId="0" borderId="0" xfId="11" applyNumberFormat="1" applyFont="1" applyAlignment="1">
      <alignment horizontal="right"/>
    </xf>
    <xf numFmtId="169" fontId="9" fillId="0" borderId="3" xfId="11" applyNumberFormat="1" applyFont="1" applyBorder="1" applyAlignment="1">
      <alignment horizontal="center"/>
    </xf>
    <xf numFmtId="169" fontId="9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169" fontId="9" fillId="0" borderId="0" xfId="0" quotePrefix="1" applyNumberFormat="1" applyFont="1" applyAlignment="1">
      <alignment horizontal="center"/>
    </xf>
    <xf numFmtId="0" fontId="9" fillId="0" borderId="0" xfId="5" applyNumberFormat="1" applyFont="1" applyAlignment="1">
      <alignment horizontal="justify" wrapText="1"/>
    </xf>
    <xf numFmtId="0" fontId="10" fillId="0" borderId="0" xfId="11" applyFont="1" applyAlignment="1">
      <alignment horizontal="center"/>
    </xf>
    <xf numFmtId="41" fontId="9" fillId="0" borderId="6" xfId="11" applyNumberFormat="1" applyFont="1" applyBorder="1" applyAlignment="1">
      <alignment horizontal="center"/>
    </xf>
    <xf numFmtId="37" fontId="9" fillId="0" borderId="0" xfId="13" applyNumberFormat="1" applyFont="1" applyAlignment="1">
      <alignment horizontal="centerContinuous"/>
    </xf>
    <xf numFmtId="37" fontId="10" fillId="0" borderId="0" xfId="13" applyNumberFormat="1" applyFont="1" applyAlignment="1">
      <alignment horizontal="centerContinuous"/>
    </xf>
    <xf numFmtId="38" fontId="9" fillId="0" borderId="0" xfId="13" applyNumberFormat="1" applyFont="1" applyAlignment="1">
      <alignment horizontal="centerContinuous"/>
    </xf>
    <xf numFmtId="37" fontId="12" fillId="0" borderId="0" xfId="0" applyNumberFormat="1" applyFont="1" applyAlignment="1">
      <alignment horizontal="left"/>
    </xf>
    <xf numFmtId="38" fontId="9" fillId="0" borderId="3" xfId="13" applyNumberFormat="1" applyFont="1" applyBorder="1" applyAlignment="1">
      <alignment horizontal="center"/>
    </xf>
    <xf numFmtId="37" fontId="9" fillId="0" borderId="3" xfId="13" applyNumberFormat="1" applyFont="1" applyBorder="1" applyAlignment="1">
      <alignment horizontal="center"/>
    </xf>
    <xf numFmtId="37" fontId="9" fillId="0" borderId="0" xfId="13" applyNumberFormat="1" applyFont="1" applyAlignment="1">
      <alignment horizontal="center"/>
    </xf>
    <xf numFmtId="37" fontId="15" fillId="0" borderId="0" xfId="13" applyNumberFormat="1" applyFont="1" applyAlignment="1">
      <alignment horizontal="center"/>
    </xf>
    <xf numFmtId="0" fontId="11" fillId="0" borderId="0" xfId="13" applyFont="1" applyAlignment="1">
      <alignment horizontal="right"/>
    </xf>
    <xf numFmtId="38" fontId="9" fillId="0" borderId="0" xfId="13" applyNumberFormat="1" applyFont="1" applyAlignment="1">
      <alignment horizontal="right"/>
    </xf>
    <xf numFmtId="38" fontId="9" fillId="0" borderId="0" xfId="13" applyNumberFormat="1" applyFont="1" applyAlignment="1">
      <alignment horizontal="center"/>
    </xf>
    <xf numFmtId="41" fontId="9" fillId="0" borderId="3" xfId="13" applyNumberFormat="1" applyFont="1" applyBorder="1" applyAlignment="1">
      <alignment horizontal="right"/>
    </xf>
    <xf numFmtId="37" fontId="10" fillId="0" borderId="0" xfId="13" applyNumberFormat="1" applyFont="1" applyAlignment="1">
      <alignment horizontal="right"/>
    </xf>
    <xf numFmtId="41" fontId="10" fillId="0" borderId="0" xfId="13" applyNumberFormat="1" applyFont="1" applyAlignment="1">
      <alignment horizontal="right"/>
    </xf>
    <xf numFmtId="164" fontId="10" fillId="0" borderId="0" xfId="13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9" fillId="0" borderId="4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43" fontId="9" fillId="0" borderId="0" xfId="0" applyNumberFormat="1" applyFont="1" applyAlignment="1">
      <alignment horizontal="right"/>
    </xf>
    <xf numFmtId="0" fontId="9" fillId="0" borderId="0" xfId="13" applyFont="1" applyAlignment="1">
      <alignment horizontal="center"/>
    </xf>
    <xf numFmtId="0" fontId="9" fillId="0" borderId="0" xfId="13" applyFont="1" applyAlignment="1">
      <alignment horizontal="right"/>
    </xf>
    <xf numFmtId="41" fontId="10" fillId="0" borderId="0" xfId="13" applyNumberFormat="1" applyFont="1" applyAlignment="1">
      <alignment horizontal="center"/>
    </xf>
    <xf numFmtId="0" fontId="10" fillId="0" borderId="0" xfId="13" applyFont="1" applyAlignment="1">
      <alignment horizontal="center"/>
    </xf>
    <xf numFmtId="0" fontId="10" fillId="0" borderId="0" xfId="13" applyFont="1" applyAlignment="1">
      <alignment horizontal="right"/>
    </xf>
    <xf numFmtId="41" fontId="9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left"/>
    </xf>
    <xf numFmtId="0" fontId="9" fillId="0" borderId="0" xfId="0" applyFont="1" applyAlignment="1">
      <alignment horizontal="right"/>
    </xf>
    <xf numFmtId="169" fontId="9" fillId="0" borderId="4" xfId="0" applyNumberFormat="1" applyFont="1" applyBorder="1" applyAlignment="1">
      <alignment horizontal="right"/>
    </xf>
    <xf numFmtId="38" fontId="18" fillId="0" borderId="0" xfId="13" applyNumberFormat="1" applyFont="1"/>
    <xf numFmtId="37" fontId="18" fillId="0" borderId="0" xfId="13" applyNumberFormat="1" applyFont="1"/>
    <xf numFmtId="37" fontId="18" fillId="0" borderId="3" xfId="13" applyNumberFormat="1" applyFont="1" applyBorder="1"/>
    <xf numFmtId="37" fontId="20" fillId="0" borderId="0" xfId="0" applyNumberFormat="1" applyFont="1"/>
    <xf numFmtId="37" fontId="16" fillId="0" borderId="0" xfId="13" applyNumberFormat="1" applyFont="1"/>
    <xf numFmtId="41" fontId="18" fillId="0" borderId="0" xfId="13" applyNumberFormat="1" applyFont="1"/>
    <xf numFmtId="37" fontId="9" fillId="0" borderId="0" xfId="13" applyNumberFormat="1" applyFont="1"/>
    <xf numFmtId="41" fontId="9" fillId="0" borderId="0" xfId="5" applyNumberFormat="1" applyFont="1"/>
    <xf numFmtId="0" fontId="9" fillId="0" borderId="0" xfId="0" applyFont="1"/>
    <xf numFmtId="0" fontId="9" fillId="0" borderId="0" xfId="13" applyFont="1"/>
    <xf numFmtId="38" fontId="9" fillId="0" borderId="0" xfId="13" applyNumberFormat="1" applyFont="1"/>
    <xf numFmtId="38" fontId="9" fillId="0" borderId="3" xfId="13" applyNumberFormat="1" applyFont="1" applyBorder="1"/>
    <xf numFmtId="41" fontId="18" fillId="0" borderId="0" xfId="0" applyNumberFormat="1" applyFont="1"/>
    <xf numFmtId="0" fontId="18" fillId="0" borderId="0" xfId="13" applyFont="1"/>
    <xf numFmtId="41" fontId="9" fillId="0" borderId="0" xfId="13" applyNumberFormat="1" applyFont="1"/>
    <xf numFmtId="41" fontId="9" fillId="0" borderId="0" xfId="0" applyNumberFormat="1" applyFont="1"/>
    <xf numFmtId="41" fontId="18" fillId="0" borderId="3" xfId="13" applyNumberFormat="1" applyFont="1" applyBorder="1"/>
    <xf numFmtId="41" fontId="18" fillId="0" borderId="4" xfId="13" applyNumberFormat="1" applyFont="1" applyBorder="1"/>
    <xf numFmtId="172" fontId="18" fillId="0" borderId="0" xfId="13" applyNumberFormat="1" applyFont="1"/>
    <xf numFmtId="37" fontId="18" fillId="0" borderId="8" xfId="13" applyNumberFormat="1" applyFont="1" applyBorder="1"/>
    <xf numFmtId="169" fontId="9" fillId="0" borderId="0" xfId="0" applyNumberFormat="1" applyFont="1"/>
    <xf numFmtId="37" fontId="9" fillId="0" borderId="0" xfId="0" applyNumberFormat="1" applyFont="1"/>
    <xf numFmtId="0" fontId="8" fillId="0" borderId="0" xfId="12" applyNumberFormat="1" applyFont="1"/>
    <xf numFmtId="0" fontId="24" fillId="0" borderId="0" xfId="0" applyFont="1"/>
    <xf numFmtId="37" fontId="8" fillId="0" borderId="0" xfId="0" applyNumberFormat="1" applyFont="1"/>
    <xf numFmtId="38" fontId="9" fillId="0" borderId="0" xfId="0" applyNumberFormat="1" applyFont="1"/>
    <xf numFmtId="0" fontId="25" fillId="0" borderId="0" xfId="0" applyFont="1"/>
    <xf numFmtId="41" fontId="9" fillId="0" borderId="0" xfId="16" applyNumberFormat="1" applyFont="1"/>
    <xf numFmtId="0" fontId="8" fillId="0" borderId="0" xfId="0" applyFont="1"/>
    <xf numFmtId="41" fontId="9" fillId="0" borderId="7" xfId="16" applyNumberFormat="1" applyFont="1" applyBorder="1"/>
    <xf numFmtId="41" fontId="9" fillId="0" borderId="3" xfId="16" applyNumberFormat="1" applyFont="1" applyBorder="1"/>
    <xf numFmtId="41" fontId="9" fillId="0" borderId="4" xfId="16" applyNumberFormat="1" applyFont="1" applyBorder="1"/>
    <xf numFmtId="41" fontId="26" fillId="0" borderId="0" xfId="0" applyNumberFormat="1" applyFont="1"/>
    <xf numFmtId="37" fontId="8" fillId="0" borderId="0" xfId="11" quotePrefix="1" applyNumberFormat="1" applyFont="1"/>
    <xf numFmtId="37" fontId="8" fillId="0" borderId="0" xfId="11" applyNumberFormat="1" applyFont="1"/>
    <xf numFmtId="0" fontId="9" fillId="0" borderId="0" xfId="5" applyNumberFormat="1" applyFont="1"/>
    <xf numFmtId="171" fontId="9" fillId="0" borderId="0" xfId="5" applyNumberFormat="1" applyFont="1"/>
    <xf numFmtId="38" fontId="9" fillId="0" borderId="0" xfId="5" applyFont="1"/>
    <xf numFmtId="41" fontId="8" fillId="0" borderId="0" xfId="5" applyNumberFormat="1" applyFont="1"/>
    <xf numFmtId="0" fontId="8" fillId="0" borderId="0" xfId="5" applyNumberFormat="1" applyFont="1"/>
    <xf numFmtId="41" fontId="9" fillId="0" borderId="3" xfId="5" applyNumberFormat="1" applyFont="1" applyBorder="1"/>
    <xf numFmtId="41" fontId="9" fillId="0" borderId="5" xfId="5" applyNumberFormat="1" applyFont="1" applyBorder="1"/>
    <xf numFmtId="41" fontId="9" fillId="0" borderId="4" xfId="5" applyNumberFormat="1" applyFont="1" applyBorder="1"/>
    <xf numFmtId="169" fontId="9" fillId="0" borderId="0" xfId="11" applyNumberFormat="1" applyFont="1"/>
    <xf numFmtId="37" fontId="15" fillId="0" borderId="0" xfId="13" applyNumberFormat="1" applyFont="1"/>
    <xf numFmtId="37" fontId="8" fillId="0" borderId="0" xfId="13" applyNumberFormat="1" applyFont="1"/>
    <xf numFmtId="41" fontId="9" fillId="0" borderId="3" xfId="13" applyNumberFormat="1" applyFont="1" applyBorder="1"/>
    <xf numFmtId="41" fontId="9" fillId="0" borderId="6" xfId="13" applyNumberFormat="1" applyFont="1" applyBorder="1"/>
    <xf numFmtId="43" fontId="9" fillId="0" borderId="0" xfId="0" applyNumberFormat="1" applyFont="1"/>
    <xf numFmtId="170" fontId="9" fillId="0" borderId="0" xfId="0" applyNumberFormat="1" applyFont="1"/>
    <xf numFmtId="37" fontId="10" fillId="0" borderId="0" xfId="13" applyNumberFormat="1" applyFont="1"/>
    <xf numFmtId="41" fontId="9" fillId="0" borderId="7" xfId="0" applyNumberFormat="1" applyFont="1" applyBorder="1"/>
    <xf numFmtId="41" fontId="9" fillId="0" borderId="3" xfId="0" applyNumberFormat="1" applyFont="1" applyBorder="1"/>
    <xf numFmtId="41" fontId="9" fillId="0" borderId="4" xfId="13" applyNumberFormat="1" applyFont="1" applyBorder="1"/>
    <xf numFmtId="169" fontId="9" fillId="0" borderId="4" xfId="0" applyNumberFormat="1" applyFont="1" applyBorder="1"/>
    <xf numFmtId="171" fontId="9" fillId="0" borderId="3" xfId="5" applyNumberFormat="1" applyFont="1" applyBorder="1" applyAlignment="1">
      <alignment horizontal="center"/>
    </xf>
    <xf numFmtId="169" fontId="9" fillId="0" borderId="3" xfId="0" applyNumberFormat="1" applyFont="1" applyBorder="1" applyAlignment="1">
      <alignment horizontal="center"/>
    </xf>
    <xf numFmtId="37" fontId="18" fillId="0" borderId="3" xfId="13" applyNumberFormat="1" applyFont="1" applyBorder="1" applyAlignment="1">
      <alignment horizontal="center"/>
    </xf>
    <xf numFmtId="169" fontId="9" fillId="0" borderId="3" xfId="11" applyNumberFormat="1" applyFont="1" applyBorder="1" applyAlignment="1">
      <alignment horizontal="center"/>
    </xf>
  </cellXfs>
  <cellStyles count="18">
    <cellStyle name="Comma" xfId="1" builtinId="3"/>
    <cellStyle name="Comma 2" xfId="2" xr:uid="{93EC4F5C-C035-4332-B1BB-F236092C2E1B}"/>
    <cellStyle name="comma zerodec" xfId="3" xr:uid="{DBCDCD21-47A8-4ADA-8EC9-6EEEB1DC9CE9}"/>
    <cellStyle name="Currency1" xfId="4" xr:uid="{AF6B4E42-8A75-48D2-9AFC-95DAD53691C8}"/>
    <cellStyle name="Custom - Style8" xfId="5" xr:uid="{2E4F3C41-61F0-4A4D-963C-C60F07C11E66}"/>
    <cellStyle name="Dollar (zero dec)" xfId="6" xr:uid="{DF98B398-49A7-4C7F-8DFC-7681292D8839}"/>
    <cellStyle name="Grey" xfId="7" xr:uid="{D997865E-5D67-41AE-B4FC-FCA7A3F6E54E}"/>
    <cellStyle name="Input [yellow]" xfId="8" xr:uid="{032869D8-6A71-4AA2-B636-9FB55227281C}"/>
    <cellStyle name="no dec" xfId="9" xr:uid="{3D7206D3-3C0F-40CE-9960-2B069BAD74D0}"/>
    <cellStyle name="Normal" xfId="0" builtinId="0"/>
    <cellStyle name="Normal - Style1" xfId="10" xr:uid="{F9B99276-E8B7-4A3C-85D6-B6E855340CF3}"/>
    <cellStyle name="Normal 2" xfId="11" xr:uid="{F1D19157-9951-46F9-B07E-35D5421FF6B4}"/>
    <cellStyle name="Normal 7 2" xfId="17" xr:uid="{11633DD6-8954-4BCC-8FA5-0A4AB04DB1EB}"/>
    <cellStyle name="Normal_ABC Company" xfId="12" xr:uid="{258D5023-B57D-41EF-AA71-7A879A1F65C3}"/>
    <cellStyle name="Normal_Samart Corp" xfId="13" xr:uid="{63587D14-8479-4373-857E-E057B720F561}"/>
    <cellStyle name="Percent [2]" xfId="14" xr:uid="{BDF27B09-6DE0-443C-9C7B-17C5974833C3}"/>
    <cellStyle name="Quantity" xfId="15" xr:uid="{FE4BA3B5-78D4-4710-B174-C5F6B03D07C5}"/>
    <cellStyle name="ปกติ_งบ _ Cash แมวสี่ตัว" xfId="16" xr:uid="{C9229F32-ED01-40EA-8798-171AD7DE826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5864" name="Line 1">
          <a:extLst>
            <a:ext uri="{FF2B5EF4-FFF2-40B4-BE49-F238E27FC236}">
              <a16:creationId xmlns:a16="http://schemas.microsoft.com/office/drawing/2014/main" id="{2F38EA2A-13FF-387E-51F9-5201B2C8A4DF}"/>
            </a:ext>
          </a:extLst>
        </xdr:cNvPr>
        <xdr:cNvSpPr>
          <a:spLocks noChangeShapeType="1"/>
        </xdr:cNvSpPr>
      </xdr:nvSpPr>
      <xdr:spPr bwMode="auto">
        <a:xfrm>
          <a:off x="2240280" y="274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5865" name="Line 2">
          <a:extLst>
            <a:ext uri="{FF2B5EF4-FFF2-40B4-BE49-F238E27FC236}">
              <a16:creationId xmlns:a16="http://schemas.microsoft.com/office/drawing/2014/main" id="{BCCCF78F-B0CA-CEAE-8200-EC0BF0CB4F1E}"/>
            </a:ext>
          </a:extLst>
        </xdr:cNvPr>
        <xdr:cNvSpPr>
          <a:spLocks noChangeShapeType="1"/>
        </xdr:cNvSpPr>
      </xdr:nvSpPr>
      <xdr:spPr bwMode="auto">
        <a:xfrm>
          <a:off x="2240280" y="274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5866" name="Line 3">
          <a:extLst>
            <a:ext uri="{FF2B5EF4-FFF2-40B4-BE49-F238E27FC236}">
              <a16:creationId xmlns:a16="http://schemas.microsoft.com/office/drawing/2014/main" id="{D6A978A8-ACC0-E31C-2567-E7F38CDE23CE}"/>
            </a:ext>
          </a:extLst>
        </xdr:cNvPr>
        <xdr:cNvSpPr>
          <a:spLocks noChangeShapeType="1"/>
        </xdr:cNvSpPr>
      </xdr:nvSpPr>
      <xdr:spPr bwMode="auto">
        <a:xfrm>
          <a:off x="2240280" y="274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5867" name="Line 4">
          <a:extLst>
            <a:ext uri="{FF2B5EF4-FFF2-40B4-BE49-F238E27FC236}">
              <a16:creationId xmlns:a16="http://schemas.microsoft.com/office/drawing/2014/main" id="{1DA5392F-8D72-93F7-38ED-FB29A5C34E9A}"/>
            </a:ext>
          </a:extLst>
        </xdr:cNvPr>
        <xdr:cNvSpPr>
          <a:spLocks noChangeShapeType="1"/>
        </xdr:cNvSpPr>
      </xdr:nvSpPr>
      <xdr:spPr bwMode="auto">
        <a:xfrm>
          <a:off x="2240280" y="274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35868" name="Line 1">
          <a:extLst>
            <a:ext uri="{FF2B5EF4-FFF2-40B4-BE49-F238E27FC236}">
              <a16:creationId xmlns:a16="http://schemas.microsoft.com/office/drawing/2014/main" id="{63302DD0-9A15-FAE1-83D5-532542E02A0E}"/>
            </a:ext>
          </a:extLst>
        </xdr:cNvPr>
        <xdr:cNvSpPr>
          <a:spLocks noChangeShapeType="1"/>
        </xdr:cNvSpPr>
      </xdr:nvSpPr>
      <xdr:spPr bwMode="auto">
        <a:xfrm>
          <a:off x="2240280" y="7132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35869" name="Line 2">
          <a:extLst>
            <a:ext uri="{FF2B5EF4-FFF2-40B4-BE49-F238E27FC236}">
              <a16:creationId xmlns:a16="http://schemas.microsoft.com/office/drawing/2014/main" id="{EDD8A483-0628-36FF-7FB9-85BAC52DC7F2}"/>
            </a:ext>
          </a:extLst>
        </xdr:cNvPr>
        <xdr:cNvSpPr>
          <a:spLocks noChangeShapeType="1"/>
        </xdr:cNvSpPr>
      </xdr:nvSpPr>
      <xdr:spPr bwMode="auto">
        <a:xfrm>
          <a:off x="2240280" y="7132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35870" name="Line 3">
          <a:extLst>
            <a:ext uri="{FF2B5EF4-FFF2-40B4-BE49-F238E27FC236}">
              <a16:creationId xmlns:a16="http://schemas.microsoft.com/office/drawing/2014/main" id="{411FF4DD-4000-AE90-4A39-76290ED013C9}"/>
            </a:ext>
          </a:extLst>
        </xdr:cNvPr>
        <xdr:cNvSpPr>
          <a:spLocks noChangeShapeType="1"/>
        </xdr:cNvSpPr>
      </xdr:nvSpPr>
      <xdr:spPr bwMode="auto">
        <a:xfrm>
          <a:off x="2240280" y="7132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0</xdr:colOff>
      <xdr:row>27</xdr:row>
      <xdr:rowOff>0</xdr:rowOff>
    </xdr:to>
    <xdr:sp macro="" textlink="">
      <xdr:nvSpPr>
        <xdr:cNvPr id="35871" name="Line 4">
          <a:extLst>
            <a:ext uri="{FF2B5EF4-FFF2-40B4-BE49-F238E27FC236}">
              <a16:creationId xmlns:a16="http://schemas.microsoft.com/office/drawing/2014/main" id="{1573CA86-B9FE-E102-220C-FBD73F64FDC0}"/>
            </a:ext>
          </a:extLst>
        </xdr:cNvPr>
        <xdr:cNvSpPr>
          <a:spLocks noChangeShapeType="1"/>
        </xdr:cNvSpPr>
      </xdr:nvSpPr>
      <xdr:spPr bwMode="auto">
        <a:xfrm>
          <a:off x="2240280" y="7132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56</xdr:row>
      <xdr:rowOff>0</xdr:rowOff>
    </xdr:to>
    <xdr:sp macro="" textlink="">
      <xdr:nvSpPr>
        <xdr:cNvPr id="35872" name="Line 1">
          <a:extLst>
            <a:ext uri="{FF2B5EF4-FFF2-40B4-BE49-F238E27FC236}">
              <a16:creationId xmlns:a16="http://schemas.microsoft.com/office/drawing/2014/main" id="{66AF6A2C-FC08-EC66-861B-4B96AA9393B4}"/>
            </a:ext>
          </a:extLst>
        </xdr:cNvPr>
        <xdr:cNvSpPr>
          <a:spLocks noChangeShapeType="1"/>
        </xdr:cNvSpPr>
      </xdr:nvSpPr>
      <xdr:spPr bwMode="auto">
        <a:xfrm>
          <a:off x="2240280" y="15636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56</xdr:row>
      <xdr:rowOff>0</xdr:rowOff>
    </xdr:to>
    <xdr:sp macro="" textlink="">
      <xdr:nvSpPr>
        <xdr:cNvPr id="35873" name="Line 2">
          <a:extLst>
            <a:ext uri="{FF2B5EF4-FFF2-40B4-BE49-F238E27FC236}">
              <a16:creationId xmlns:a16="http://schemas.microsoft.com/office/drawing/2014/main" id="{EB4A3291-FB1A-1806-5A03-65B4EA17D653}"/>
            </a:ext>
          </a:extLst>
        </xdr:cNvPr>
        <xdr:cNvSpPr>
          <a:spLocks noChangeShapeType="1"/>
        </xdr:cNvSpPr>
      </xdr:nvSpPr>
      <xdr:spPr bwMode="auto">
        <a:xfrm>
          <a:off x="2240280" y="15636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56</xdr:row>
      <xdr:rowOff>0</xdr:rowOff>
    </xdr:to>
    <xdr:sp macro="" textlink="">
      <xdr:nvSpPr>
        <xdr:cNvPr id="35874" name="Line 3">
          <a:extLst>
            <a:ext uri="{FF2B5EF4-FFF2-40B4-BE49-F238E27FC236}">
              <a16:creationId xmlns:a16="http://schemas.microsoft.com/office/drawing/2014/main" id="{37F019DF-4615-5A61-9BEC-7D23C1D37057}"/>
            </a:ext>
          </a:extLst>
        </xdr:cNvPr>
        <xdr:cNvSpPr>
          <a:spLocks noChangeShapeType="1"/>
        </xdr:cNvSpPr>
      </xdr:nvSpPr>
      <xdr:spPr bwMode="auto">
        <a:xfrm>
          <a:off x="2240280" y="15636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56</xdr:row>
      <xdr:rowOff>0</xdr:rowOff>
    </xdr:to>
    <xdr:sp macro="" textlink="">
      <xdr:nvSpPr>
        <xdr:cNvPr id="35875" name="Line 4">
          <a:extLst>
            <a:ext uri="{FF2B5EF4-FFF2-40B4-BE49-F238E27FC236}">
              <a16:creationId xmlns:a16="http://schemas.microsoft.com/office/drawing/2014/main" id="{D5D36869-3B28-FD83-CE7B-386711AB7C93}"/>
            </a:ext>
          </a:extLst>
        </xdr:cNvPr>
        <xdr:cNvSpPr>
          <a:spLocks noChangeShapeType="1"/>
        </xdr:cNvSpPr>
      </xdr:nvSpPr>
      <xdr:spPr bwMode="auto">
        <a:xfrm>
          <a:off x="2240280" y="156362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67</xdr:row>
      <xdr:rowOff>0</xdr:rowOff>
    </xdr:from>
    <xdr:to>
      <xdr:col>1</xdr:col>
      <xdr:colOff>0</xdr:colOff>
      <xdr:row>67</xdr:row>
      <xdr:rowOff>0</xdr:rowOff>
    </xdr:to>
    <xdr:sp macro="" textlink="">
      <xdr:nvSpPr>
        <xdr:cNvPr id="36872" name="Line 1">
          <a:extLst>
            <a:ext uri="{FF2B5EF4-FFF2-40B4-BE49-F238E27FC236}">
              <a16:creationId xmlns:a16="http://schemas.microsoft.com/office/drawing/2014/main" id="{2BAEAB8A-DAE2-92BB-B7A7-67FE02F56FFB}"/>
            </a:ext>
          </a:extLst>
        </xdr:cNvPr>
        <xdr:cNvSpPr>
          <a:spLocks noChangeShapeType="1"/>
        </xdr:cNvSpPr>
      </xdr:nvSpPr>
      <xdr:spPr bwMode="auto">
        <a:xfrm>
          <a:off x="2103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0</xdr:colOff>
      <xdr:row>67</xdr:row>
      <xdr:rowOff>0</xdr:rowOff>
    </xdr:to>
    <xdr:sp macro="" textlink="">
      <xdr:nvSpPr>
        <xdr:cNvPr id="36873" name="Line 2">
          <a:extLst>
            <a:ext uri="{FF2B5EF4-FFF2-40B4-BE49-F238E27FC236}">
              <a16:creationId xmlns:a16="http://schemas.microsoft.com/office/drawing/2014/main" id="{2744010A-C828-209F-F86A-6307104355B0}"/>
            </a:ext>
          </a:extLst>
        </xdr:cNvPr>
        <xdr:cNvSpPr>
          <a:spLocks noChangeShapeType="1"/>
        </xdr:cNvSpPr>
      </xdr:nvSpPr>
      <xdr:spPr bwMode="auto">
        <a:xfrm>
          <a:off x="2103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0</xdr:colOff>
      <xdr:row>67</xdr:row>
      <xdr:rowOff>0</xdr:rowOff>
    </xdr:to>
    <xdr:sp macro="" textlink="">
      <xdr:nvSpPr>
        <xdr:cNvPr id="36874" name="Line 3">
          <a:extLst>
            <a:ext uri="{FF2B5EF4-FFF2-40B4-BE49-F238E27FC236}">
              <a16:creationId xmlns:a16="http://schemas.microsoft.com/office/drawing/2014/main" id="{C96CE303-A5D3-AFB4-2354-8A93C3425366}"/>
            </a:ext>
          </a:extLst>
        </xdr:cNvPr>
        <xdr:cNvSpPr>
          <a:spLocks noChangeShapeType="1"/>
        </xdr:cNvSpPr>
      </xdr:nvSpPr>
      <xdr:spPr bwMode="auto">
        <a:xfrm>
          <a:off x="2103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0</xdr:colOff>
      <xdr:row>67</xdr:row>
      <xdr:rowOff>0</xdr:rowOff>
    </xdr:to>
    <xdr:sp macro="" textlink="">
      <xdr:nvSpPr>
        <xdr:cNvPr id="36875" name="Line 4">
          <a:extLst>
            <a:ext uri="{FF2B5EF4-FFF2-40B4-BE49-F238E27FC236}">
              <a16:creationId xmlns:a16="http://schemas.microsoft.com/office/drawing/2014/main" id="{323D19F3-3584-46AE-AF4E-40E42EBFD1EA}"/>
            </a:ext>
          </a:extLst>
        </xdr:cNvPr>
        <xdr:cNvSpPr>
          <a:spLocks noChangeShapeType="1"/>
        </xdr:cNvSpPr>
      </xdr:nvSpPr>
      <xdr:spPr bwMode="auto">
        <a:xfrm>
          <a:off x="21031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02E26-B13E-4DA3-8FE0-99BC0B159287}">
  <sheetPr codeName="Sheet1"/>
  <dimension ref="A1:M89"/>
  <sheetViews>
    <sheetView showGridLines="0" view="pageBreakPreview" zoomScale="85" zoomScaleNormal="130" zoomScaleSheetLayoutView="85" workbookViewId="0">
      <selection activeCell="E3" sqref="E3"/>
    </sheetView>
  </sheetViews>
  <sheetFormatPr defaultColWidth="10.6640625" defaultRowHeight="21.9" customHeight="1"/>
  <cols>
    <col min="1" max="1" width="32.6640625" style="127" customWidth="1"/>
    <col min="2" max="2" width="1.6640625" style="6" customWidth="1"/>
    <col min="3" max="3" width="6.6640625" style="126" customWidth="1"/>
    <col min="4" max="4" width="1.6640625" style="127" customWidth="1"/>
    <col min="5" max="5" width="12.6640625" style="126" customWidth="1"/>
    <col min="6" max="6" width="1.6640625" style="126" customWidth="1"/>
    <col min="7" max="7" width="12.6640625" style="126" customWidth="1"/>
    <col min="8" max="8" width="1.6640625" style="127" customWidth="1"/>
    <col min="9" max="9" width="12.6640625" style="126" customWidth="1"/>
    <col min="10" max="10" width="1.6640625" style="127" customWidth="1"/>
    <col min="11" max="11" width="12.6640625" style="126" customWidth="1"/>
    <col min="12" max="12" width="1.6640625" style="127" customWidth="1"/>
    <col min="13" max="16384" width="10.6640625" style="127"/>
  </cols>
  <sheetData>
    <row r="1" spans="1:12" ht="21.9" customHeight="1">
      <c r="A1" s="5" t="s">
        <v>86</v>
      </c>
    </row>
    <row r="2" spans="1:12" ht="21.9" customHeight="1">
      <c r="A2" s="5" t="s">
        <v>122</v>
      </c>
      <c r="C2" s="7"/>
      <c r="D2" s="8"/>
      <c r="E2" s="7"/>
      <c r="F2" s="7"/>
      <c r="G2" s="7"/>
      <c r="H2" s="8"/>
      <c r="I2" s="7"/>
      <c r="J2" s="8"/>
      <c r="K2" s="7"/>
    </row>
    <row r="3" spans="1:12" ht="21.9" customHeight="1">
      <c r="A3" s="5" t="s">
        <v>182</v>
      </c>
      <c r="C3" s="7"/>
      <c r="D3" s="8"/>
      <c r="E3" s="7"/>
      <c r="F3" s="7"/>
      <c r="G3" s="7"/>
      <c r="H3" s="8"/>
      <c r="I3" s="7"/>
      <c r="J3" s="8"/>
      <c r="K3" s="7"/>
    </row>
    <row r="4" spans="1:12" s="13" customFormat="1" ht="21.9" customHeight="1">
      <c r="A4" s="9"/>
      <c r="B4" s="10"/>
      <c r="C4" s="11"/>
      <c r="D4" s="9"/>
      <c r="E4" s="11"/>
      <c r="F4" s="11"/>
      <c r="G4" s="11"/>
      <c r="H4" s="9"/>
      <c r="I4" s="12"/>
      <c r="K4" s="14" t="s">
        <v>47</v>
      </c>
    </row>
    <row r="5" spans="1:12" ht="21.9" customHeight="1">
      <c r="E5" s="183" t="s">
        <v>0</v>
      </c>
      <c r="F5" s="183"/>
      <c r="G5" s="183"/>
      <c r="I5" s="183" t="s">
        <v>25</v>
      </c>
      <c r="J5" s="183"/>
      <c r="K5" s="183"/>
      <c r="L5" s="128"/>
    </row>
    <row r="6" spans="1:12" s="129" customFormat="1" ht="21.9" customHeight="1">
      <c r="A6" s="15"/>
      <c r="B6" s="16"/>
      <c r="C6" s="17" t="s">
        <v>1</v>
      </c>
      <c r="E6" s="18" t="s">
        <v>183</v>
      </c>
      <c r="F6" s="19"/>
      <c r="G6" s="18" t="s">
        <v>190</v>
      </c>
      <c r="H6" s="19"/>
      <c r="I6" s="18" t="s">
        <v>183</v>
      </c>
      <c r="J6" s="19"/>
      <c r="K6" s="18" t="s">
        <v>190</v>
      </c>
    </row>
    <row r="7" spans="1:12" s="129" customFormat="1" ht="21.9" customHeight="1">
      <c r="A7" s="15"/>
      <c r="B7" s="16"/>
      <c r="C7" s="17"/>
      <c r="E7" s="20" t="s">
        <v>59</v>
      </c>
      <c r="F7" s="19"/>
      <c r="G7" s="20" t="s">
        <v>61</v>
      </c>
      <c r="H7" s="19"/>
      <c r="I7" s="20" t="s">
        <v>59</v>
      </c>
      <c r="J7" s="19"/>
      <c r="K7" s="20" t="s">
        <v>61</v>
      </c>
    </row>
    <row r="8" spans="1:12" s="129" customFormat="1" ht="21.9" customHeight="1">
      <c r="A8" s="15"/>
      <c r="B8" s="16"/>
      <c r="C8" s="17"/>
      <c r="E8" s="20" t="s">
        <v>60</v>
      </c>
      <c r="F8" s="19"/>
      <c r="G8" s="20"/>
      <c r="H8" s="19"/>
      <c r="I8" s="20" t="s">
        <v>60</v>
      </c>
      <c r="J8" s="19"/>
      <c r="K8" s="20"/>
    </row>
    <row r="9" spans="1:12" ht="21.9" customHeight="1">
      <c r="A9" s="5" t="s">
        <v>26</v>
      </c>
      <c r="B9" s="21"/>
      <c r="C9" s="21"/>
      <c r="E9" s="22"/>
      <c r="F9" s="23"/>
      <c r="G9" s="22"/>
      <c r="H9" s="24"/>
      <c r="I9" s="22"/>
      <c r="J9" s="23"/>
      <c r="K9" s="22"/>
    </row>
    <row r="10" spans="1:12" ht="21.9" customHeight="1">
      <c r="A10" s="130" t="s">
        <v>2</v>
      </c>
      <c r="C10" s="6"/>
      <c r="E10" s="131"/>
      <c r="F10" s="131"/>
      <c r="G10" s="131"/>
      <c r="H10" s="131"/>
      <c r="I10" s="131"/>
      <c r="J10" s="131"/>
      <c r="K10" s="131"/>
    </row>
    <row r="11" spans="1:12" ht="21.9" customHeight="1">
      <c r="A11" s="25" t="s">
        <v>27</v>
      </c>
      <c r="B11" s="26"/>
      <c r="C11" s="26"/>
      <c r="D11" s="132"/>
      <c r="E11" s="27">
        <v>338776</v>
      </c>
      <c r="F11" s="27"/>
      <c r="G11" s="133">
        <v>681786</v>
      </c>
      <c r="H11" s="133"/>
      <c r="I11" s="27">
        <v>178930</v>
      </c>
      <c r="J11" s="133"/>
      <c r="K11" s="133">
        <v>176316</v>
      </c>
      <c r="L11" s="28"/>
    </row>
    <row r="12" spans="1:12" ht="21.9" customHeight="1">
      <c r="A12" s="134" t="s">
        <v>141</v>
      </c>
      <c r="B12" s="26"/>
      <c r="C12" s="26">
        <v>3</v>
      </c>
      <c r="D12" s="132"/>
      <c r="E12" s="27">
        <v>169884</v>
      </c>
      <c r="F12" s="27"/>
      <c r="G12" s="133">
        <v>180879</v>
      </c>
      <c r="H12" s="133"/>
      <c r="I12" s="27">
        <v>2635</v>
      </c>
      <c r="J12" s="133"/>
      <c r="K12" s="133">
        <v>59350</v>
      </c>
      <c r="L12" s="28"/>
    </row>
    <row r="13" spans="1:12" ht="21.9" customHeight="1">
      <c r="A13" s="134" t="s">
        <v>140</v>
      </c>
      <c r="B13" s="26"/>
      <c r="C13" s="26"/>
      <c r="D13" s="132"/>
      <c r="E13" s="27">
        <v>521654</v>
      </c>
      <c r="F13" s="27"/>
      <c r="G13" s="133">
        <v>189496</v>
      </c>
      <c r="H13" s="133"/>
      <c r="I13" s="27">
        <v>0</v>
      </c>
      <c r="J13" s="133"/>
      <c r="K13" s="133">
        <v>0</v>
      </c>
      <c r="L13" s="28"/>
    </row>
    <row r="14" spans="1:12" ht="21.9" customHeight="1">
      <c r="A14" s="25" t="s">
        <v>28</v>
      </c>
      <c r="B14" s="26"/>
      <c r="C14" s="26">
        <v>4</v>
      </c>
      <c r="D14" s="132"/>
      <c r="E14" s="27">
        <v>54892</v>
      </c>
      <c r="F14" s="27"/>
      <c r="G14" s="133">
        <v>66047</v>
      </c>
      <c r="H14" s="133"/>
      <c r="I14" s="27">
        <v>12139</v>
      </c>
      <c r="J14" s="133"/>
      <c r="K14" s="133">
        <v>11658</v>
      </c>
      <c r="L14" s="28"/>
    </row>
    <row r="15" spans="1:12" ht="21.9" customHeight="1">
      <c r="A15" s="130" t="s">
        <v>3</v>
      </c>
      <c r="C15" s="6"/>
      <c r="E15" s="29">
        <f>SUM(E11:E14)</f>
        <v>1085206</v>
      </c>
      <c r="F15" s="28"/>
      <c r="G15" s="30">
        <f>SUM(G11:G14)</f>
        <v>1118208</v>
      </c>
      <c r="H15" s="31"/>
      <c r="I15" s="30">
        <f>SUM(I11:I14)</f>
        <v>193704</v>
      </c>
      <c r="J15" s="31"/>
      <c r="K15" s="30">
        <f>SUM(K11:K14)</f>
        <v>247324</v>
      </c>
    </row>
    <row r="16" spans="1:12" ht="21.9" customHeight="1">
      <c r="A16" s="130" t="s">
        <v>14</v>
      </c>
      <c r="B16" s="21"/>
      <c r="C16" s="21"/>
      <c r="E16" s="22"/>
      <c r="F16" s="23"/>
      <c r="G16" s="31"/>
      <c r="H16" s="31"/>
      <c r="I16" s="31"/>
      <c r="J16" s="31"/>
      <c r="K16" s="31"/>
    </row>
    <row r="17" spans="1:12" ht="21.9" customHeight="1">
      <c r="A17" s="25" t="s">
        <v>51</v>
      </c>
      <c r="B17" s="32"/>
      <c r="C17" s="26">
        <v>5</v>
      </c>
      <c r="D17" s="132"/>
      <c r="E17" s="33">
        <v>0</v>
      </c>
      <c r="F17" s="33"/>
      <c r="G17" s="133">
        <v>0</v>
      </c>
      <c r="H17" s="133"/>
      <c r="I17" s="133">
        <v>1898629</v>
      </c>
      <c r="J17" s="133"/>
      <c r="K17" s="133">
        <v>1802317</v>
      </c>
      <c r="L17" s="28"/>
    </row>
    <row r="18" spans="1:12" ht="21.9" customHeight="1">
      <c r="A18" s="34" t="s">
        <v>191</v>
      </c>
      <c r="B18" s="32"/>
      <c r="C18" s="26">
        <v>2</v>
      </c>
      <c r="D18" s="132"/>
      <c r="E18" s="33">
        <v>0</v>
      </c>
      <c r="F18" s="33"/>
      <c r="G18" s="133">
        <v>0</v>
      </c>
      <c r="H18" s="133">
        <v>0</v>
      </c>
      <c r="I18" s="133">
        <v>665</v>
      </c>
      <c r="J18" s="133">
        <v>0</v>
      </c>
      <c r="K18" s="133">
        <v>632</v>
      </c>
      <c r="L18" s="28"/>
    </row>
    <row r="19" spans="1:12" ht="21.9" customHeight="1">
      <c r="A19" s="25" t="s">
        <v>69</v>
      </c>
      <c r="B19" s="32"/>
      <c r="C19" s="26"/>
      <c r="D19" s="132"/>
      <c r="E19" s="33">
        <v>14417</v>
      </c>
      <c r="F19" s="33"/>
      <c r="G19" s="133">
        <v>14959</v>
      </c>
      <c r="H19" s="133"/>
      <c r="I19" s="133">
        <v>115</v>
      </c>
      <c r="J19" s="133"/>
      <c r="K19" s="133">
        <v>126</v>
      </c>
      <c r="L19" s="28"/>
    </row>
    <row r="20" spans="1:12" ht="21.9" customHeight="1">
      <c r="A20" s="135" t="s">
        <v>92</v>
      </c>
      <c r="B20" s="32"/>
      <c r="C20" s="26"/>
      <c r="D20" s="132"/>
      <c r="E20" s="33">
        <v>363</v>
      </c>
      <c r="F20" s="33"/>
      <c r="G20" s="133">
        <v>395</v>
      </c>
      <c r="H20" s="133"/>
      <c r="I20" s="133">
        <v>363</v>
      </c>
      <c r="J20" s="133"/>
      <c r="K20" s="133">
        <v>395</v>
      </c>
      <c r="L20" s="28"/>
    </row>
    <row r="21" spans="1:12" ht="21.9" customHeight="1">
      <c r="A21" s="135" t="s">
        <v>52</v>
      </c>
      <c r="B21" s="26"/>
      <c r="C21" s="26">
        <v>6</v>
      </c>
      <c r="D21" s="132"/>
      <c r="E21" s="136">
        <v>1201300</v>
      </c>
      <c r="F21" s="27"/>
      <c r="G21" s="133">
        <v>1163040</v>
      </c>
      <c r="H21" s="133"/>
      <c r="I21" s="133">
        <v>0</v>
      </c>
      <c r="J21" s="133"/>
      <c r="K21" s="133">
        <v>0</v>
      </c>
    </row>
    <row r="22" spans="1:12" ht="21.9" customHeight="1">
      <c r="A22" s="135" t="s">
        <v>87</v>
      </c>
      <c r="B22" s="26"/>
      <c r="C22" s="26"/>
      <c r="D22" s="132"/>
      <c r="E22" s="137">
        <v>102</v>
      </c>
      <c r="F22" s="27"/>
      <c r="G22" s="133">
        <v>102</v>
      </c>
      <c r="H22" s="133"/>
      <c r="I22" s="133">
        <v>102</v>
      </c>
      <c r="J22" s="133"/>
      <c r="K22" s="133">
        <v>102</v>
      </c>
    </row>
    <row r="23" spans="1:12" ht="21.9" customHeight="1">
      <c r="A23" s="130" t="s">
        <v>15</v>
      </c>
      <c r="E23" s="35">
        <f>SUM(E17:E22)</f>
        <v>1216182</v>
      </c>
      <c r="F23" s="28"/>
      <c r="G23" s="30">
        <f>SUM(G17:G22)</f>
        <v>1178496</v>
      </c>
      <c r="H23" s="31"/>
      <c r="I23" s="30">
        <f>SUM(I17:I22)</f>
        <v>1899874</v>
      </c>
      <c r="J23" s="138"/>
      <c r="K23" s="30">
        <f>SUM(K17:K22)</f>
        <v>1803572</v>
      </c>
    </row>
    <row r="24" spans="1:12" ht="21.9" customHeight="1" thickBot="1">
      <c r="A24" s="130" t="s">
        <v>5</v>
      </c>
      <c r="E24" s="36">
        <f>SUM(E15+E23)</f>
        <v>2301388</v>
      </c>
      <c r="F24" s="28"/>
      <c r="G24" s="36">
        <f>SUM(G15+G23)</f>
        <v>2296704</v>
      </c>
      <c r="H24" s="28"/>
      <c r="I24" s="36">
        <f>SUM(I15+I23)</f>
        <v>2093578</v>
      </c>
      <c r="J24" s="28"/>
      <c r="K24" s="36">
        <f>SUM(K15+K23)</f>
        <v>2050896</v>
      </c>
      <c r="L24" s="28"/>
    </row>
    <row r="25" spans="1:12" ht="21.9" customHeight="1" thickTop="1">
      <c r="D25" s="139"/>
      <c r="H25" s="139"/>
      <c r="J25" s="139"/>
    </row>
    <row r="26" spans="1:12" ht="21.9" customHeight="1">
      <c r="A26" s="127" t="s">
        <v>4</v>
      </c>
    </row>
    <row r="27" spans="1:12" ht="21.9" customHeight="1">
      <c r="A27" s="5" t="s">
        <v>86</v>
      </c>
    </row>
    <row r="28" spans="1:12" ht="21.9" customHeight="1">
      <c r="A28" s="5" t="s">
        <v>123</v>
      </c>
      <c r="B28" s="37"/>
      <c r="C28" s="38"/>
      <c r="D28" s="39"/>
      <c r="E28" s="7"/>
      <c r="F28" s="7"/>
      <c r="G28" s="7"/>
      <c r="H28" s="8"/>
      <c r="I28" s="38"/>
      <c r="J28" s="39"/>
      <c r="K28" s="38"/>
    </row>
    <row r="29" spans="1:12" ht="21.9" customHeight="1">
      <c r="A29" s="5" t="s">
        <v>182</v>
      </c>
      <c r="C29" s="7"/>
      <c r="D29" s="8"/>
      <c r="E29" s="7"/>
      <c r="F29" s="7"/>
      <c r="G29" s="7"/>
      <c r="H29" s="8"/>
      <c r="I29" s="7"/>
      <c r="J29" s="8"/>
      <c r="K29" s="7"/>
    </row>
    <row r="30" spans="1:12" s="13" customFormat="1" ht="21.9" customHeight="1">
      <c r="A30" s="9"/>
      <c r="B30" s="10"/>
      <c r="C30" s="11"/>
      <c r="D30" s="9"/>
      <c r="E30" s="11"/>
      <c r="F30" s="11"/>
      <c r="G30" s="11"/>
      <c r="H30" s="9"/>
      <c r="I30" s="12"/>
      <c r="K30" s="14" t="s">
        <v>47</v>
      </c>
    </row>
    <row r="31" spans="1:12" ht="21.9" customHeight="1">
      <c r="E31" s="183" t="s">
        <v>0</v>
      </c>
      <c r="F31" s="183"/>
      <c r="G31" s="183"/>
      <c r="I31" s="183" t="s">
        <v>25</v>
      </c>
      <c r="J31" s="183"/>
      <c r="K31" s="183"/>
      <c r="L31" s="128"/>
    </row>
    <row r="32" spans="1:12" s="129" customFormat="1" ht="21.9" customHeight="1">
      <c r="A32" s="15"/>
      <c r="B32" s="16"/>
      <c r="C32" s="17" t="s">
        <v>1</v>
      </c>
      <c r="E32" s="18" t="s">
        <v>183</v>
      </c>
      <c r="F32" s="19"/>
      <c r="G32" s="18" t="s">
        <v>190</v>
      </c>
      <c r="H32" s="19"/>
      <c r="I32" s="18" t="s">
        <v>183</v>
      </c>
      <c r="J32" s="19"/>
      <c r="K32" s="18" t="s">
        <v>190</v>
      </c>
    </row>
    <row r="33" spans="1:13" s="129" customFormat="1" ht="21.9" customHeight="1">
      <c r="A33" s="15"/>
      <c r="B33" s="16"/>
      <c r="C33" s="17"/>
      <c r="E33" s="20" t="s">
        <v>59</v>
      </c>
      <c r="F33" s="19"/>
      <c r="G33" s="20" t="s">
        <v>61</v>
      </c>
      <c r="H33" s="19"/>
      <c r="I33" s="20" t="s">
        <v>59</v>
      </c>
      <c r="J33" s="19"/>
      <c r="K33" s="20" t="s">
        <v>61</v>
      </c>
    </row>
    <row r="34" spans="1:13" s="129" customFormat="1" ht="21.9" customHeight="1">
      <c r="A34" s="15"/>
      <c r="B34" s="16"/>
      <c r="C34" s="17"/>
      <c r="E34" s="20" t="s">
        <v>60</v>
      </c>
      <c r="F34" s="19"/>
      <c r="G34" s="20"/>
      <c r="H34" s="19"/>
      <c r="I34" s="20" t="s">
        <v>60</v>
      </c>
      <c r="J34" s="19"/>
      <c r="K34" s="20"/>
    </row>
    <row r="35" spans="1:13" ht="21.9" customHeight="1">
      <c r="A35" s="130" t="s">
        <v>29</v>
      </c>
    </row>
    <row r="36" spans="1:13" ht="21.9" customHeight="1">
      <c r="A36" s="130" t="s">
        <v>6</v>
      </c>
    </row>
    <row r="37" spans="1:13" ht="21.9" customHeight="1">
      <c r="A37" s="134" t="s">
        <v>142</v>
      </c>
      <c r="B37" s="26"/>
      <c r="C37" s="26">
        <v>7</v>
      </c>
      <c r="D37" s="132"/>
      <c r="E37" s="33">
        <v>244614</v>
      </c>
      <c r="F37" s="140"/>
      <c r="G37" s="133">
        <v>246730</v>
      </c>
      <c r="H37" s="133"/>
      <c r="I37" s="133">
        <v>3851</v>
      </c>
      <c r="J37" s="133"/>
      <c r="K37" s="133">
        <v>5052</v>
      </c>
      <c r="L37" s="140"/>
      <c r="M37" s="132"/>
    </row>
    <row r="38" spans="1:13" ht="21.9" customHeight="1">
      <c r="A38" s="132" t="s">
        <v>94</v>
      </c>
      <c r="B38" s="26"/>
      <c r="C38" s="26"/>
      <c r="D38" s="132"/>
      <c r="E38" s="33"/>
      <c r="F38" s="140"/>
      <c r="G38" s="133"/>
      <c r="H38" s="133"/>
      <c r="I38" s="133"/>
      <c r="J38" s="133"/>
      <c r="K38" s="133"/>
      <c r="L38" s="140"/>
      <c r="M38" s="132"/>
    </row>
    <row r="39" spans="1:13" ht="21.9" customHeight="1">
      <c r="A39" s="132" t="s">
        <v>93</v>
      </c>
      <c r="B39" s="26"/>
      <c r="C39" s="26"/>
      <c r="D39" s="132"/>
      <c r="E39" s="33">
        <v>115</v>
      </c>
      <c r="F39" s="140"/>
      <c r="G39" s="133">
        <v>104</v>
      </c>
      <c r="H39" s="133"/>
      <c r="I39" s="133">
        <v>115</v>
      </c>
      <c r="J39" s="133"/>
      <c r="K39" s="133">
        <v>104</v>
      </c>
      <c r="L39" s="140"/>
      <c r="M39" s="132"/>
    </row>
    <row r="40" spans="1:13" ht="21.9" customHeight="1">
      <c r="A40" s="134" t="s">
        <v>143</v>
      </c>
      <c r="B40" s="26"/>
      <c r="C40" s="26"/>
      <c r="D40" s="132"/>
      <c r="E40" s="33">
        <v>68105</v>
      </c>
      <c r="F40" s="140"/>
      <c r="G40" s="133">
        <v>129449</v>
      </c>
      <c r="H40" s="133"/>
      <c r="I40" s="133">
        <v>0</v>
      </c>
      <c r="J40" s="133"/>
      <c r="K40" s="133">
        <v>0</v>
      </c>
      <c r="L40" s="140"/>
      <c r="M40" s="132"/>
    </row>
    <row r="41" spans="1:13" ht="21.9" customHeight="1">
      <c r="A41" s="132" t="s">
        <v>102</v>
      </c>
      <c r="B41" s="26"/>
      <c r="C41" s="26"/>
      <c r="D41" s="132"/>
      <c r="E41" s="33">
        <v>13853</v>
      </c>
      <c r="F41" s="140"/>
      <c r="G41" s="133">
        <v>13236</v>
      </c>
      <c r="H41" s="133"/>
      <c r="I41" s="133">
        <v>0</v>
      </c>
      <c r="J41" s="133"/>
      <c r="K41" s="133">
        <v>0</v>
      </c>
      <c r="L41" s="140"/>
      <c r="M41" s="132"/>
    </row>
    <row r="42" spans="1:13" ht="21.9" customHeight="1">
      <c r="A42" s="132" t="s">
        <v>33</v>
      </c>
      <c r="B42" s="26"/>
      <c r="C42" s="26"/>
      <c r="D42" s="132"/>
      <c r="E42" s="33">
        <v>6253</v>
      </c>
      <c r="F42" s="140"/>
      <c r="G42" s="133">
        <v>5142</v>
      </c>
      <c r="H42" s="133"/>
      <c r="I42" s="133">
        <v>420</v>
      </c>
      <c r="J42" s="133"/>
      <c r="K42" s="133">
        <v>412</v>
      </c>
      <c r="L42" s="140"/>
      <c r="M42" s="132"/>
    </row>
    <row r="43" spans="1:13" ht="21.9" customHeight="1">
      <c r="A43" s="130" t="s">
        <v>7</v>
      </c>
      <c r="C43" s="6"/>
      <c r="E43" s="29">
        <f>SUM(E37:E42)</f>
        <v>332940</v>
      </c>
      <c r="F43" s="28"/>
      <c r="G43" s="29">
        <f>SUM(G37:G42)</f>
        <v>394661</v>
      </c>
      <c r="H43" s="28"/>
      <c r="I43" s="29">
        <f>SUM(I37:I42)</f>
        <v>4386</v>
      </c>
      <c r="J43" s="28"/>
      <c r="K43" s="29">
        <f>SUM(K37:K42)</f>
        <v>5568</v>
      </c>
    </row>
    <row r="44" spans="1:13" ht="21.9" customHeight="1">
      <c r="A44" s="130" t="s">
        <v>16</v>
      </c>
      <c r="C44" s="6"/>
      <c r="E44" s="28"/>
      <c r="F44" s="28"/>
      <c r="G44" s="28"/>
      <c r="H44" s="28"/>
      <c r="I44" s="28"/>
      <c r="J44" s="28"/>
      <c r="K44" s="28"/>
    </row>
    <row r="45" spans="1:13" ht="21.9" customHeight="1">
      <c r="A45" s="132" t="s">
        <v>96</v>
      </c>
      <c r="B45" s="26"/>
      <c r="C45" s="26"/>
      <c r="D45" s="132"/>
      <c r="E45" s="140"/>
      <c r="F45" s="140"/>
      <c r="G45" s="40"/>
      <c r="H45" s="40"/>
      <c r="I45" s="40"/>
      <c r="J45" s="141"/>
      <c r="K45" s="40"/>
      <c r="L45" s="131"/>
    </row>
    <row r="46" spans="1:13" ht="21.9" customHeight="1">
      <c r="A46" s="132" t="s">
        <v>95</v>
      </c>
      <c r="B46" s="26"/>
      <c r="C46" s="26"/>
      <c r="D46" s="132"/>
      <c r="E46" s="140">
        <v>355</v>
      </c>
      <c r="F46" s="140"/>
      <c r="G46" s="40">
        <v>419</v>
      </c>
      <c r="H46" s="40"/>
      <c r="I46" s="40">
        <v>355</v>
      </c>
      <c r="J46" s="40"/>
      <c r="K46" s="40">
        <v>419</v>
      </c>
      <c r="L46" s="131"/>
    </row>
    <row r="47" spans="1:13" ht="21.9" customHeight="1">
      <c r="A47" s="134" t="s">
        <v>153</v>
      </c>
      <c r="B47" s="26"/>
      <c r="C47" s="26"/>
      <c r="D47" s="132"/>
      <c r="E47" s="140"/>
      <c r="F47" s="140"/>
      <c r="G47" s="40"/>
      <c r="H47" s="40"/>
      <c r="I47" s="40"/>
      <c r="J47" s="40"/>
      <c r="K47" s="40"/>
      <c r="L47" s="131"/>
    </row>
    <row r="48" spans="1:13" ht="21.9" customHeight="1">
      <c r="A48" s="134" t="s">
        <v>154</v>
      </c>
      <c r="B48" s="26"/>
      <c r="C48" s="26">
        <v>8</v>
      </c>
      <c r="D48" s="132"/>
      <c r="E48" s="27">
        <v>458563</v>
      </c>
      <c r="F48" s="140"/>
      <c r="G48" s="40">
        <v>427696</v>
      </c>
      <c r="H48" s="40"/>
      <c r="I48" s="40">
        <v>0</v>
      </c>
      <c r="J48" s="40"/>
      <c r="K48" s="40">
        <v>0</v>
      </c>
      <c r="L48" s="131"/>
    </row>
    <row r="49" spans="1:12" ht="21.9" customHeight="1">
      <c r="A49" s="134" t="s">
        <v>146</v>
      </c>
      <c r="B49" s="26"/>
      <c r="C49" s="26"/>
      <c r="D49" s="132"/>
      <c r="E49" s="27"/>
      <c r="F49" s="140"/>
      <c r="G49" s="40"/>
      <c r="H49" s="40"/>
      <c r="I49" s="40"/>
      <c r="J49" s="40"/>
      <c r="K49" s="40"/>
      <c r="L49" s="28"/>
    </row>
    <row r="50" spans="1:12" ht="21.9" customHeight="1">
      <c r="A50" s="134" t="s">
        <v>147</v>
      </c>
      <c r="B50" s="26"/>
      <c r="C50" s="26"/>
      <c r="D50" s="132"/>
      <c r="E50" s="27">
        <v>23014</v>
      </c>
      <c r="F50" s="140"/>
      <c r="G50" s="40">
        <v>22397</v>
      </c>
      <c r="H50" s="40"/>
      <c r="I50" s="40">
        <v>13159</v>
      </c>
      <c r="J50" s="40"/>
      <c r="K50" s="40">
        <v>12810</v>
      </c>
      <c r="L50" s="131"/>
    </row>
    <row r="51" spans="1:12" ht="21.9" customHeight="1">
      <c r="A51" s="132" t="s">
        <v>55</v>
      </c>
      <c r="B51" s="26"/>
      <c r="C51" s="132"/>
      <c r="D51" s="132"/>
      <c r="E51" s="41">
        <v>89214</v>
      </c>
      <c r="F51" s="27"/>
      <c r="G51" s="42">
        <v>74552</v>
      </c>
      <c r="H51" s="40"/>
      <c r="I51" s="42">
        <v>0</v>
      </c>
      <c r="J51" s="40"/>
      <c r="K51" s="42">
        <v>0</v>
      </c>
      <c r="L51" s="131"/>
    </row>
    <row r="52" spans="1:12" ht="21.9" customHeight="1">
      <c r="A52" s="130" t="s">
        <v>17</v>
      </c>
      <c r="C52" s="127"/>
      <c r="E52" s="35">
        <f>SUM(E45:E51)</f>
        <v>571146</v>
      </c>
      <c r="F52" s="28"/>
      <c r="G52" s="35">
        <f>SUM(G45:G51)</f>
        <v>525064</v>
      </c>
      <c r="H52" s="28"/>
      <c r="I52" s="35">
        <f>SUM(I45:I51)</f>
        <v>13514</v>
      </c>
      <c r="J52" s="43"/>
      <c r="K52" s="35">
        <f>SUM(K45:K51)</f>
        <v>13229</v>
      </c>
    </row>
    <row r="53" spans="1:12" ht="21.9" customHeight="1">
      <c r="A53" s="130" t="s">
        <v>8</v>
      </c>
      <c r="C53" s="127"/>
      <c r="E53" s="142">
        <f>SUM(E43,E52)</f>
        <v>904086</v>
      </c>
      <c r="F53" s="131"/>
      <c r="G53" s="142">
        <f>SUM(G43,G52)</f>
        <v>919725</v>
      </c>
      <c r="H53" s="131"/>
      <c r="I53" s="142">
        <f>SUM(I43,I52)</f>
        <v>17900</v>
      </c>
      <c r="J53" s="131"/>
      <c r="K53" s="142">
        <f>SUM(K43,K52)</f>
        <v>18797</v>
      </c>
    </row>
    <row r="54" spans="1:12" ht="21.9" customHeight="1">
      <c r="A54" s="130"/>
      <c r="C54" s="127"/>
      <c r="E54" s="131"/>
      <c r="F54" s="131"/>
      <c r="G54" s="131"/>
      <c r="H54" s="131"/>
      <c r="I54" s="131"/>
      <c r="J54" s="131"/>
      <c r="K54" s="131"/>
    </row>
    <row r="55" spans="1:12" ht="21.9" customHeight="1">
      <c r="A55" s="127" t="s">
        <v>4</v>
      </c>
    </row>
    <row r="56" spans="1:12" ht="21.9" customHeight="1">
      <c r="A56" s="5" t="s">
        <v>86</v>
      </c>
    </row>
    <row r="57" spans="1:12" ht="21.9" customHeight="1">
      <c r="A57" s="5" t="s">
        <v>123</v>
      </c>
      <c r="B57" s="37"/>
      <c r="C57" s="38"/>
      <c r="D57" s="39"/>
      <c r="E57" s="7"/>
      <c r="F57" s="7"/>
      <c r="G57" s="7"/>
      <c r="H57" s="8"/>
      <c r="I57" s="38"/>
      <c r="J57" s="39"/>
      <c r="K57" s="38"/>
    </row>
    <row r="58" spans="1:12" ht="21.9" customHeight="1">
      <c r="A58" s="5" t="s">
        <v>182</v>
      </c>
      <c r="C58" s="7"/>
      <c r="D58" s="8"/>
      <c r="E58" s="7"/>
      <c r="F58" s="7"/>
      <c r="G58" s="7"/>
      <c r="H58" s="8"/>
      <c r="I58" s="7"/>
      <c r="J58" s="8"/>
      <c r="K58" s="7"/>
    </row>
    <row r="59" spans="1:12" s="13" customFormat="1" ht="21.9" customHeight="1">
      <c r="A59" s="9"/>
      <c r="B59" s="10"/>
      <c r="C59" s="11"/>
      <c r="D59" s="9"/>
      <c r="E59" s="11"/>
      <c r="F59" s="11"/>
      <c r="G59" s="11"/>
      <c r="H59" s="9"/>
      <c r="I59" s="12"/>
      <c r="K59" s="14" t="s">
        <v>47</v>
      </c>
    </row>
    <row r="60" spans="1:12" ht="21.9" customHeight="1">
      <c r="E60" s="183" t="s">
        <v>0</v>
      </c>
      <c r="F60" s="183"/>
      <c r="G60" s="183"/>
      <c r="I60" s="183" t="s">
        <v>25</v>
      </c>
      <c r="J60" s="183"/>
      <c r="K60" s="183"/>
      <c r="L60" s="128"/>
    </row>
    <row r="61" spans="1:12" s="129" customFormat="1" ht="21.9" customHeight="1">
      <c r="A61" s="15"/>
      <c r="B61" s="16"/>
      <c r="C61" s="17"/>
      <c r="E61" s="18" t="s">
        <v>183</v>
      </c>
      <c r="F61" s="19"/>
      <c r="G61" s="18" t="s">
        <v>190</v>
      </c>
      <c r="H61" s="19"/>
      <c r="I61" s="18" t="s">
        <v>183</v>
      </c>
      <c r="J61" s="19"/>
      <c r="K61" s="18" t="s">
        <v>190</v>
      </c>
    </row>
    <row r="62" spans="1:12" s="129" customFormat="1" ht="21.9" customHeight="1">
      <c r="A62" s="15"/>
      <c r="B62" s="16"/>
      <c r="C62" s="17"/>
      <c r="E62" s="20" t="s">
        <v>59</v>
      </c>
      <c r="F62" s="19"/>
      <c r="G62" s="20" t="s">
        <v>61</v>
      </c>
      <c r="H62" s="19"/>
      <c r="I62" s="20" t="s">
        <v>59</v>
      </c>
      <c r="J62" s="19"/>
      <c r="K62" s="20" t="s">
        <v>61</v>
      </c>
    </row>
    <row r="63" spans="1:12" s="129" customFormat="1" ht="21.9" customHeight="1">
      <c r="A63" s="15"/>
      <c r="B63" s="16"/>
      <c r="C63" s="17"/>
      <c r="E63" s="20" t="s">
        <v>60</v>
      </c>
      <c r="F63" s="19"/>
      <c r="G63" s="20"/>
      <c r="H63" s="19"/>
      <c r="I63" s="20" t="s">
        <v>60</v>
      </c>
      <c r="J63" s="19"/>
      <c r="K63" s="20"/>
    </row>
    <row r="64" spans="1:12" ht="21.9" customHeight="1">
      <c r="A64" s="130" t="s">
        <v>30</v>
      </c>
      <c r="B64" s="21"/>
      <c r="C64" s="22"/>
      <c r="D64" s="23"/>
      <c r="E64" s="22"/>
      <c r="F64" s="22"/>
      <c r="G64" s="22"/>
      <c r="H64" s="24"/>
      <c r="I64" s="22"/>
      <c r="J64" s="23"/>
      <c r="K64" s="22"/>
    </row>
    <row r="65" spans="1:12" ht="21.9" customHeight="1">
      <c r="A65" s="130" t="s">
        <v>9</v>
      </c>
    </row>
    <row r="66" spans="1:12" ht="21.9" customHeight="1">
      <c r="A66" s="127" t="s">
        <v>34</v>
      </c>
      <c r="C66" s="6"/>
      <c r="D66" s="131"/>
      <c r="E66" s="131"/>
      <c r="F66" s="131"/>
      <c r="G66" s="131"/>
      <c r="H66" s="131"/>
      <c r="I66" s="131"/>
      <c r="J66" s="131"/>
      <c r="K66" s="131"/>
    </row>
    <row r="67" spans="1:12" ht="21.9" customHeight="1">
      <c r="A67" s="127" t="s">
        <v>35</v>
      </c>
      <c r="C67" s="127"/>
      <c r="D67" s="131"/>
      <c r="E67" s="131"/>
      <c r="F67" s="131"/>
      <c r="G67" s="131"/>
      <c r="H67" s="131"/>
      <c r="I67" s="131"/>
      <c r="J67" s="131"/>
      <c r="K67" s="131"/>
    </row>
    <row r="68" spans="1:12" ht="21.9" customHeight="1" thickBot="1">
      <c r="A68" s="127" t="s">
        <v>88</v>
      </c>
      <c r="C68" s="6"/>
      <c r="E68" s="143">
        <v>320000</v>
      </c>
      <c r="F68" s="131"/>
      <c r="G68" s="143">
        <v>320000</v>
      </c>
      <c r="H68" s="131"/>
      <c r="I68" s="143">
        <v>320000</v>
      </c>
      <c r="J68" s="131"/>
      <c r="K68" s="143">
        <v>320000</v>
      </c>
    </row>
    <row r="69" spans="1:12" ht="21.9" customHeight="1" thickTop="1">
      <c r="A69" s="127" t="s">
        <v>70</v>
      </c>
      <c r="C69" s="6"/>
      <c r="E69" s="131"/>
      <c r="F69" s="131"/>
      <c r="G69" s="131"/>
      <c r="H69" s="131"/>
      <c r="I69" s="131"/>
      <c r="J69" s="131"/>
      <c r="K69" s="131"/>
    </row>
    <row r="70" spans="1:12" ht="21.9" customHeight="1">
      <c r="A70" s="127" t="s">
        <v>88</v>
      </c>
      <c r="C70" s="6"/>
      <c r="E70" s="131">
        <f>'CE-Consolidated'!F24</f>
        <v>320000</v>
      </c>
      <c r="F70" s="131"/>
      <c r="G70" s="131">
        <f>'CE-Consolidated'!F19</f>
        <v>320000</v>
      </c>
      <c r="H70" s="131"/>
      <c r="I70" s="131">
        <f>'CE-separate'!E24</f>
        <v>320000</v>
      </c>
      <c r="J70" s="131"/>
      <c r="K70" s="131">
        <f>'CE-separate'!E19</f>
        <v>320000</v>
      </c>
      <c r="L70" s="131"/>
    </row>
    <row r="71" spans="1:12" ht="21.9" customHeight="1">
      <c r="A71" s="127" t="s">
        <v>121</v>
      </c>
      <c r="C71" s="6"/>
      <c r="E71" s="131">
        <f>'CE-Consolidated'!H24</f>
        <v>1162720</v>
      </c>
      <c r="F71" s="131"/>
      <c r="G71" s="131">
        <f>'CE-Consolidated'!H19</f>
        <v>1162720</v>
      </c>
      <c r="H71" s="131"/>
      <c r="I71" s="131">
        <f>'CE-separate'!G24</f>
        <v>1162720</v>
      </c>
      <c r="J71" s="131"/>
      <c r="K71" s="131">
        <f>'CE-separate'!G19</f>
        <v>1162720</v>
      </c>
      <c r="L71" s="131"/>
    </row>
    <row r="72" spans="1:12" ht="21.9" customHeight="1">
      <c r="A72" s="127" t="s">
        <v>75</v>
      </c>
      <c r="C72" s="6"/>
      <c r="E72" s="131">
        <f>'CE-Consolidated'!J24</f>
        <v>-23314</v>
      </c>
      <c r="F72" s="131"/>
      <c r="G72" s="131">
        <f>'CE-Consolidated'!J19</f>
        <v>-23314</v>
      </c>
      <c r="H72" s="131"/>
      <c r="I72" s="131">
        <v>0</v>
      </c>
      <c r="J72" s="131"/>
      <c r="K72" s="131">
        <v>0</v>
      </c>
      <c r="L72" s="131"/>
    </row>
    <row r="73" spans="1:12" ht="21.9" customHeight="1">
      <c r="A73" s="127" t="s">
        <v>24</v>
      </c>
      <c r="C73" s="44"/>
      <c r="E73" s="131"/>
      <c r="F73" s="131"/>
      <c r="G73" s="131"/>
      <c r="H73" s="131"/>
      <c r="I73" s="131"/>
      <c r="J73" s="131"/>
      <c r="K73" s="131"/>
      <c r="L73" s="131"/>
    </row>
    <row r="74" spans="1:12" ht="21.9" customHeight="1">
      <c r="A74" s="127" t="s">
        <v>174</v>
      </c>
      <c r="C74" s="44"/>
      <c r="E74" s="131"/>
      <c r="F74" s="131"/>
      <c r="G74" s="131"/>
      <c r="H74" s="131"/>
      <c r="I74" s="144"/>
      <c r="J74" s="131"/>
      <c r="K74" s="131"/>
      <c r="L74" s="131"/>
    </row>
    <row r="75" spans="1:12" ht="21.9" customHeight="1">
      <c r="A75" s="127" t="s">
        <v>175</v>
      </c>
      <c r="C75" s="44"/>
      <c r="E75" s="131">
        <f>'CE-Consolidated'!L24</f>
        <v>32000</v>
      </c>
      <c r="F75" s="131"/>
      <c r="G75" s="131">
        <f>'CE-Consolidated'!L19</f>
        <v>32000</v>
      </c>
      <c r="H75" s="131"/>
      <c r="I75" s="131">
        <f>'CE-separate'!I24</f>
        <v>32000</v>
      </c>
      <c r="J75" s="131"/>
      <c r="K75" s="131">
        <f>'CE-separate'!I19</f>
        <v>32000</v>
      </c>
      <c r="L75" s="131"/>
    </row>
    <row r="76" spans="1:12" ht="21.9" customHeight="1">
      <c r="A76" s="127" t="s">
        <v>176</v>
      </c>
      <c r="C76" s="45">
        <v>9</v>
      </c>
      <c r="E76" s="131">
        <f>'CE-Consolidated'!N24</f>
        <v>16833</v>
      </c>
      <c r="F76" s="131"/>
      <c r="G76" s="131">
        <f>'CE-Consolidated'!N19</f>
        <v>16833</v>
      </c>
      <c r="H76" s="131"/>
      <c r="I76" s="131">
        <f>'CE-separate'!K24</f>
        <v>16833</v>
      </c>
      <c r="J76" s="131"/>
      <c r="K76" s="131">
        <f>'CE-separate'!K19</f>
        <v>16833</v>
      </c>
      <c r="L76" s="131"/>
    </row>
    <row r="77" spans="1:12" ht="21.9" customHeight="1">
      <c r="A77" s="127" t="s">
        <v>192</v>
      </c>
      <c r="C77" s="6"/>
      <c r="E77" s="131">
        <f>'CE-Consolidated'!P24</f>
        <v>-10801</v>
      </c>
      <c r="F77" s="131"/>
      <c r="G77" s="131">
        <f>'CE-Consolidated'!P19</f>
        <v>43517</v>
      </c>
      <c r="H77" s="131"/>
      <c r="I77" s="131">
        <f>'CE-separate'!M24</f>
        <v>655782</v>
      </c>
      <c r="J77" s="131"/>
      <c r="K77" s="46">
        <f>'CE-separate'!M19</f>
        <v>721081</v>
      </c>
      <c r="L77" s="46"/>
    </row>
    <row r="78" spans="1:12" ht="21.9" customHeight="1">
      <c r="A78" s="127" t="s">
        <v>168</v>
      </c>
      <c r="C78" s="6">
        <v>9</v>
      </c>
      <c r="E78" s="131">
        <f>'CE-Consolidated'!R24</f>
        <v>-16833</v>
      </c>
      <c r="F78" s="131"/>
      <c r="G78" s="131">
        <f>'CE-Consolidated'!R19</f>
        <v>-16833</v>
      </c>
      <c r="H78" s="131"/>
      <c r="I78" s="131">
        <f>'CE-separate'!O24</f>
        <v>-16833</v>
      </c>
      <c r="J78" s="131"/>
      <c r="K78" s="46">
        <f>'CE-separate'!O19</f>
        <v>-16833</v>
      </c>
      <c r="L78" s="46"/>
    </row>
    <row r="79" spans="1:12" ht="21.9" customHeight="1">
      <c r="A79" s="127" t="s">
        <v>48</v>
      </c>
      <c r="C79" s="6"/>
      <c r="E79" s="142">
        <f>'CE-Consolidated'!T24</f>
        <v>-83303</v>
      </c>
      <c r="F79" s="131"/>
      <c r="G79" s="142">
        <f>'CE-Consolidated'!T19</f>
        <v>-157944</v>
      </c>
      <c r="H79" s="131"/>
      <c r="I79" s="142">
        <f>'CE-separate'!Q24</f>
        <v>-94824</v>
      </c>
      <c r="J79" s="131"/>
      <c r="K79" s="142">
        <f>'CE-separate'!Q19</f>
        <v>-203702</v>
      </c>
      <c r="L79" s="46"/>
    </row>
    <row r="80" spans="1:12" ht="21.9" customHeight="1">
      <c r="A80" s="130" t="s">
        <v>23</v>
      </c>
      <c r="C80" s="6"/>
      <c r="E80" s="35">
        <f>SUM(E70:E79)</f>
        <v>1397302</v>
      </c>
      <c r="F80" s="131"/>
      <c r="G80" s="35">
        <f>SUM(G70:G79)</f>
        <v>1376979</v>
      </c>
      <c r="H80" s="131"/>
      <c r="I80" s="35">
        <f>SUM(I70:I79)</f>
        <v>2075678</v>
      </c>
      <c r="J80" s="131"/>
      <c r="K80" s="35">
        <f>SUM(K70:K79)</f>
        <v>2032099</v>
      </c>
      <c r="L80" s="131"/>
    </row>
    <row r="81" spans="1:13" ht="21.9" customHeight="1" thickBot="1">
      <c r="A81" s="130" t="s">
        <v>10</v>
      </c>
      <c r="C81" s="127"/>
      <c r="E81" s="143">
        <f>SUM(E53,E80)</f>
        <v>2301388</v>
      </c>
      <c r="F81" s="131"/>
      <c r="G81" s="143">
        <f>SUM(G53,G80)</f>
        <v>2296704</v>
      </c>
      <c r="H81" s="131"/>
      <c r="I81" s="143">
        <f>SUM(I53,I80)</f>
        <v>2093578</v>
      </c>
      <c r="J81" s="131"/>
      <c r="K81" s="143">
        <f>SUM(K53,K80)</f>
        <v>2050896</v>
      </c>
    </row>
    <row r="82" spans="1:13" ht="21.9" customHeight="1" thickTop="1">
      <c r="C82" s="127"/>
      <c r="E82" s="31"/>
      <c r="F82" s="131"/>
      <c r="G82" s="31"/>
      <c r="H82" s="131"/>
      <c r="I82" s="31"/>
      <c r="J82" s="131"/>
      <c r="K82" s="31"/>
      <c r="L82" s="131"/>
      <c r="M82" s="131"/>
    </row>
    <row r="83" spans="1:13" ht="21.9" customHeight="1">
      <c r="C83" s="127"/>
      <c r="E83" s="31"/>
      <c r="F83" s="131"/>
      <c r="G83" s="31"/>
      <c r="H83" s="131"/>
      <c r="I83" s="31"/>
      <c r="J83" s="131"/>
      <c r="K83" s="31"/>
      <c r="L83" s="131"/>
      <c r="M83" s="131"/>
    </row>
    <row r="84" spans="1:13" ht="21.9" customHeight="1">
      <c r="A84" s="127" t="s">
        <v>4</v>
      </c>
      <c r="C84" s="139"/>
      <c r="D84" s="139"/>
      <c r="E84" s="139"/>
      <c r="F84" s="139"/>
      <c r="G84" s="139"/>
      <c r="H84" s="139"/>
      <c r="I84" s="139"/>
      <c r="J84" s="139"/>
      <c r="K84" s="139"/>
    </row>
    <row r="85" spans="1:13" ht="21.9" customHeight="1">
      <c r="C85" s="139"/>
      <c r="D85" s="139"/>
      <c r="E85" s="139"/>
      <c r="F85" s="139"/>
      <c r="G85" s="139"/>
      <c r="H85" s="139"/>
      <c r="I85" s="139"/>
      <c r="J85" s="139"/>
      <c r="K85" s="139"/>
    </row>
    <row r="86" spans="1:13" ht="21.9" customHeight="1">
      <c r="A86" s="145"/>
    </row>
    <row r="88" spans="1:13" ht="21.9" customHeight="1">
      <c r="B88" s="127" t="s">
        <v>11</v>
      </c>
    </row>
    <row r="89" spans="1:13" ht="21.9" customHeight="1">
      <c r="A89" s="145"/>
    </row>
  </sheetData>
  <mergeCells count="6">
    <mergeCell ref="I31:K31"/>
    <mergeCell ref="I60:K60"/>
    <mergeCell ref="I5:K5"/>
    <mergeCell ref="E5:G5"/>
    <mergeCell ref="E31:G31"/>
    <mergeCell ref="E60:G60"/>
  </mergeCells>
  <printOptions horizontalCentered="1"/>
  <pageMargins left="0.98425196850393704" right="0.196850393700787" top="0.78740157480314998" bottom="0.196850393700787" header="0.196850393700787" footer="0.196850393700787"/>
  <pageSetup paperSize="9" scale="90" orientation="portrait" r:id="rId1"/>
  <rowBreaks count="2" manualBreakCount="2">
    <brk id="26" max="12" man="1"/>
    <brk id="55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1684E-2D6C-4CC6-AA8F-6F2892268B3B}">
  <sheetPr codeName="Sheet2"/>
  <dimension ref="A1:R126"/>
  <sheetViews>
    <sheetView showGridLines="0" view="pageBreakPreview" zoomScale="90" zoomScaleNormal="90" zoomScaleSheetLayoutView="100" workbookViewId="0">
      <selection activeCell="K99" activeCellId="2" sqref="G99 I99 K99"/>
    </sheetView>
  </sheetViews>
  <sheetFormatPr defaultColWidth="10.6640625" defaultRowHeight="21.9" customHeight="1"/>
  <cols>
    <col min="1" max="1" width="30.6640625" style="132" customWidth="1"/>
    <col min="2" max="2" width="8.6640625" style="132" customWidth="1"/>
    <col min="3" max="3" width="6.6640625" style="26" customWidth="1"/>
    <col min="4" max="4" width="1.6640625" style="26" customWidth="1"/>
    <col min="5" max="5" width="11.6640625" style="136" customWidth="1"/>
    <col min="6" max="6" width="1.6640625" style="132" customWidth="1"/>
    <col min="7" max="7" width="11.6640625" style="136" customWidth="1"/>
    <col min="8" max="8" width="1.6640625" style="132" customWidth="1"/>
    <col min="9" max="9" width="11.6640625" style="136" customWidth="1"/>
    <col min="10" max="10" width="1.6640625" style="132" customWidth="1"/>
    <col min="11" max="11" width="10.6640625" style="136" customWidth="1"/>
    <col min="12" max="12" width="1.6640625" style="50" customWidth="1"/>
    <col min="13" max="16384" width="10.6640625" style="132"/>
  </cols>
  <sheetData>
    <row r="1" spans="1:12" ht="21.9" customHeight="1">
      <c r="A1" s="170"/>
      <c r="K1" s="49" t="s">
        <v>46</v>
      </c>
    </row>
    <row r="2" spans="1:12" ht="21.9" customHeight="1">
      <c r="A2" s="48" t="s">
        <v>86</v>
      </c>
      <c r="K2" s="49"/>
    </row>
    <row r="3" spans="1:12" ht="21.9" customHeight="1">
      <c r="A3" s="48" t="s">
        <v>65</v>
      </c>
      <c r="B3" s="98"/>
      <c r="C3" s="99"/>
      <c r="D3" s="99"/>
      <c r="E3" s="100"/>
      <c r="F3" s="98"/>
      <c r="G3" s="100"/>
      <c r="H3" s="98"/>
      <c r="I3" s="100"/>
      <c r="J3" s="98"/>
      <c r="K3" s="100"/>
    </row>
    <row r="4" spans="1:12" ht="21.9" customHeight="1">
      <c r="A4" s="101" t="s">
        <v>189</v>
      </c>
      <c r="B4" s="98"/>
      <c r="C4" s="99"/>
      <c r="D4" s="99"/>
      <c r="E4" s="100"/>
      <c r="F4" s="98"/>
      <c r="G4" s="100"/>
      <c r="H4" s="98"/>
      <c r="I4" s="100"/>
      <c r="J4" s="98"/>
      <c r="K4" s="100"/>
    </row>
    <row r="5" spans="1:12" ht="21.9" customHeight="1">
      <c r="A5" s="98"/>
      <c r="B5" s="98"/>
      <c r="C5" s="99"/>
      <c r="D5" s="99"/>
      <c r="I5" s="50"/>
      <c r="K5" s="49" t="s">
        <v>118</v>
      </c>
      <c r="L5" s="49"/>
    </row>
    <row r="6" spans="1:12" ht="21.9" customHeight="1">
      <c r="E6" s="102"/>
      <c r="F6" s="103" t="s">
        <v>0</v>
      </c>
      <c r="G6" s="102"/>
      <c r="H6" s="104"/>
      <c r="I6" s="102"/>
      <c r="J6" s="103" t="s">
        <v>25</v>
      </c>
      <c r="K6" s="102"/>
    </row>
    <row r="7" spans="1:12" ht="21.9" customHeight="1">
      <c r="C7" s="62" t="s">
        <v>1</v>
      </c>
      <c r="D7" s="105"/>
      <c r="E7" s="63" t="s">
        <v>185</v>
      </c>
      <c r="F7" s="64"/>
      <c r="G7" s="64">
        <v>2568</v>
      </c>
      <c r="H7" s="106"/>
      <c r="I7" s="63" t="s">
        <v>185</v>
      </c>
      <c r="J7" s="64"/>
      <c r="K7" s="64">
        <v>2568</v>
      </c>
    </row>
    <row r="8" spans="1:12" ht="21.9" customHeight="1">
      <c r="A8" s="171" t="s">
        <v>36</v>
      </c>
      <c r="E8" s="107"/>
      <c r="G8" s="107"/>
      <c r="I8" s="108"/>
      <c r="K8" s="108"/>
    </row>
    <row r="9" spans="1:12" ht="21.9" customHeight="1">
      <c r="A9" s="132" t="s">
        <v>127</v>
      </c>
      <c r="C9" s="26">
        <v>10</v>
      </c>
      <c r="E9" s="107">
        <v>451201</v>
      </c>
      <c r="F9" s="147"/>
      <c r="G9" s="107">
        <v>476248</v>
      </c>
      <c r="H9" s="147"/>
      <c r="I9" s="27">
        <v>0</v>
      </c>
      <c r="J9" s="141"/>
      <c r="K9" s="27">
        <v>0</v>
      </c>
    </row>
    <row r="10" spans="1:12" ht="21.9" customHeight="1">
      <c r="A10" s="132" t="s">
        <v>108</v>
      </c>
      <c r="C10" s="26">
        <v>2</v>
      </c>
      <c r="E10" s="27">
        <v>0</v>
      </c>
      <c r="F10" s="147"/>
      <c r="G10" s="27">
        <v>0</v>
      </c>
      <c r="H10" s="147"/>
      <c r="I10" s="27">
        <v>146704</v>
      </c>
      <c r="J10" s="140"/>
      <c r="K10" s="27">
        <v>132428</v>
      </c>
    </row>
    <row r="11" spans="1:12" ht="21.9" customHeight="1">
      <c r="A11" s="132" t="s">
        <v>31</v>
      </c>
      <c r="E11" s="109">
        <v>837</v>
      </c>
      <c r="F11" s="140"/>
      <c r="G11" s="109">
        <v>719</v>
      </c>
      <c r="H11" s="140"/>
      <c r="I11" s="109">
        <v>6865</v>
      </c>
      <c r="J11" s="140"/>
      <c r="K11" s="109">
        <v>7067</v>
      </c>
    </row>
    <row r="12" spans="1:12" ht="21.9" customHeight="1">
      <c r="A12" s="171" t="s">
        <v>37</v>
      </c>
      <c r="E12" s="172">
        <f>SUM(E9:E11)</f>
        <v>452038</v>
      </c>
      <c r="F12" s="140"/>
      <c r="G12" s="172">
        <f>SUM(G9:G11)</f>
        <v>476967</v>
      </c>
      <c r="H12" s="140"/>
      <c r="I12" s="172">
        <f>SUM(I9:I11)</f>
        <v>153569</v>
      </c>
      <c r="J12" s="140"/>
      <c r="K12" s="172">
        <f>SUM(K9:K11)</f>
        <v>139495</v>
      </c>
    </row>
    <row r="13" spans="1:12" ht="21.9" customHeight="1">
      <c r="A13" s="171" t="s">
        <v>38</v>
      </c>
      <c r="E13" s="110"/>
      <c r="G13" s="110"/>
      <c r="I13" s="111"/>
      <c r="J13" s="140"/>
      <c r="K13" s="111"/>
    </row>
    <row r="14" spans="1:12" ht="21.9" customHeight="1">
      <c r="A14" s="132" t="s">
        <v>103</v>
      </c>
      <c r="E14" s="140">
        <v>212589</v>
      </c>
      <c r="F14" s="140"/>
      <c r="G14" s="140">
        <v>231365</v>
      </c>
      <c r="H14" s="140"/>
      <c r="I14" s="140">
        <v>0</v>
      </c>
      <c r="J14" s="140"/>
      <c r="K14" s="140">
        <v>0</v>
      </c>
    </row>
    <row r="15" spans="1:12" ht="21.9" customHeight="1">
      <c r="A15" s="132" t="s">
        <v>80</v>
      </c>
      <c r="E15" s="140">
        <v>2286</v>
      </c>
      <c r="F15" s="140"/>
      <c r="G15" s="140">
        <v>2299</v>
      </c>
      <c r="H15" s="140"/>
      <c r="I15" s="140">
        <v>0</v>
      </c>
      <c r="J15" s="140"/>
      <c r="K15" s="140">
        <v>0</v>
      </c>
    </row>
    <row r="16" spans="1:12" ht="21.9" customHeight="1">
      <c r="A16" s="132" t="s">
        <v>42</v>
      </c>
      <c r="E16" s="140">
        <v>64113</v>
      </c>
      <c r="F16" s="140"/>
      <c r="G16" s="140">
        <v>60732</v>
      </c>
      <c r="H16" s="140"/>
      <c r="I16" s="140">
        <v>9737</v>
      </c>
      <c r="J16" s="140"/>
      <c r="K16" s="140">
        <v>8633</v>
      </c>
    </row>
    <row r="17" spans="1:13" ht="21.9" customHeight="1">
      <c r="A17" s="132" t="s">
        <v>71</v>
      </c>
      <c r="E17" s="140">
        <v>1049</v>
      </c>
      <c r="F17" s="140"/>
      <c r="G17" s="140">
        <v>4539</v>
      </c>
      <c r="H17" s="140"/>
      <c r="I17" s="140">
        <v>917</v>
      </c>
      <c r="J17" s="140"/>
      <c r="K17" s="140">
        <v>4711</v>
      </c>
    </row>
    <row r="18" spans="1:13" ht="21.9" customHeight="1">
      <c r="A18" s="132" t="s">
        <v>45</v>
      </c>
      <c r="C18" s="112"/>
      <c r="E18" s="109">
        <v>15577</v>
      </c>
      <c r="F18" s="27"/>
      <c r="G18" s="109">
        <v>14139</v>
      </c>
      <c r="H18" s="27"/>
      <c r="I18" s="109">
        <v>15577</v>
      </c>
      <c r="J18" s="27"/>
      <c r="K18" s="109">
        <v>14139</v>
      </c>
    </row>
    <row r="19" spans="1:13" ht="21.9" customHeight="1">
      <c r="A19" s="171" t="s">
        <v>39</v>
      </c>
      <c r="E19" s="172">
        <f>SUM(E14:E18)</f>
        <v>295614</v>
      </c>
      <c r="F19" s="140"/>
      <c r="G19" s="172">
        <f>SUM(G14:G18)</f>
        <v>313074</v>
      </c>
      <c r="H19" s="140"/>
      <c r="I19" s="172">
        <f>SUM(I14:I18)</f>
        <v>26231</v>
      </c>
      <c r="J19" s="140"/>
      <c r="K19" s="172">
        <f>SUM(K14:K18)</f>
        <v>27483</v>
      </c>
    </row>
    <row r="20" spans="1:13" ht="21.9" customHeight="1">
      <c r="A20" s="48" t="s">
        <v>109</v>
      </c>
      <c r="B20" s="32"/>
      <c r="E20" s="140">
        <f>E12-E19</f>
        <v>156424</v>
      </c>
      <c r="F20" s="140"/>
      <c r="G20" s="140">
        <f>G12-G19</f>
        <v>163893</v>
      </c>
      <c r="H20" s="140"/>
      <c r="I20" s="140">
        <f>I12-I19</f>
        <v>127338</v>
      </c>
      <c r="J20" s="140"/>
      <c r="K20" s="140">
        <f>K12-K19</f>
        <v>112012</v>
      </c>
    </row>
    <row r="21" spans="1:13" ht="21.9" customHeight="1">
      <c r="A21" s="32" t="s">
        <v>101</v>
      </c>
      <c r="B21" s="32"/>
      <c r="E21" s="140">
        <v>4009</v>
      </c>
      <c r="F21" s="140"/>
      <c r="G21" s="140">
        <v>5245</v>
      </c>
      <c r="H21" s="140"/>
      <c r="I21" s="140">
        <v>633</v>
      </c>
      <c r="J21" s="140"/>
      <c r="K21" s="140">
        <v>1007</v>
      </c>
    </row>
    <row r="22" spans="1:13" ht="21.9" customHeight="1">
      <c r="A22" s="32" t="s">
        <v>91</v>
      </c>
      <c r="B22" s="32"/>
      <c r="E22" s="140">
        <v>-3340</v>
      </c>
      <c r="F22" s="140"/>
      <c r="G22" s="140">
        <v>-1542</v>
      </c>
      <c r="H22" s="140"/>
      <c r="I22" s="140">
        <v>-38</v>
      </c>
      <c r="J22" s="140"/>
      <c r="K22" s="140">
        <v>-108</v>
      </c>
    </row>
    <row r="23" spans="1:13" ht="21.9" customHeight="1">
      <c r="A23" s="32" t="s">
        <v>177</v>
      </c>
      <c r="B23" s="32"/>
      <c r="E23" s="172">
        <v>-717</v>
      </c>
      <c r="F23" s="140"/>
      <c r="G23" s="172">
        <v>15</v>
      </c>
      <c r="H23" s="140"/>
      <c r="I23" s="172">
        <v>0</v>
      </c>
      <c r="J23" s="140"/>
      <c r="K23" s="172">
        <v>0</v>
      </c>
    </row>
    <row r="24" spans="1:13" ht="21.9" customHeight="1">
      <c r="A24" s="171" t="s">
        <v>128</v>
      </c>
      <c r="C24" s="112"/>
      <c r="E24" s="140">
        <f>SUM(E20:E23)</f>
        <v>156376</v>
      </c>
      <c r="F24" s="140"/>
      <c r="G24" s="140">
        <f>SUM(G20:G23)</f>
        <v>167611</v>
      </c>
      <c r="H24" s="140"/>
      <c r="I24" s="140">
        <f>SUM(I20:I23)</f>
        <v>127933</v>
      </c>
      <c r="J24" s="140"/>
      <c r="K24" s="140">
        <f>SUM(K20:K23)</f>
        <v>112911</v>
      </c>
    </row>
    <row r="25" spans="1:13" ht="21.9" customHeight="1">
      <c r="A25" s="132" t="s">
        <v>110</v>
      </c>
      <c r="C25" s="26">
        <v>11</v>
      </c>
      <c r="E25" s="172">
        <v>-34550</v>
      </c>
      <c r="F25" s="140"/>
      <c r="G25" s="172">
        <v>-37654</v>
      </c>
      <c r="H25" s="140"/>
      <c r="I25" s="172">
        <v>0</v>
      </c>
      <c r="J25" s="140"/>
      <c r="K25" s="172">
        <v>0</v>
      </c>
    </row>
    <row r="26" spans="1:13" ht="21.9" customHeight="1" thickBot="1">
      <c r="A26" s="171" t="s">
        <v>79</v>
      </c>
      <c r="E26" s="173">
        <f>SUM(E24:E25)</f>
        <v>121826</v>
      </c>
      <c r="F26" s="140"/>
      <c r="G26" s="173">
        <f>SUM(G24:G25)</f>
        <v>129957</v>
      </c>
      <c r="H26" s="140"/>
      <c r="I26" s="173">
        <f>SUM(I24:I25)</f>
        <v>127933</v>
      </c>
      <c r="J26" s="140"/>
      <c r="K26" s="173">
        <f>SUM(K24:K25)</f>
        <v>112911</v>
      </c>
    </row>
    <row r="27" spans="1:13" ht="21.9" customHeight="1" thickTop="1">
      <c r="E27" s="132"/>
      <c r="G27" s="132"/>
      <c r="I27" s="132"/>
      <c r="K27" s="132"/>
    </row>
    <row r="28" spans="1:13" s="146" customFormat="1" ht="21.9" customHeight="1">
      <c r="A28" s="154" t="s">
        <v>129</v>
      </c>
      <c r="C28" s="113"/>
      <c r="E28" s="47"/>
      <c r="G28" s="47"/>
      <c r="I28" s="47"/>
      <c r="K28" s="47"/>
    </row>
    <row r="29" spans="1:13" s="146" customFormat="1" ht="21.9" customHeight="1" thickBot="1">
      <c r="A29" s="134" t="s">
        <v>50</v>
      </c>
      <c r="C29" s="113"/>
      <c r="E29" s="114">
        <f>E26</f>
        <v>121826</v>
      </c>
      <c r="G29" s="114">
        <f>G26</f>
        <v>129957</v>
      </c>
      <c r="I29" s="114">
        <f>I26</f>
        <v>127933</v>
      </c>
      <c r="K29" s="114">
        <f>K26</f>
        <v>112911</v>
      </c>
    </row>
    <row r="30" spans="1:13" s="146" customFormat="1" ht="21.9" customHeight="1" thickTop="1">
      <c r="A30" s="134"/>
      <c r="C30" s="113"/>
      <c r="E30" s="47"/>
      <c r="G30" s="47"/>
      <c r="I30" s="47"/>
      <c r="K30" s="47"/>
    </row>
    <row r="31" spans="1:13" s="146" customFormat="1" ht="21.9" customHeight="1">
      <c r="A31" s="154" t="s">
        <v>85</v>
      </c>
      <c r="C31" s="113"/>
      <c r="E31" s="73"/>
      <c r="F31" s="73"/>
      <c r="G31" s="73"/>
      <c r="H31" s="73"/>
      <c r="I31" s="73"/>
      <c r="J31" s="73"/>
      <c r="K31" s="73"/>
    </row>
    <row r="32" spans="1:13" s="146" customFormat="1" ht="21.9" customHeight="1" thickBot="1">
      <c r="A32" s="34" t="s">
        <v>130</v>
      </c>
      <c r="B32" s="58"/>
      <c r="C32" s="113"/>
      <c r="E32" s="115">
        <f>E29/E34</f>
        <v>0.19082272780671183</v>
      </c>
      <c r="F32" s="174"/>
      <c r="G32" s="115">
        <f>G29/G34</f>
        <v>0.20309811478215209</v>
      </c>
      <c r="H32" s="174"/>
      <c r="I32" s="115">
        <f>I29/I34</f>
        <v>0.20038845596585347</v>
      </c>
      <c r="J32" s="174"/>
      <c r="K32" s="115">
        <f>K29/K34</f>
        <v>0.17645845347436132</v>
      </c>
      <c r="M32" s="175"/>
    </row>
    <row r="33" spans="1:18" s="146" customFormat="1" ht="21.9" customHeight="1" thickTop="1">
      <c r="A33" s="34"/>
      <c r="B33" s="58"/>
      <c r="C33" s="113"/>
      <c r="E33" s="116"/>
      <c r="F33" s="174"/>
      <c r="G33" s="116"/>
      <c r="H33" s="174"/>
      <c r="I33" s="116"/>
      <c r="J33" s="174"/>
      <c r="K33" s="174"/>
    </row>
    <row r="34" spans="1:18" s="146" customFormat="1" ht="21.9" customHeight="1" thickBot="1">
      <c r="A34" s="134" t="s">
        <v>193</v>
      </c>
      <c r="C34" s="113">
        <v>12</v>
      </c>
      <c r="E34" s="114">
        <v>638425</v>
      </c>
      <c r="G34" s="114">
        <v>639873</v>
      </c>
      <c r="I34" s="114">
        <v>638425</v>
      </c>
      <c r="K34" s="114">
        <v>639873</v>
      </c>
    </row>
    <row r="35" spans="1:18" s="146" customFormat="1" ht="21.9" customHeight="1" thickTop="1">
      <c r="A35" s="134"/>
      <c r="C35" s="113"/>
      <c r="E35" s="47"/>
      <c r="G35" s="47"/>
      <c r="I35" s="47"/>
      <c r="K35" s="47"/>
    </row>
    <row r="36" spans="1:18" ht="21.9" customHeight="1">
      <c r="A36" s="34" t="s">
        <v>4</v>
      </c>
    </row>
    <row r="37" spans="1:18" ht="21.9" customHeight="1">
      <c r="A37" s="170"/>
      <c r="K37" s="49" t="s">
        <v>46</v>
      </c>
    </row>
    <row r="38" spans="1:18" ht="21.9" customHeight="1">
      <c r="A38" s="48" t="s">
        <v>86</v>
      </c>
      <c r="K38" s="49"/>
    </row>
    <row r="39" spans="1:18" ht="21.9" customHeight="1">
      <c r="A39" s="48" t="s">
        <v>49</v>
      </c>
      <c r="B39" s="98"/>
      <c r="C39" s="99"/>
      <c r="D39" s="99"/>
      <c r="E39" s="100"/>
      <c r="F39" s="98"/>
      <c r="G39" s="100"/>
      <c r="H39" s="98"/>
      <c r="I39" s="100"/>
      <c r="J39" s="98"/>
      <c r="K39" s="100"/>
    </row>
    <row r="40" spans="1:18" ht="21.9" customHeight="1">
      <c r="A40" s="101" t="s">
        <v>189</v>
      </c>
      <c r="B40" s="98"/>
      <c r="C40" s="99"/>
      <c r="D40" s="99"/>
      <c r="E40" s="100"/>
      <c r="F40" s="98"/>
      <c r="G40" s="100"/>
      <c r="H40" s="98"/>
      <c r="I40" s="100"/>
      <c r="J40" s="98"/>
      <c r="K40" s="100"/>
    </row>
    <row r="41" spans="1:18" ht="21.9" customHeight="1">
      <c r="A41" s="98"/>
      <c r="B41" s="98"/>
      <c r="C41" s="99"/>
      <c r="D41" s="99"/>
      <c r="I41" s="50"/>
      <c r="K41" s="49" t="s">
        <v>47</v>
      </c>
      <c r="L41" s="49"/>
    </row>
    <row r="42" spans="1:18" ht="21.9" customHeight="1">
      <c r="E42" s="102"/>
      <c r="F42" s="103" t="s">
        <v>0</v>
      </c>
      <c r="G42" s="102"/>
      <c r="H42" s="104"/>
      <c r="I42" s="102"/>
      <c r="J42" s="103" t="s">
        <v>25</v>
      </c>
      <c r="K42" s="102"/>
    </row>
    <row r="43" spans="1:18" ht="21.9" customHeight="1">
      <c r="C43" s="62"/>
      <c r="D43" s="105"/>
      <c r="E43" s="63" t="s">
        <v>185</v>
      </c>
      <c r="F43" s="64"/>
      <c r="G43" s="64">
        <v>2568</v>
      </c>
      <c r="H43" s="106"/>
      <c r="I43" s="63" t="s">
        <v>185</v>
      </c>
      <c r="J43" s="64"/>
      <c r="K43" s="64">
        <v>2568</v>
      </c>
    </row>
    <row r="44" spans="1:18" ht="21.9" customHeight="1">
      <c r="C44" s="62"/>
      <c r="D44" s="105"/>
      <c r="E44" s="63"/>
      <c r="F44" s="64"/>
      <c r="G44" s="64"/>
      <c r="H44" s="106"/>
      <c r="I44" s="63"/>
      <c r="J44" s="64"/>
      <c r="K44" s="64"/>
    </row>
    <row r="45" spans="1:18" ht="21.9" customHeight="1">
      <c r="A45" s="171" t="s">
        <v>79</v>
      </c>
      <c r="C45" s="62"/>
      <c r="D45" s="105"/>
      <c r="E45" s="41">
        <f>E26</f>
        <v>121826</v>
      </c>
      <c r="F45" s="117"/>
      <c r="G45" s="41">
        <f>G26</f>
        <v>129957</v>
      </c>
      <c r="H45" s="118"/>
      <c r="I45" s="41">
        <f>I26</f>
        <v>127933</v>
      </c>
      <c r="J45" s="117"/>
      <c r="K45" s="41">
        <f>K26</f>
        <v>112911</v>
      </c>
    </row>
    <row r="46" spans="1:18" ht="21.9" customHeight="1">
      <c r="A46" s="171"/>
      <c r="C46" s="62"/>
      <c r="D46" s="105"/>
      <c r="E46" s="33"/>
      <c r="F46" s="117"/>
      <c r="G46" s="33"/>
      <c r="H46" s="118"/>
      <c r="I46" s="33"/>
      <c r="J46" s="117"/>
      <c r="K46" s="33"/>
    </row>
    <row r="47" spans="1:18" ht="21.9" customHeight="1">
      <c r="A47" s="171" t="s">
        <v>53</v>
      </c>
      <c r="C47" s="62"/>
      <c r="D47" s="105"/>
      <c r="E47" s="33"/>
      <c r="F47" s="117"/>
      <c r="G47" s="33"/>
      <c r="H47" s="118"/>
      <c r="I47" s="33"/>
      <c r="J47" s="117"/>
      <c r="K47" s="33"/>
    </row>
    <row r="48" spans="1:18" s="110" customFormat="1" ht="21.9" customHeight="1">
      <c r="A48" s="176" t="s">
        <v>64</v>
      </c>
      <c r="B48" s="176"/>
      <c r="C48" s="105"/>
      <c r="D48" s="105"/>
      <c r="E48" s="119"/>
      <c r="F48" s="120"/>
      <c r="G48" s="119"/>
      <c r="H48" s="121"/>
      <c r="I48" s="119"/>
      <c r="J48" s="120"/>
      <c r="K48" s="119"/>
      <c r="M48" s="176"/>
      <c r="N48" s="176"/>
      <c r="O48" s="176"/>
      <c r="P48" s="176"/>
      <c r="Q48" s="176"/>
      <c r="R48" s="176"/>
    </row>
    <row r="49" spans="1:18" s="110" customFormat="1" ht="21.9" customHeight="1">
      <c r="A49" s="132" t="s">
        <v>81</v>
      </c>
      <c r="B49" s="176"/>
      <c r="C49" s="105"/>
      <c r="D49" s="105"/>
      <c r="E49" s="119"/>
      <c r="F49" s="120"/>
      <c r="G49" s="119"/>
      <c r="H49" s="120"/>
      <c r="I49" s="119"/>
      <c r="J49" s="121"/>
      <c r="K49" s="119"/>
      <c r="M49" s="176"/>
      <c r="N49" s="176"/>
      <c r="O49" s="176"/>
      <c r="P49" s="176"/>
      <c r="Q49" s="176"/>
      <c r="R49" s="176"/>
    </row>
    <row r="50" spans="1:18" s="134" customFormat="1" ht="21.9" customHeight="1">
      <c r="A50" s="132" t="s">
        <v>82</v>
      </c>
      <c r="B50" s="56"/>
      <c r="D50" s="56"/>
      <c r="E50" s="41">
        <v>14378</v>
      </c>
      <c r="F50" s="122"/>
      <c r="G50" s="41">
        <v>-2765</v>
      </c>
      <c r="H50" s="122"/>
      <c r="I50" s="41">
        <v>23245</v>
      </c>
      <c r="J50" s="122"/>
      <c r="K50" s="41">
        <v>-87024</v>
      </c>
      <c r="L50" s="123"/>
      <c r="M50" s="123"/>
      <c r="N50" s="123"/>
      <c r="O50" s="123"/>
      <c r="P50" s="123"/>
      <c r="Q50" s="123"/>
      <c r="R50" s="124"/>
    </row>
    <row r="51" spans="1:18" s="154" customFormat="1" ht="21.9" customHeight="1">
      <c r="A51" s="171" t="s">
        <v>64</v>
      </c>
      <c r="E51" s="177">
        <f>SUM(E49:E50)</f>
        <v>14378</v>
      </c>
      <c r="F51" s="141"/>
      <c r="G51" s="177">
        <f>SUM(G49:G50)</f>
        <v>-2765</v>
      </c>
      <c r="H51" s="141"/>
      <c r="I51" s="177">
        <f>SUM(I49:I50)</f>
        <v>23245</v>
      </c>
      <c r="J51" s="27"/>
      <c r="K51" s="177">
        <f>SUM(K49:K50)</f>
        <v>-87024</v>
      </c>
      <c r="L51" s="40"/>
      <c r="M51" s="40"/>
      <c r="N51" s="40"/>
      <c r="O51" s="40"/>
      <c r="P51" s="40"/>
      <c r="Q51" s="40"/>
    </row>
    <row r="52" spans="1:18" s="154" customFormat="1" ht="21.9" customHeight="1">
      <c r="A52" s="171" t="s">
        <v>131</v>
      </c>
      <c r="E52" s="178">
        <f>SUM(E51:E51)</f>
        <v>14378</v>
      </c>
      <c r="F52" s="141"/>
      <c r="G52" s="178">
        <f>SUM(G51:G51)</f>
        <v>-2765</v>
      </c>
      <c r="H52" s="40"/>
      <c r="I52" s="178">
        <f>SUM(I51:I51)</f>
        <v>23245</v>
      </c>
      <c r="J52" s="40"/>
      <c r="K52" s="178">
        <f>SUM(K51:K51)</f>
        <v>-87024</v>
      </c>
      <c r="L52" s="40"/>
      <c r="M52" s="40"/>
      <c r="N52" s="141"/>
      <c r="O52" s="40"/>
      <c r="P52" s="40"/>
      <c r="Q52" s="40"/>
    </row>
    <row r="53" spans="1:18" ht="21.9" customHeight="1">
      <c r="A53" s="171"/>
      <c r="E53" s="140"/>
      <c r="F53" s="140"/>
      <c r="G53" s="140"/>
      <c r="H53" s="140"/>
      <c r="I53" s="140"/>
      <c r="J53" s="33"/>
      <c r="K53" s="140"/>
    </row>
    <row r="54" spans="1:18" ht="21.9" customHeight="1" thickBot="1">
      <c r="A54" s="171" t="s">
        <v>111</v>
      </c>
      <c r="E54" s="179">
        <f>SUM(E45+E52)</f>
        <v>136204</v>
      </c>
      <c r="F54" s="140"/>
      <c r="G54" s="179">
        <f>SUM(G45+G52)</f>
        <v>127192</v>
      </c>
      <c r="H54" s="140"/>
      <c r="I54" s="179">
        <f>SUM(I45+I52)</f>
        <v>151178</v>
      </c>
      <c r="J54" s="33"/>
      <c r="K54" s="179">
        <f>SUM(K45+K52)</f>
        <v>25887</v>
      </c>
    </row>
    <row r="55" spans="1:18" ht="21.9" customHeight="1" thickTop="1">
      <c r="A55" s="171"/>
      <c r="E55" s="140"/>
      <c r="F55" s="140"/>
      <c r="G55" s="140"/>
      <c r="H55" s="140"/>
      <c r="I55" s="140"/>
      <c r="J55" s="33"/>
      <c r="K55" s="140"/>
    </row>
    <row r="56" spans="1:18" s="146" customFormat="1" ht="21.9" customHeight="1">
      <c r="A56" s="154" t="s">
        <v>132</v>
      </c>
      <c r="C56" s="113"/>
      <c r="E56" s="67"/>
      <c r="F56" s="141"/>
      <c r="G56" s="67"/>
      <c r="H56" s="141"/>
      <c r="I56" s="67"/>
      <c r="J56" s="67"/>
      <c r="K56" s="67"/>
    </row>
    <row r="57" spans="1:18" s="146" customFormat="1" ht="21.9" customHeight="1" thickBot="1">
      <c r="A57" s="134" t="s">
        <v>50</v>
      </c>
      <c r="C57" s="113"/>
      <c r="E57" s="125">
        <f>E54</f>
        <v>136204</v>
      </c>
      <c r="F57" s="174"/>
      <c r="G57" s="125">
        <f>G54</f>
        <v>127192</v>
      </c>
      <c r="H57" s="174"/>
      <c r="I57" s="180">
        <f>I54</f>
        <v>151178</v>
      </c>
      <c r="J57" s="67"/>
      <c r="K57" s="180">
        <f>K54</f>
        <v>25887</v>
      </c>
    </row>
    <row r="58" spans="1:18" s="146" customFormat="1" ht="21.9" customHeight="1" thickTop="1">
      <c r="A58" s="134"/>
      <c r="C58" s="113"/>
      <c r="E58" s="67"/>
      <c r="F58" s="141"/>
      <c r="G58" s="67"/>
      <c r="H58" s="141"/>
      <c r="I58" s="67"/>
      <c r="J58" s="67"/>
      <c r="K58" s="67"/>
    </row>
    <row r="59" spans="1:18" ht="21.9" customHeight="1">
      <c r="A59" s="132" t="s">
        <v>32</v>
      </c>
      <c r="I59" s="132"/>
      <c r="K59" s="132"/>
    </row>
    <row r="68" spans="1:12" ht="21.9" customHeight="1">
      <c r="A68" s="170"/>
      <c r="K68" s="49" t="s">
        <v>46</v>
      </c>
    </row>
    <row r="69" spans="1:12" ht="21.9" customHeight="1">
      <c r="A69" s="48" t="s">
        <v>86</v>
      </c>
      <c r="K69" s="49"/>
    </row>
    <row r="70" spans="1:12" ht="21.9" customHeight="1">
      <c r="A70" s="48" t="s">
        <v>65</v>
      </c>
      <c r="B70" s="98"/>
      <c r="C70" s="99"/>
      <c r="D70" s="99"/>
      <c r="E70" s="100"/>
      <c r="F70" s="98"/>
      <c r="G70" s="100"/>
      <c r="H70" s="98"/>
      <c r="I70" s="100"/>
      <c r="J70" s="98"/>
      <c r="K70" s="100"/>
    </row>
    <row r="71" spans="1:12" ht="21.9" customHeight="1">
      <c r="A71" s="101" t="s">
        <v>184</v>
      </c>
      <c r="B71" s="98"/>
      <c r="C71" s="99"/>
      <c r="D71" s="99"/>
      <c r="E71" s="100"/>
      <c r="F71" s="98"/>
      <c r="G71" s="100"/>
      <c r="H71" s="98"/>
      <c r="I71" s="100"/>
      <c r="J71" s="98"/>
      <c r="K71" s="100"/>
    </row>
    <row r="72" spans="1:12" ht="21.9" customHeight="1">
      <c r="A72" s="98"/>
      <c r="B72" s="98"/>
      <c r="C72" s="99"/>
      <c r="D72" s="99"/>
      <c r="I72" s="50"/>
      <c r="K72" s="49" t="s">
        <v>118</v>
      </c>
      <c r="L72" s="49"/>
    </row>
    <row r="73" spans="1:12" ht="21.9" customHeight="1">
      <c r="E73" s="102"/>
      <c r="F73" s="103" t="s">
        <v>0</v>
      </c>
      <c r="G73" s="102"/>
      <c r="H73" s="104"/>
      <c r="I73" s="102"/>
      <c r="J73" s="103" t="s">
        <v>25</v>
      </c>
      <c r="K73" s="102"/>
    </row>
    <row r="74" spans="1:12" ht="21.9" customHeight="1">
      <c r="C74" s="62" t="s">
        <v>1</v>
      </c>
      <c r="D74" s="105"/>
      <c r="E74" s="63" t="s">
        <v>185</v>
      </c>
      <c r="F74" s="64"/>
      <c r="G74" s="64">
        <v>2568</v>
      </c>
      <c r="H74" s="106"/>
      <c r="I74" s="63" t="s">
        <v>185</v>
      </c>
      <c r="J74" s="64"/>
      <c r="K74" s="64">
        <v>2568</v>
      </c>
    </row>
    <row r="75" spans="1:12" ht="21.9" customHeight="1">
      <c r="A75" s="171" t="s">
        <v>36</v>
      </c>
      <c r="E75" s="107"/>
      <c r="G75" s="107"/>
      <c r="I75" s="108"/>
      <c r="K75" s="108"/>
    </row>
    <row r="76" spans="1:12" ht="21.9" customHeight="1">
      <c r="A76" s="132" t="s">
        <v>127</v>
      </c>
      <c r="C76" s="26">
        <v>10</v>
      </c>
      <c r="E76" s="107">
        <v>941772</v>
      </c>
      <c r="F76" s="147"/>
      <c r="G76" s="107">
        <v>975436</v>
      </c>
      <c r="H76" s="147"/>
      <c r="I76" s="27">
        <v>0</v>
      </c>
      <c r="J76" s="141"/>
      <c r="K76" s="27">
        <v>0</v>
      </c>
    </row>
    <row r="77" spans="1:12" ht="21.9" customHeight="1">
      <c r="A77" s="132" t="s">
        <v>108</v>
      </c>
      <c r="C77" s="26" t="s">
        <v>180</v>
      </c>
      <c r="E77" s="27">
        <v>0</v>
      </c>
      <c r="F77" s="147"/>
      <c r="G77" s="27">
        <v>0</v>
      </c>
      <c r="H77" s="147"/>
      <c r="I77" s="27">
        <v>288959</v>
      </c>
      <c r="J77" s="141"/>
      <c r="K77" s="27">
        <v>268288</v>
      </c>
    </row>
    <row r="78" spans="1:12" ht="21.9" customHeight="1">
      <c r="A78" s="132" t="s">
        <v>31</v>
      </c>
      <c r="E78" s="109">
        <v>1306</v>
      </c>
      <c r="F78" s="140"/>
      <c r="G78" s="109">
        <v>1243</v>
      </c>
      <c r="H78" s="140"/>
      <c r="I78" s="109">
        <v>13437</v>
      </c>
      <c r="J78" s="140"/>
      <c r="K78" s="109">
        <v>14349</v>
      </c>
    </row>
    <row r="79" spans="1:12" ht="21.9" customHeight="1">
      <c r="A79" s="171" t="s">
        <v>37</v>
      </c>
      <c r="E79" s="172">
        <f>SUM(E76:E78)</f>
        <v>943078</v>
      </c>
      <c r="F79" s="140"/>
      <c r="G79" s="172">
        <f>SUM(G76:G78)</f>
        <v>976679</v>
      </c>
      <c r="H79" s="140"/>
      <c r="I79" s="172">
        <f>SUM(I76:I78)</f>
        <v>302396</v>
      </c>
      <c r="J79" s="140"/>
      <c r="K79" s="172">
        <f>SUM(K76:K78)</f>
        <v>282637</v>
      </c>
    </row>
    <row r="80" spans="1:12" ht="21.9" customHeight="1">
      <c r="A80" s="171" t="s">
        <v>38</v>
      </c>
      <c r="E80" s="110"/>
      <c r="G80" s="110"/>
      <c r="I80" s="111"/>
      <c r="J80" s="140"/>
      <c r="K80" s="111"/>
    </row>
    <row r="81" spans="1:11" ht="21.9" customHeight="1">
      <c r="A81" s="132" t="s">
        <v>103</v>
      </c>
      <c r="E81" s="140">
        <v>444085</v>
      </c>
      <c r="F81" s="140"/>
      <c r="G81" s="140">
        <v>477338</v>
      </c>
      <c r="H81" s="140"/>
      <c r="I81" s="140">
        <v>0</v>
      </c>
      <c r="J81" s="140"/>
      <c r="K81" s="140">
        <v>0</v>
      </c>
    </row>
    <row r="82" spans="1:11" ht="21.9" customHeight="1">
      <c r="A82" s="132" t="s">
        <v>80</v>
      </c>
      <c r="E82" s="140">
        <v>4448</v>
      </c>
      <c r="F82" s="140"/>
      <c r="G82" s="140">
        <v>4642</v>
      </c>
      <c r="H82" s="140"/>
      <c r="I82" s="140">
        <v>0</v>
      </c>
      <c r="J82" s="140"/>
      <c r="K82" s="140">
        <v>0</v>
      </c>
    </row>
    <row r="83" spans="1:11" ht="21.9" customHeight="1">
      <c r="A83" s="132" t="s">
        <v>42</v>
      </c>
      <c r="E83" s="140">
        <v>123020</v>
      </c>
      <c r="F83" s="140"/>
      <c r="G83" s="140">
        <v>119605</v>
      </c>
      <c r="H83" s="140"/>
      <c r="I83" s="140">
        <v>18210</v>
      </c>
      <c r="J83" s="140"/>
      <c r="K83" s="140">
        <v>15685</v>
      </c>
    </row>
    <row r="84" spans="1:11" ht="21.9" customHeight="1">
      <c r="A84" s="132" t="s">
        <v>71</v>
      </c>
      <c r="E84" s="140">
        <v>1822</v>
      </c>
      <c r="F84" s="140"/>
      <c r="G84" s="140">
        <v>5408</v>
      </c>
      <c r="H84" s="140"/>
      <c r="I84" s="140">
        <v>961</v>
      </c>
      <c r="J84" s="140"/>
      <c r="K84" s="140">
        <v>4714</v>
      </c>
    </row>
    <row r="85" spans="1:11" ht="21.9" customHeight="1">
      <c r="A85" s="132" t="s">
        <v>45</v>
      </c>
      <c r="C85" s="112"/>
      <c r="E85" s="109">
        <v>30637</v>
      </c>
      <c r="F85" s="27"/>
      <c r="G85" s="109">
        <v>28686</v>
      </c>
      <c r="H85" s="27"/>
      <c r="I85" s="109">
        <v>30637</v>
      </c>
      <c r="J85" s="27"/>
      <c r="K85" s="109">
        <v>28622</v>
      </c>
    </row>
    <row r="86" spans="1:11" ht="21.9" customHeight="1">
      <c r="A86" s="171" t="s">
        <v>39</v>
      </c>
      <c r="E86" s="172">
        <f>SUM(E81:E85)</f>
        <v>604012</v>
      </c>
      <c r="F86" s="140"/>
      <c r="G86" s="172">
        <f>SUM(G81:G85)</f>
        <v>635679</v>
      </c>
      <c r="H86" s="140"/>
      <c r="I86" s="172">
        <f>SUM(I81:I85)</f>
        <v>49808</v>
      </c>
      <c r="J86" s="140"/>
      <c r="K86" s="172">
        <f>SUM(K81:K85)</f>
        <v>49021</v>
      </c>
    </row>
    <row r="87" spans="1:11" ht="21.9" customHeight="1">
      <c r="A87" s="48" t="s">
        <v>109</v>
      </c>
      <c r="B87" s="32"/>
      <c r="E87" s="140">
        <f>E79-E86</f>
        <v>339066</v>
      </c>
      <c r="F87" s="140"/>
      <c r="G87" s="140">
        <f>G79-G86</f>
        <v>341000</v>
      </c>
      <c r="H87" s="140"/>
      <c r="I87" s="140">
        <f>I79-I86</f>
        <v>252588</v>
      </c>
      <c r="J87" s="140"/>
      <c r="K87" s="140">
        <f>K79-K86</f>
        <v>233616</v>
      </c>
    </row>
    <row r="88" spans="1:11" ht="21.9" customHeight="1">
      <c r="A88" s="32" t="s">
        <v>101</v>
      </c>
      <c r="B88" s="32"/>
      <c r="E88" s="140">
        <v>8679</v>
      </c>
      <c r="F88" s="140"/>
      <c r="G88" s="140">
        <v>10579</v>
      </c>
      <c r="H88" s="140"/>
      <c r="I88" s="140">
        <v>1373</v>
      </c>
      <c r="J88" s="140"/>
      <c r="K88" s="140">
        <v>2807</v>
      </c>
    </row>
    <row r="89" spans="1:11" ht="21.9" customHeight="1">
      <c r="A89" s="32" t="s">
        <v>91</v>
      </c>
      <c r="B89" s="32"/>
      <c r="E89" s="140">
        <v>-6330</v>
      </c>
      <c r="F89" s="140"/>
      <c r="G89" s="140">
        <v>-2980</v>
      </c>
      <c r="H89" s="140"/>
      <c r="I89" s="140">
        <v>-47</v>
      </c>
      <c r="J89" s="140"/>
      <c r="K89" s="140">
        <v>-120</v>
      </c>
    </row>
    <row r="90" spans="1:11" ht="21.9" customHeight="1">
      <c r="A90" s="32" t="s">
        <v>151</v>
      </c>
      <c r="B90" s="32"/>
      <c r="E90" s="172">
        <v>-765</v>
      </c>
      <c r="F90" s="140"/>
      <c r="G90" s="172">
        <v>-69</v>
      </c>
      <c r="H90" s="140"/>
      <c r="I90" s="172">
        <v>0</v>
      </c>
      <c r="J90" s="140"/>
      <c r="K90" s="172">
        <v>0</v>
      </c>
    </row>
    <row r="91" spans="1:11" ht="21.9" customHeight="1">
      <c r="A91" s="171" t="s">
        <v>128</v>
      </c>
      <c r="C91" s="112"/>
      <c r="E91" s="140">
        <f>SUM(E87:E90)</f>
        <v>340650</v>
      </c>
      <c r="F91" s="140"/>
      <c r="G91" s="140">
        <f>SUM(G87:G90)</f>
        <v>348530</v>
      </c>
      <c r="H91" s="140"/>
      <c r="I91" s="140">
        <f>SUM(I87:I90)</f>
        <v>253914</v>
      </c>
      <c r="J91" s="140"/>
      <c r="K91" s="140">
        <f>SUM(K87:K90)</f>
        <v>236303</v>
      </c>
    </row>
    <row r="92" spans="1:11" ht="21.9" customHeight="1">
      <c r="A92" s="132" t="s">
        <v>110</v>
      </c>
      <c r="C92" s="26">
        <v>11</v>
      </c>
      <c r="E92" s="172">
        <v>-75755</v>
      </c>
      <c r="F92" s="140"/>
      <c r="G92" s="172">
        <v>-76896</v>
      </c>
      <c r="H92" s="140"/>
      <c r="I92" s="172">
        <v>0</v>
      </c>
      <c r="J92" s="140"/>
      <c r="K92" s="172">
        <v>0</v>
      </c>
    </row>
    <row r="93" spans="1:11" ht="21.9" customHeight="1" thickBot="1">
      <c r="A93" s="171" t="s">
        <v>79</v>
      </c>
      <c r="E93" s="173">
        <f>SUM(E91:E92)</f>
        <v>264895</v>
      </c>
      <c r="F93" s="140"/>
      <c r="G93" s="173">
        <f>SUM(G91:G92)</f>
        <v>271634</v>
      </c>
      <c r="H93" s="140"/>
      <c r="I93" s="173">
        <f>SUM(I91:I92)</f>
        <v>253914</v>
      </c>
      <c r="J93" s="140"/>
      <c r="K93" s="173">
        <f>SUM(K91:K92)</f>
        <v>236303</v>
      </c>
    </row>
    <row r="94" spans="1:11" ht="21.9" customHeight="1" thickTop="1">
      <c r="E94" s="132"/>
      <c r="G94" s="132"/>
      <c r="I94" s="132"/>
      <c r="K94" s="132"/>
    </row>
    <row r="95" spans="1:11" s="146" customFormat="1" ht="21.9" customHeight="1">
      <c r="A95" s="154" t="s">
        <v>129</v>
      </c>
      <c r="C95" s="113"/>
      <c r="E95" s="47"/>
      <c r="G95" s="47"/>
      <c r="I95" s="47"/>
      <c r="K95" s="47"/>
    </row>
    <row r="96" spans="1:11" s="146" customFormat="1" ht="21.9" customHeight="1" thickBot="1">
      <c r="A96" s="134" t="s">
        <v>50</v>
      </c>
      <c r="C96" s="113"/>
      <c r="E96" s="114">
        <f>E93</f>
        <v>264895</v>
      </c>
      <c r="G96" s="114">
        <f>G93</f>
        <v>271634</v>
      </c>
      <c r="I96" s="114">
        <f>I93</f>
        <v>253914</v>
      </c>
      <c r="K96" s="114">
        <f>K93</f>
        <v>236303</v>
      </c>
    </row>
    <row r="97" spans="1:13" s="146" customFormat="1" ht="21.9" customHeight="1" thickTop="1">
      <c r="A97" s="134"/>
      <c r="C97" s="113"/>
      <c r="E97" s="47"/>
      <c r="G97" s="47"/>
      <c r="I97" s="47"/>
      <c r="K97" s="47"/>
    </row>
    <row r="98" spans="1:13" s="146" customFormat="1" ht="21.9" customHeight="1">
      <c r="A98" s="154" t="s">
        <v>85</v>
      </c>
      <c r="C98" s="113"/>
      <c r="E98" s="73"/>
      <c r="F98" s="73"/>
      <c r="G98" s="73"/>
      <c r="H98" s="73"/>
      <c r="I98" s="73"/>
      <c r="J98" s="73"/>
      <c r="K98" s="73"/>
    </row>
    <row r="99" spans="1:13" s="146" customFormat="1" ht="21.9" customHeight="1" thickBot="1">
      <c r="A99" s="34" t="s">
        <v>130</v>
      </c>
      <c r="B99" s="58"/>
      <c r="C99" s="113"/>
      <c r="E99" s="115">
        <f>E96/E101</f>
        <v>0.41491952852723502</v>
      </c>
      <c r="F99" s="174"/>
      <c r="G99" s="115">
        <f>G96/G101</f>
        <v>0.42447057205720573</v>
      </c>
      <c r="H99" s="174"/>
      <c r="I99" s="115">
        <f>I96/I101</f>
        <v>0.39771938755531189</v>
      </c>
      <c r="J99" s="174"/>
      <c r="K99" s="115">
        <f>K96/K101</f>
        <v>0.36926036353635361</v>
      </c>
      <c r="M99" s="175"/>
    </row>
    <row r="100" spans="1:13" s="146" customFormat="1" ht="21.9" customHeight="1" thickTop="1">
      <c r="A100" s="34"/>
      <c r="B100" s="58"/>
      <c r="C100" s="113"/>
      <c r="E100" s="116"/>
      <c r="F100" s="174"/>
      <c r="G100" s="116"/>
      <c r="H100" s="174"/>
      <c r="I100" s="174"/>
      <c r="J100" s="116"/>
      <c r="K100" s="174"/>
    </row>
    <row r="101" spans="1:13" s="146" customFormat="1" ht="21.9" customHeight="1" thickBot="1">
      <c r="A101" s="134" t="s">
        <v>193</v>
      </c>
      <c r="C101" s="113">
        <v>12</v>
      </c>
      <c r="E101" s="114">
        <v>638425</v>
      </c>
      <c r="G101" s="114">
        <v>639936</v>
      </c>
      <c r="I101" s="114">
        <v>638425</v>
      </c>
      <c r="K101" s="114">
        <v>639936</v>
      </c>
    </row>
    <row r="102" spans="1:13" s="146" customFormat="1" ht="21.9" customHeight="1" thickTop="1">
      <c r="A102" s="134"/>
      <c r="C102" s="113"/>
      <c r="E102" s="47"/>
      <c r="G102" s="47"/>
      <c r="I102" s="47"/>
      <c r="K102" s="47"/>
    </row>
    <row r="103" spans="1:13" ht="21.9" customHeight="1">
      <c r="A103" s="34" t="s">
        <v>4</v>
      </c>
    </row>
    <row r="104" spans="1:13" ht="21.9" customHeight="1">
      <c r="A104" s="170"/>
      <c r="K104" s="49" t="s">
        <v>46</v>
      </c>
    </row>
    <row r="105" spans="1:13" ht="21.9" customHeight="1">
      <c r="A105" s="48" t="s">
        <v>86</v>
      </c>
      <c r="K105" s="49"/>
    </row>
    <row r="106" spans="1:13" ht="21.9" customHeight="1">
      <c r="A106" s="48" t="s">
        <v>49</v>
      </c>
      <c r="B106" s="98"/>
      <c r="C106" s="99"/>
      <c r="D106" s="99"/>
      <c r="E106" s="100"/>
      <c r="F106" s="98"/>
      <c r="G106" s="100"/>
      <c r="H106" s="98"/>
      <c r="I106" s="100"/>
      <c r="J106" s="98"/>
      <c r="K106" s="100"/>
    </row>
    <row r="107" spans="1:13" ht="21.9" customHeight="1">
      <c r="A107" s="101" t="s">
        <v>186</v>
      </c>
      <c r="B107" s="98"/>
      <c r="C107" s="99"/>
      <c r="D107" s="99"/>
      <c r="E107" s="100"/>
      <c r="F107" s="98"/>
      <c r="G107" s="100"/>
      <c r="H107" s="98"/>
      <c r="I107" s="100"/>
      <c r="J107" s="98"/>
      <c r="K107" s="100"/>
    </row>
    <row r="108" spans="1:13" ht="21.9" customHeight="1">
      <c r="A108" s="98"/>
      <c r="B108" s="98"/>
      <c r="C108" s="99"/>
      <c r="D108" s="99"/>
      <c r="I108" s="50"/>
      <c r="K108" s="49" t="s">
        <v>47</v>
      </c>
      <c r="L108" s="49"/>
    </row>
    <row r="109" spans="1:13" ht="21.9" customHeight="1">
      <c r="E109" s="102"/>
      <c r="F109" s="103" t="s">
        <v>0</v>
      </c>
      <c r="G109" s="102"/>
      <c r="H109" s="104"/>
      <c r="I109" s="102"/>
      <c r="J109" s="103" t="s">
        <v>25</v>
      </c>
      <c r="K109" s="102"/>
    </row>
    <row r="110" spans="1:13" ht="21.9" customHeight="1">
      <c r="C110" s="62"/>
      <c r="D110" s="105"/>
      <c r="E110" s="63" t="s">
        <v>185</v>
      </c>
      <c r="F110" s="64"/>
      <c r="G110" s="64">
        <v>2568</v>
      </c>
      <c r="H110" s="106"/>
      <c r="I110" s="63" t="s">
        <v>185</v>
      </c>
      <c r="J110" s="64"/>
      <c r="K110" s="64">
        <v>2568</v>
      </c>
    </row>
    <row r="111" spans="1:13" ht="21.9" customHeight="1">
      <c r="C111" s="62"/>
      <c r="D111" s="105"/>
      <c r="E111" s="63"/>
      <c r="F111" s="64"/>
      <c r="G111" s="64"/>
      <c r="H111" s="106"/>
      <c r="I111" s="63"/>
      <c r="J111" s="64"/>
      <c r="K111" s="64"/>
    </row>
    <row r="112" spans="1:13" ht="21.9" customHeight="1">
      <c r="A112" s="171" t="s">
        <v>79</v>
      </c>
      <c r="C112" s="62"/>
      <c r="D112" s="105"/>
      <c r="E112" s="41">
        <f>E93</f>
        <v>264895</v>
      </c>
      <c r="F112" s="117"/>
      <c r="G112" s="41">
        <f>G93</f>
        <v>271634</v>
      </c>
      <c r="H112" s="118"/>
      <c r="I112" s="41">
        <f>I93</f>
        <v>253914</v>
      </c>
      <c r="J112" s="117"/>
      <c r="K112" s="41">
        <f>K93</f>
        <v>236303</v>
      </c>
    </row>
    <row r="113" spans="1:18" ht="21.9" customHeight="1">
      <c r="A113" s="171"/>
      <c r="C113" s="62"/>
      <c r="D113" s="105"/>
      <c r="E113" s="33"/>
      <c r="F113" s="117"/>
      <c r="G113" s="33"/>
      <c r="H113" s="118"/>
      <c r="I113" s="33"/>
      <c r="J113" s="117"/>
      <c r="K113" s="33"/>
    </row>
    <row r="114" spans="1:18" ht="21.9" customHeight="1">
      <c r="A114" s="171" t="s">
        <v>53</v>
      </c>
      <c r="C114" s="62"/>
      <c r="D114" s="105"/>
      <c r="E114" s="33"/>
      <c r="F114" s="117"/>
      <c r="G114" s="33"/>
      <c r="H114" s="118"/>
      <c r="I114" s="33"/>
      <c r="J114" s="117"/>
      <c r="K114" s="33"/>
    </row>
    <row r="115" spans="1:18" s="110" customFormat="1" ht="21.9" customHeight="1">
      <c r="A115" s="176" t="s">
        <v>64</v>
      </c>
      <c r="B115" s="176"/>
      <c r="C115" s="105"/>
      <c r="D115" s="105"/>
      <c r="E115" s="119"/>
      <c r="F115" s="120"/>
      <c r="G115" s="119"/>
      <c r="H115" s="121"/>
      <c r="I115" s="119"/>
      <c r="J115" s="120"/>
      <c r="K115" s="119"/>
      <c r="M115" s="176"/>
      <c r="N115" s="176"/>
      <c r="O115" s="176"/>
      <c r="P115" s="176"/>
      <c r="Q115" s="176"/>
      <c r="R115" s="176"/>
    </row>
    <row r="116" spans="1:18" s="110" customFormat="1" ht="21.9" customHeight="1">
      <c r="A116" s="132" t="s">
        <v>81</v>
      </c>
      <c r="B116" s="176"/>
      <c r="C116" s="105"/>
      <c r="D116" s="105"/>
      <c r="E116" s="119"/>
      <c r="F116" s="120"/>
      <c r="G116" s="119"/>
      <c r="H116" s="120"/>
      <c r="I116" s="119"/>
      <c r="J116" s="121"/>
      <c r="K116" s="119"/>
      <c r="M116" s="176"/>
      <c r="N116" s="176"/>
      <c r="O116" s="176"/>
      <c r="P116" s="176"/>
      <c r="Q116" s="176"/>
      <c r="R116" s="176"/>
    </row>
    <row r="117" spans="1:18" s="134" customFormat="1" ht="21.9" customHeight="1">
      <c r="A117" s="132" t="s">
        <v>82</v>
      </c>
      <c r="B117" s="56"/>
      <c r="D117" s="56"/>
      <c r="E117" s="41">
        <f>74640+1</f>
        <v>74641</v>
      </c>
      <c r="F117" s="122"/>
      <c r="G117" s="41">
        <v>-61722</v>
      </c>
      <c r="H117" s="122"/>
      <c r="I117" s="41">
        <v>108878</v>
      </c>
      <c r="J117" s="122"/>
      <c r="K117" s="41">
        <v>-91229</v>
      </c>
      <c r="L117" s="123"/>
      <c r="M117" s="123"/>
      <c r="N117" s="123"/>
      <c r="O117" s="123"/>
      <c r="P117" s="123"/>
      <c r="Q117" s="123"/>
      <c r="R117" s="124"/>
    </row>
    <row r="118" spans="1:18" s="154" customFormat="1" ht="21.9" customHeight="1">
      <c r="A118" s="171" t="s">
        <v>64</v>
      </c>
      <c r="E118" s="177">
        <f>SUM(E116:E117)</f>
        <v>74641</v>
      </c>
      <c r="F118" s="141"/>
      <c r="G118" s="177">
        <f>SUM(G116:G117)</f>
        <v>-61722</v>
      </c>
      <c r="H118" s="141"/>
      <c r="I118" s="177">
        <f>SUM(I116:I117)</f>
        <v>108878</v>
      </c>
      <c r="J118" s="27"/>
      <c r="K118" s="177">
        <f>SUM(K116:K117)</f>
        <v>-91229</v>
      </c>
      <c r="L118" s="40"/>
      <c r="M118" s="40"/>
      <c r="N118" s="40"/>
      <c r="O118" s="40"/>
      <c r="P118" s="40"/>
      <c r="Q118" s="40"/>
    </row>
    <row r="119" spans="1:18" s="154" customFormat="1" ht="21.9" customHeight="1">
      <c r="A119" s="171" t="s">
        <v>131</v>
      </c>
      <c r="E119" s="178">
        <f>SUM(E118:E118)</f>
        <v>74641</v>
      </c>
      <c r="F119" s="141"/>
      <c r="G119" s="178">
        <f>SUM(G118:G118)</f>
        <v>-61722</v>
      </c>
      <c r="H119" s="40"/>
      <c r="I119" s="178">
        <f>SUM(I118:I118)</f>
        <v>108878</v>
      </c>
      <c r="J119" s="40"/>
      <c r="K119" s="178">
        <f>SUM(K118:K118)</f>
        <v>-91229</v>
      </c>
      <c r="L119" s="40"/>
      <c r="M119" s="40"/>
      <c r="N119" s="141"/>
      <c r="O119" s="40"/>
      <c r="P119" s="40"/>
      <c r="Q119" s="40"/>
    </row>
    <row r="120" spans="1:18" ht="21.9" customHeight="1">
      <c r="A120" s="171"/>
      <c r="E120" s="140"/>
      <c r="F120" s="140"/>
      <c r="G120" s="140"/>
      <c r="H120" s="140"/>
      <c r="I120" s="140"/>
      <c r="J120" s="33"/>
      <c r="K120" s="140"/>
    </row>
    <row r="121" spans="1:18" ht="21.9" customHeight="1" thickBot="1">
      <c r="A121" s="171" t="s">
        <v>111</v>
      </c>
      <c r="E121" s="179">
        <f>SUM(E112+E119)</f>
        <v>339536</v>
      </c>
      <c r="F121" s="140"/>
      <c r="G121" s="179">
        <f>SUM(G112+G119)</f>
        <v>209912</v>
      </c>
      <c r="H121" s="140"/>
      <c r="I121" s="179">
        <f>SUM(I112+I119)</f>
        <v>362792</v>
      </c>
      <c r="J121" s="33"/>
      <c r="K121" s="179">
        <f>SUM(K112+K119)</f>
        <v>145074</v>
      </c>
    </row>
    <row r="122" spans="1:18" ht="21.9" customHeight="1" thickTop="1">
      <c r="A122" s="171"/>
      <c r="E122" s="140"/>
      <c r="F122" s="140"/>
      <c r="G122" s="140"/>
      <c r="H122" s="140"/>
      <c r="I122" s="140"/>
      <c r="J122" s="33"/>
      <c r="K122" s="140"/>
    </row>
    <row r="123" spans="1:18" s="146" customFormat="1" ht="21.9" customHeight="1">
      <c r="A123" s="154" t="s">
        <v>132</v>
      </c>
      <c r="C123" s="113"/>
      <c r="E123" s="67"/>
      <c r="F123" s="141"/>
      <c r="G123" s="67"/>
      <c r="H123" s="141"/>
      <c r="I123" s="67"/>
      <c r="J123" s="67"/>
      <c r="K123" s="67"/>
    </row>
    <row r="124" spans="1:18" s="146" customFormat="1" ht="21.9" customHeight="1" thickBot="1">
      <c r="A124" s="134" t="s">
        <v>50</v>
      </c>
      <c r="C124" s="113"/>
      <c r="E124" s="125">
        <f>E121</f>
        <v>339536</v>
      </c>
      <c r="F124" s="174"/>
      <c r="G124" s="125">
        <f>G121</f>
        <v>209912</v>
      </c>
      <c r="H124" s="174"/>
      <c r="I124" s="180">
        <f>I121</f>
        <v>362792</v>
      </c>
      <c r="J124" s="67"/>
      <c r="K124" s="180">
        <f>K121</f>
        <v>145074</v>
      </c>
    </row>
    <row r="125" spans="1:18" s="146" customFormat="1" ht="21.9" customHeight="1" thickTop="1">
      <c r="A125" s="134"/>
      <c r="C125" s="113"/>
      <c r="E125" s="67"/>
      <c r="F125" s="141"/>
      <c r="G125" s="67"/>
      <c r="H125" s="141"/>
      <c r="I125" s="67"/>
      <c r="J125" s="67"/>
      <c r="K125" s="67"/>
    </row>
    <row r="126" spans="1:18" ht="21.9" customHeight="1">
      <c r="A126" s="132" t="s">
        <v>32</v>
      </c>
      <c r="I126" s="132"/>
      <c r="K126" s="132"/>
    </row>
  </sheetData>
  <printOptions horizontalCentered="1"/>
  <pageMargins left="0.98425196850393704" right="0.196850393700787" top="0.78740157480314998" bottom="0.196850393700787" header="0.196850393700787" footer="0.196850393700787"/>
  <pageSetup paperSize="9" scale="90" orientation="portrait" r:id="rId1"/>
  <rowBreaks count="3" manualBreakCount="3">
    <brk id="36" max="16383" man="1"/>
    <brk id="67" max="16383" man="1"/>
    <brk id="10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57F61-9CDC-4FE0-A929-7F1881A7CB86}">
  <sheetPr codeName="Sheet3"/>
  <dimension ref="A1:W26"/>
  <sheetViews>
    <sheetView showGridLines="0" view="pageBreakPreview" zoomScaleNormal="100" zoomScaleSheetLayoutView="100" workbookViewId="0">
      <selection activeCell="A23" sqref="A23"/>
    </sheetView>
  </sheetViews>
  <sheetFormatPr defaultColWidth="9.109375" defaultRowHeight="19.8"/>
  <cols>
    <col min="1" max="1" width="9.109375" style="169"/>
    <col min="2" max="2" width="10.5546875" style="169" customWidth="1"/>
    <col min="3" max="3" width="0.6640625" style="169" customWidth="1"/>
    <col min="4" max="4" width="16.109375" style="169" customWidth="1"/>
    <col min="5" max="5" width="0.6640625" style="169" customWidth="1"/>
    <col min="6" max="6" width="14.44140625" style="169" customWidth="1"/>
    <col min="7" max="7" width="1" style="169" customWidth="1"/>
    <col min="8" max="8" width="14.44140625" style="169" customWidth="1"/>
    <col min="9" max="9" width="1" style="169" customWidth="1"/>
    <col min="10" max="10" width="14.44140625" style="169" customWidth="1"/>
    <col min="11" max="11" width="1" style="169" customWidth="1"/>
    <col min="12" max="12" width="14.44140625" style="169" customWidth="1"/>
    <col min="13" max="13" width="1" style="169" customWidth="1"/>
    <col min="14" max="14" width="12.6640625" style="169" bestFit="1" customWidth="1"/>
    <col min="15" max="15" width="1" style="169" customWidth="1"/>
    <col min="16" max="16" width="14.44140625" style="169" customWidth="1"/>
    <col min="17" max="17" width="1" style="169" customWidth="1"/>
    <col min="18" max="18" width="14.44140625" style="169" customWidth="1"/>
    <col min="19" max="19" width="1" style="169" customWidth="1"/>
    <col min="20" max="20" width="14.44140625" style="169" customWidth="1"/>
    <col min="21" max="21" width="1" style="169" customWidth="1"/>
    <col min="22" max="22" width="14.44140625" style="169" customWidth="1"/>
    <col min="23" max="23" width="0.6640625" style="169" customWidth="1"/>
    <col min="24" max="16384" width="9.109375" style="169"/>
  </cols>
  <sheetData>
    <row r="1" spans="1:23" ht="20.399999999999999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T1" s="160"/>
      <c r="V1" s="90" t="s">
        <v>46</v>
      </c>
    </row>
    <row r="2" spans="1:23" s="132" customFormat="1" ht="20.399999999999999">
      <c r="A2" s="48" t="s">
        <v>86</v>
      </c>
      <c r="C2" s="26"/>
      <c r="D2" s="26"/>
      <c r="E2" s="136"/>
      <c r="G2" s="136"/>
      <c r="I2" s="136"/>
      <c r="K2" s="136"/>
      <c r="M2" s="49"/>
      <c r="N2" s="49"/>
      <c r="O2" s="49"/>
      <c r="P2" s="50"/>
    </row>
    <row r="3" spans="1:23" ht="20.399999999999999">
      <c r="A3" s="160" t="s">
        <v>124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T3" s="160"/>
    </row>
    <row r="4" spans="1:23" ht="20.399999999999999">
      <c r="A4" s="55" t="s">
        <v>184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T4" s="160"/>
    </row>
    <row r="5" spans="1:23">
      <c r="W5" s="90" t="s">
        <v>47</v>
      </c>
    </row>
    <row r="6" spans="1:23">
      <c r="A6" s="90"/>
      <c r="B6" s="90"/>
      <c r="D6" s="90"/>
      <c r="E6" s="90"/>
      <c r="F6" s="184" t="s">
        <v>0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3" s="92" customFormat="1">
      <c r="D7" s="93"/>
      <c r="E7" s="93"/>
      <c r="G7" s="73"/>
      <c r="I7" s="73"/>
      <c r="L7" s="182" t="s">
        <v>24</v>
      </c>
      <c r="M7" s="182"/>
      <c r="N7" s="182"/>
      <c r="O7" s="182"/>
      <c r="P7" s="182"/>
      <c r="R7" s="73"/>
      <c r="S7" s="169"/>
      <c r="T7" s="79" t="s">
        <v>83</v>
      </c>
      <c r="U7" s="169"/>
    </row>
    <row r="8" spans="1:23" s="92" customFormat="1">
      <c r="D8" s="93"/>
      <c r="E8" s="93"/>
      <c r="F8" s="92" t="s">
        <v>34</v>
      </c>
      <c r="G8" s="73"/>
      <c r="I8" s="73"/>
      <c r="J8" s="92" t="s">
        <v>77</v>
      </c>
      <c r="L8" s="73"/>
      <c r="M8" s="73"/>
      <c r="N8" s="94" t="s">
        <v>62</v>
      </c>
      <c r="O8" s="73"/>
      <c r="P8" s="73"/>
      <c r="R8" s="73"/>
      <c r="S8" s="169"/>
      <c r="T8" s="61" t="s">
        <v>84</v>
      </c>
      <c r="U8" s="169"/>
    </row>
    <row r="9" spans="1:23" s="92" customFormat="1">
      <c r="D9" s="93"/>
      <c r="E9" s="93"/>
      <c r="F9" s="92" t="s">
        <v>56</v>
      </c>
      <c r="G9" s="73"/>
      <c r="H9" s="92" t="s">
        <v>119</v>
      </c>
      <c r="I9" s="73"/>
      <c r="J9" s="92" t="s">
        <v>89</v>
      </c>
      <c r="L9" s="94" t="s">
        <v>62</v>
      </c>
      <c r="M9" s="146"/>
      <c r="N9" s="73" t="s">
        <v>172</v>
      </c>
      <c r="O9" s="146"/>
      <c r="P9" s="73" t="s">
        <v>19</v>
      </c>
      <c r="R9" s="73"/>
      <c r="S9" s="169"/>
      <c r="T9" s="73" t="s">
        <v>77</v>
      </c>
      <c r="U9" s="169"/>
      <c r="V9" s="73" t="s">
        <v>18</v>
      </c>
    </row>
    <row r="10" spans="1:23" s="92" customFormat="1">
      <c r="D10" s="62"/>
      <c r="E10" s="93"/>
      <c r="F10" s="91" t="s">
        <v>54</v>
      </c>
      <c r="G10" s="73"/>
      <c r="H10" s="91" t="s">
        <v>120</v>
      </c>
      <c r="I10" s="73"/>
      <c r="J10" s="91" t="s">
        <v>67</v>
      </c>
      <c r="L10" s="85" t="s">
        <v>78</v>
      </c>
      <c r="M10" s="73"/>
      <c r="N10" s="61" t="s">
        <v>173</v>
      </c>
      <c r="O10" s="73"/>
      <c r="P10" s="61" t="s">
        <v>66</v>
      </c>
      <c r="R10" s="61" t="s">
        <v>168</v>
      </c>
      <c r="S10" s="169"/>
      <c r="T10" s="61" t="s">
        <v>76</v>
      </c>
      <c r="U10" s="169"/>
      <c r="V10" s="61" t="s">
        <v>9</v>
      </c>
    </row>
    <row r="11" spans="1:23" s="92" customFormat="1" ht="20.399999999999999">
      <c r="A11" s="165" t="s">
        <v>139</v>
      </c>
      <c r="B11" s="95"/>
      <c r="D11" s="93"/>
      <c r="E11" s="93"/>
      <c r="F11" s="87">
        <v>320000</v>
      </c>
      <c r="G11" s="87"/>
      <c r="H11" s="87">
        <v>1162720</v>
      </c>
      <c r="I11" s="87"/>
      <c r="J11" s="87">
        <v>-23314</v>
      </c>
      <c r="K11" s="87"/>
      <c r="L11" s="87">
        <v>32000</v>
      </c>
      <c r="M11" s="87"/>
      <c r="N11" s="87">
        <v>0</v>
      </c>
      <c r="O11" s="87"/>
      <c r="P11" s="87">
        <v>90090</v>
      </c>
      <c r="Q11" s="87"/>
      <c r="R11" s="87">
        <v>0</v>
      </c>
      <c r="S11" s="87"/>
      <c r="T11" s="87">
        <v>-56042</v>
      </c>
      <c r="U11" s="87"/>
      <c r="V11" s="87">
        <f>SUM(F11:T11)</f>
        <v>1525454</v>
      </c>
    </row>
    <row r="12" spans="1:23" s="92" customFormat="1">
      <c r="A12" s="161" t="s">
        <v>79</v>
      </c>
      <c r="B12" s="95"/>
      <c r="D12" s="93"/>
      <c r="E12" s="93"/>
      <c r="F12" s="133">
        <v>0</v>
      </c>
      <c r="G12" s="87"/>
      <c r="H12" s="133">
        <v>0</v>
      </c>
      <c r="I12" s="87"/>
      <c r="J12" s="87">
        <v>0</v>
      </c>
      <c r="K12" s="133"/>
      <c r="L12" s="133">
        <v>0</v>
      </c>
      <c r="M12" s="87"/>
      <c r="N12" s="133">
        <v>0</v>
      </c>
      <c r="O12" s="87"/>
      <c r="P12" s="133">
        <v>271634</v>
      </c>
      <c r="Q12" s="87"/>
      <c r="R12" s="87">
        <v>0</v>
      </c>
      <c r="S12" s="87"/>
      <c r="T12" s="87">
        <v>0</v>
      </c>
      <c r="U12" s="87"/>
      <c r="V12" s="87">
        <f>SUM(F12:T12)</f>
        <v>271634</v>
      </c>
    </row>
    <row r="13" spans="1:23" s="92" customFormat="1">
      <c r="A13" s="161" t="s">
        <v>106</v>
      </c>
      <c r="B13" s="95"/>
      <c r="D13" s="96"/>
      <c r="E13" s="93"/>
      <c r="F13" s="166">
        <v>0</v>
      </c>
      <c r="G13" s="87"/>
      <c r="H13" s="166">
        <v>0</v>
      </c>
      <c r="I13" s="87"/>
      <c r="J13" s="88">
        <v>0</v>
      </c>
      <c r="K13" s="133"/>
      <c r="L13" s="166">
        <v>0</v>
      </c>
      <c r="M13" s="87"/>
      <c r="N13" s="166">
        <v>0</v>
      </c>
      <c r="O13" s="87"/>
      <c r="P13" s="166">
        <v>0</v>
      </c>
      <c r="Q13" s="87"/>
      <c r="R13" s="88">
        <v>0</v>
      </c>
      <c r="S13" s="87"/>
      <c r="T13" s="88">
        <v>-61722</v>
      </c>
      <c r="U13" s="87"/>
      <c r="V13" s="88">
        <f>SUM(F13:T13)</f>
        <v>-61722</v>
      </c>
    </row>
    <row r="14" spans="1:23" s="92" customFormat="1">
      <c r="A14" s="161" t="s">
        <v>111</v>
      </c>
      <c r="B14" s="95"/>
      <c r="D14" s="96"/>
      <c r="E14" s="93"/>
      <c r="F14" s="133">
        <f>SUM(F12:F13)</f>
        <v>0</v>
      </c>
      <c r="G14" s="87"/>
      <c r="H14" s="133">
        <f>SUM(H12:H13)</f>
        <v>0</v>
      </c>
      <c r="I14" s="87"/>
      <c r="J14" s="87">
        <f>SUM(J12:J13)</f>
        <v>0</v>
      </c>
      <c r="K14" s="133"/>
      <c r="L14" s="133">
        <f>SUM(L12:L13)</f>
        <v>0</v>
      </c>
      <c r="M14" s="87"/>
      <c r="N14" s="133">
        <f>SUM(N12:N13)</f>
        <v>0</v>
      </c>
      <c r="O14" s="87"/>
      <c r="P14" s="133">
        <f>SUM(P12:P13)</f>
        <v>271634</v>
      </c>
      <c r="Q14" s="87"/>
      <c r="R14" s="87">
        <f>SUM(R12:R13)</f>
        <v>0</v>
      </c>
      <c r="S14" s="87"/>
      <c r="T14" s="87">
        <f>SUM(T12:T13)</f>
        <v>-61722</v>
      </c>
      <c r="U14" s="87"/>
      <c r="V14" s="87">
        <f>SUM(V12:V13)</f>
        <v>209912</v>
      </c>
    </row>
    <row r="15" spans="1:23" s="92" customFormat="1">
      <c r="A15" s="161" t="s">
        <v>171</v>
      </c>
      <c r="B15" s="95"/>
      <c r="D15" s="93"/>
      <c r="E15" s="93"/>
      <c r="F15" s="87">
        <v>0</v>
      </c>
      <c r="G15" s="87"/>
      <c r="H15" s="87">
        <v>0</v>
      </c>
      <c r="I15" s="87"/>
      <c r="J15" s="87">
        <v>0</v>
      </c>
      <c r="K15" s="87"/>
      <c r="L15" s="87">
        <v>0</v>
      </c>
      <c r="M15" s="87"/>
      <c r="N15" s="87">
        <v>16833</v>
      </c>
      <c r="O15" s="87"/>
      <c r="P15" s="87">
        <v>-16833</v>
      </c>
      <c r="Q15" s="87"/>
      <c r="R15" s="87">
        <v>-16833</v>
      </c>
      <c r="S15" s="87"/>
      <c r="T15" s="87">
        <v>0</v>
      </c>
      <c r="U15" s="87"/>
      <c r="V15" s="87">
        <f>SUM(F15:T15)</f>
        <v>-16833</v>
      </c>
    </row>
    <row r="16" spans="1:23" s="92" customFormat="1">
      <c r="A16" s="161" t="s">
        <v>195</v>
      </c>
      <c r="B16" s="95"/>
      <c r="D16" s="96"/>
      <c r="E16" s="93"/>
      <c r="F16" s="83">
        <v>0</v>
      </c>
      <c r="G16" s="87"/>
      <c r="H16" s="133">
        <v>0</v>
      </c>
      <c r="I16" s="87"/>
      <c r="J16" s="87">
        <v>0</v>
      </c>
      <c r="K16" s="133"/>
      <c r="L16" s="133">
        <v>0</v>
      </c>
      <c r="M16" s="87"/>
      <c r="N16" s="83">
        <v>0</v>
      </c>
      <c r="O16" s="87"/>
      <c r="P16" s="83">
        <f>-320000000/1000</f>
        <v>-320000</v>
      </c>
      <c r="Q16" s="87"/>
      <c r="R16" s="87">
        <v>0</v>
      </c>
      <c r="S16" s="87"/>
      <c r="T16" s="87">
        <v>0</v>
      </c>
      <c r="U16" s="87"/>
      <c r="V16" s="87">
        <f>SUM(F16:T16)</f>
        <v>-320000</v>
      </c>
    </row>
    <row r="17" spans="1:22" s="92" customFormat="1" ht="21" thickBot="1">
      <c r="A17" s="165" t="s">
        <v>166</v>
      </c>
      <c r="B17" s="95"/>
      <c r="D17" s="93"/>
      <c r="E17" s="93"/>
      <c r="F17" s="97">
        <f>SUM(F11:F16)-F14</f>
        <v>320000</v>
      </c>
      <c r="G17" s="87"/>
      <c r="H17" s="97">
        <f>SUM(H11:H16)-H14</f>
        <v>1162720</v>
      </c>
      <c r="I17" s="87"/>
      <c r="J17" s="97">
        <f>SUM(J11:J16)-J14</f>
        <v>-23314</v>
      </c>
      <c r="K17" s="87"/>
      <c r="L17" s="97">
        <f>SUM(L11:L16)-L14</f>
        <v>32000</v>
      </c>
      <c r="M17" s="87"/>
      <c r="N17" s="97">
        <f>SUM(N11:N16)-N14</f>
        <v>16833</v>
      </c>
      <c r="O17" s="87"/>
      <c r="P17" s="97">
        <f>SUM(P11:P16)-P14</f>
        <v>24891</v>
      </c>
      <c r="Q17" s="87"/>
      <c r="R17" s="97">
        <f>SUM(R11:R16)-R14</f>
        <v>-16833</v>
      </c>
      <c r="S17" s="87"/>
      <c r="T17" s="97">
        <f>SUM(T11:T16)-T14</f>
        <v>-117764</v>
      </c>
      <c r="U17" s="87"/>
      <c r="V17" s="97">
        <f>SUM(V11:V16)-V14</f>
        <v>1398533</v>
      </c>
    </row>
    <row r="18" spans="1:22" s="92" customFormat="1" ht="21" thickTop="1">
      <c r="A18" s="165"/>
      <c r="B18" s="95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T18" s="87"/>
    </row>
    <row r="19" spans="1:22" s="92" customFormat="1" ht="20.399999999999999">
      <c r="A19" s="165" t="s">
        <v>187</v>
      </c>
      <c r="B19" s="95"/>
      <c r="D19" s="93"/>
      <c r="E19" s="93"/>
      <c r="F19" s="87">
        <v>320000</v>
      </c>
      <c r="G19" s="87"/>
      <c r="H19" s="87">
        <v>1162720</v>
      </c>
      <c r="I19" s="87"/>
      <c r="J19" s="87">
        <v>-23314</v>
      </c>
      <c r="K19" s="87"/>
      <c r="L19" s="87">
        <v>32000</v>
      </c>
      <c r="M19" s="87"/>
      <c r="N19" s="87">
        <v>16833</v>
      </c>
      <c r="O19" s="87"/>
      <c r="P19" s="87">
        <v>43517</v>
      </c>
      <c r="Q19" s="87"/>
      <c r="R19" s="87">
        <v>-16833</v>
      </c>
      <c r="S19" s="87"/>
      <c r="T19" s="87">
        <v>-157944</v>
      </c>
      <c r="U19" s="87"/>
      <c r="V19" s="87">
        <f>SUM(F19:T19)</f>
        <v>1376979</v>
      </c>
    </row>
    <row r="20" spans="1:22" s="92" customFormat="1">
      <c r="A20" s="161" t="s">
        <v>79</v>
      </c>
      <c r="B20" s="95"/>
      <c r="D20" s="93"/>
      <c r="E20" s="93"/>
      <c r="F20" s="133">
        <v>0</v>
      </c>
      <c r="G20" s="87"/>
      <c r="H20" s="133">
        <v>0</v>
      </c>
      <c r="I20" s="87"/>
      <c r="J20" s="87">
        <v>0</v>
      </c>
      <c r="K20" s="133"/>
      <c r="L20" s="133">
        <v>0</v>
      </c>
      <c r="M20" s="87"/>
      <c r="N20" s="133">
        <f>PL!C112</f>
        <v>0</v>
      </c>
      <c r="O20" s="87"/>
      <c r="P20" s="133">
        <f>PL!E112</f>
        <v>264895</v>
      </c>
      <c r="Q20" s="87"/>
      <c r="R20" s="87">
        <v>0</v>
      </c>
      <c r="S20" s="87"/>
      <c r="T20" s="87">
        <v>0</v>
      </c>
      <c r="U20" s="87"/>
      <c r="V20" s="87">
        <f>SUM(F20:T20)</f>
        <v>264895</v>
      </c>
    </row>
    <row r="21" spans="1:22" s="92" customFormat="1">
      <c r="A21" s="161" t="s">
        <v>133</v>
      </c>
      <c r="B21" s="95"/>
      <c r="D21" s="96"/>
      <c r="E21" s="93"/>
      <c r="F21" s="166">
        <v>0</v>
      </c>
      <c r="G21" s="87"/>
      <c r="H21" s="166">
        <v>0</v>
      </c>
      <c r="I21" s="87"/>
      <c r="J21" s="88">
        <v>0</v>
      </c>
      <c r="K21" s="133"/>
      <c r="L21" s="166">
        <v>0</v>
      </c>
      <c r="M21" s="87"/>
      <c r="N21" s="166">
        <v>0</v>
      </c>
      <c r="O21" s="87"/>
      <c r="P21" s="166">
        <v>0</v>
      </c>
      <c r="Q21" s="87"/>
      <c r="R21" s="88">
        <f>PL!C119</f>
        <v>0</v>
      </c>
      <c r="S21" s="87"/>
      <c r="T21" s="88">
        <f>PL!E119</f>
        <v>74641</v>
      </c>
      <c r="U21" s="87"/>
      <c r="V21" s="88">
        <f>SUM(F21:T21)</f>
        <v>74641</v>
      </c>
    </row>
    <row r="22" spans="1:22" s="92" customFormat="1">
      <c r="A22" s="161" t="s">
        <v>111</v>
      </c>
      <c r="B22" s="95"/>
      <c r="D22" s="96"/>
      <c r="E22" s="93"/>
      <c r="F22" s="133">
        <f>SUM(F20:F21)</f>
        <v>0</v>
      </c>
      <c r="G22" s="87"/>
      <c r="H22" s="133">
        <f>SUM(H20:H21)</f>
        <v>0</v>
      </c>
      <c r="I22" s="87"/>
      <c r="J22" s="87">
        <f>SUM(J20:J21)</f>
        <v>0</v>
      </c>
      <c r="K22" s="133"/>
      <c r="L22" s="133">
        <f>SUM(L20:L21)</f>
        <v>0</v>
      </c>
      <c r="M22" s="87"/>
      <c r="N22" s="133">
        <f>SUM(N20:N21)</f>
        <v>0</v>
      </c>
      <c r="O22" s="87"/>
      <c r="P22" s="133">
        <f>SUM(P20:P21)</f>
        <v>264895</v>
      </c>
      <c r="Q22" s="87"/>
      <c r="R22" s="87">
        <f>SUM(R20:R21)</f>
        <v>0</v>
      </c>
      <c r="S22" s="87"/>
      <c r="T22" s="87">
        <f>SUM(T20:T21)</f>
        <v>74641</v>
      </c>
      <c r="U22" s="87"/>
      <c r="V22" s="87">
        <f>SUM(V20:V21)</f>
        <v>339536</v>
      </c>
    </row>
    <row r="23" spans="1:22" s="92" customFormat="1">
      <c r="A23" s="161" t="s">
        <v>195</v>
      </c>
      <c r="B23" s="95"/>
      <c r="D23" s="96"/>
      <c r="E23" s="93"/>
      <c r="F23" s="83">
        <v>0</v>
      </c>
      <c r="G23" s="87"/>
      <c r="H23" s="133">
        <v>0</v>
      </c>
      <c r="I23" s="87"/>
      <c r="J23" s="87">
        <v>0</v>
      </c>
      <c r="K23" s="133"/>
      <c r="L23" s="133">
        <v>0</v>
      </c>
      <c r="M23" s="87"/>
      <c r="N23" s="83">
        <v>0</v>
      </c>
      <c r="O23" s="87"/>
      <c r="P23" s="83">
        <v>-319213</v>
      </c>
      <c r="Q23" s="87"/>
      <c r="R23" s="87">
        <v>0</v>
      </c>
      <c r="S23" s="87"/>
      <c r="T23" s="87">
        <v>0</v>
      </c>
      <c r="U23" s="87"/>
      <c r="V23" s="87">
        <f>SUM(F23:T23)</f>
        <v>-319213</v>
      </c>
    </row>
    <row r="24" spans="1:22" s="92" customFormat="1" ht="21" thickBot="1">
      <c r="A24" s="165" t="s">
        <v>188</v>
      </c>
      <c r="B24" s="95"/>
      <c r="D24" s="93"/>
      <c r="E24" s="93"/>
      <c r="F24" s="97">
        <f>SUM(F19:F23)-F22</f>
        <v>320000</v>
      </c>
      <c r="G24" s="87"/>
      <c r="H24" s="97">
        <f>SUM(H19:H23)-H22</f>
        <v>1162720</v>
      </c>
      <c r="I24" s="87"/>
      <c r="J24" s="97">
        <f>SUM(J19:J23)-J22</f>
        <v>-23314</v>
      </c>
      <c r="K24" s="87"/>
      <c r="L24" s="97">
        <f>SUM(L19:L23)-L22</f>
        <v>32000</v>
      </c>
      <c r="M24" s="87"/>
      <c r="N24" s="97">
        <f>SUM(N19:N23)-N22</f>
        <v>16833</v>
      </c>
      <c r="O24" s="87"/>
      <c r="P24" s="97">
        <f>SUM(P19:P23)-P22</f>
        <v>-10801</v>
      </c>
      <c r="Q24" s="87"/>
      <c r="R24" s="97">
        <f>SUM(R19:R23)-R22</f>
        <v>-16833</v>
      </c>
      <c r="S24" s="87"/>
      <c r="T24" s="97">
        <f>SUM(T19:T23)-T22</f>
        <v>-83303</v>
      </c>
      <c r="U24" s="87"/>
      <c r="V24" s="97">
        <f>SUM(V19:V23)-V22</f>
        <v>1397302</v>
      </c>
    </row>
    <row r="25" spans="1:22" s="92" customFormat="1" ht="21" thickTop="1">
      <c r="A25" s="165"/>
      <c r="B25" s="95"/>
      <c r="D25" s="93"/>
      <c r="E25" s="93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</row>
    <row r="26" spans="1:22">
      <c r="A26" s="134" t="s">
        <v>4</v>
      </c>
    </row>
  </sheetData>
  <mergeCells count="2">
    <mergeCell ref="L7:P7"/>
    <mergeCell ref="F6:V6"/>
  </mergeCells>
  <printOptions horizontalCentered="1"/>
  <pageMargins left="0.39370078740157499" right="0.78740157480314998" top="0.98425196850393704" bottom="0.39370078740157499" header="0.196850393700787" footer="0.196850393700787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B7AE4-2733-4D41-A1B2-AF36AA530AA0}">
  <sheetPr codeName="Sheet4"/>
  <dimension ref="A1:CZ27"/>
  <sheetViews>
    <sheetView showGridLines="0" view="pageBreakPreview" topLeftCell="D9" zoomScale="85" zoomScaleNormal="100" zoomScaleSheetLayoutView="85" workbookViewId="0">
      <selection activeCell="Z20" sqref="Z20"/>
    </sheetView>
  </sheetViews>
  <sheetFormatPr defaultColWidth="12.88671875" defaultRowHeight="21" customHeight="1"/>
  <cols>
    <col min="1" max="1" width="9.44140625" style="161" customWidth="1"/>
    <col min="2" max="2" width="18.6640625" style="77" customWidth="1"/>
    <col min="3" max="3" width="4.88671875" style="163" customWidth="1"/>
    <col min="4" max="4" width="1" style="163" customWidth="1"/>
    <col min="5" max="5" width="14.6640625" style="163" customWidth="1"/>
    <col min="6" max="6" width="1.6640625" style="163" customWidth="1"/>
    <col min="7" max="7" width="14.6640625" style="163" customWidth="1"/>
    <col min="8" max="8" width="1.6640625" style="163" customWidth="1"/>
    <col min="9" max="9" width="14.6640625" style="163" customWidth="1"/>
    <col min="10" max="10" width="1.6640625" style="163" customWidth="1"/>
    <col min="11" max="11" width="15.6640625" style="163" bestFit="1" customWidth="1"/>
    <col min="12" max="12" width="1.6640625" style="163" customWidth="1"/>
    <col min="13" max="13" width="14.6640625" style="163" customWidth="1"/>
    <col min="14" max="14" width="1.6640625" style="163" customWidth="1"/>
    <col min="15" max="15" width="14.6640625" style="163" customWidth="1"/>
    <col min="16" max="16" width="1.6640625" style="163" customWidth="1"/>
    <col min="17" max="17" width="14.6640625" style="163" customWidth="1"/>
    <col min="18" max="18" width="1.6640625" style="163" customWidth="1"/>
    <col min="19" max="19" width="14.6640625" style="161" customWidth="1"/>
    <col min="20" max="20" width="1" style="161" customWidth="1"/>
    <col min="21" max="21" width="16.33203125" style="161" customWidth="1"/>
    <col min="22" max="22" width="1.88671875" style="161" customWidth="1"/>
    <col min="23" max="23" width="15" style="161" customWidth="1"/>
    <col min="24" max="16384" width="12.88671875" style="161"/>
  </cols>
  <sheetData>
    <row r="1" spans="1:24" ht="21" customHeight="1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76" t="s">
        <v>46</v>
      </c>
      <c r="T1" s="160"/>
      <c r="U1" s="160"/>
      <c r="V1" s="160"/>
      <c r="W1" s="160"/>
      <c r="X1" s="160"/>
    </row>
    <row r="2" spans="1:24" s="132" customFormat="1" ht="20.399999999999999">
      <c r="A2" s="48" t="s">
        <v>86</v>
      </c>
      <c r="D2" s="136"/>
      <c r="F2" s="136"/>
      <c r="H2" s="136"/>
      <c r="J2" s="67"/>
      <c r="K2" s="67"/>
      <c r="L2" s="67"/>
      <c r="M2" s="50"/>
    </row>
    <row r="3" spans="1:24" ht="21" customHeight="1">
      <c r="A3" s="160" t="s">
        <v>125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</row>
    <row r="4" spans="1:24" ht="21" customHeight="1">
      <c r="A4" s="55" t="s">
        <v>184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</row>
    <row r="5" spans="1:24" ht="21" customHeight="1">
      <c r="C5" s="162"/>
      <c r="D5" s="162"/>
      <c r="E5" s="162"/>
      <c r="F5" s="78"/>
      <c r="G5" s="162"/>
      <c r="H5" s="78"/>
      <c r="J5" s="78"/>
      <c r="K5" s="78"/>
      <c r="L5" s="78"/>
      <c r="N5" s="78"/>
      <c r="P5" s="78"/>
      <c r="R5" s="78"/>
      <c r="S5" s="59" t="s">
        <v>47</v>
      </c>
    </row>
    <row r="6" spans="1:24" ht="21" customHeight="1">
      <c r="C6" s="162"/>
      <c r="D6" s="162"/>
      <c r="E6" s="181" t="s">
        <v>25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</row>
    <row r="7" spans="1:24" ht="21" customHeight="1">
      <c r="C7" s="162"/>
      <c r="D7" s="162"/>
      <c r="E7" s="162"/>
      <c r="F7" s="78"/>
      <c r="G7" s="162"/>
      <c r="H7" s="78"/>
      <c r="I7" s="182" t="s">
        <v>24</v>
      </c>
      <c r="J7" s="182"/>
      <c r="K7" s="182"/>
      <c r="L7" s="182"/>
      <c r="M7" s="182"/>
      <c r="N7" s="78"/>
      <c r="O7" s="79"/>
      <c r="P7" s="78"/>
      <c r="Q7" s="80" t="s">
        <v>68</v>
      </c>
      <c r="R7" s="78"/>
      <c r="S7" s="59"/>
    </row>
    <row r="8" spans="1:24" ht="21" customHeight="1">
      <c r="C8" s="162"/>
      <c r="D8" s="162"/>
      <c r="E8" s="78" t="s">
        <v>34</v>
      </c>
      <c r="F8" s="78"/>
      <c r="G8" s="78"/>
      <c r="H8" s="78"/>
      <c r="K8" s="81" t="s">
        <v>62</v>
      </c>
      <c r="N8" s="78"/>
      <c r="O8" s="73"/>
      <c r="P8" s="78"/>
      <c r="Q8" s="82" t="s">
        <v>9</v>
      </c>
      <c r="R8" s="78"/>
      <c r="S8" s="59"/>
    </row>
    <row r="9" spans="1:24" ht="21" customHeight="1">
      <c r="D9" s="164"/>
      <c r="E9" s="80" t="s">
        <v>97</v>
      </c>
      <c r="F9" s="83"/>
      <c r="G9" s="80" t="s">
        <v>119</v>
      </c>
      <c r="H9" s="83"/>
      <c r="I9" s="81" t="s">
        <v>62</v>
      </c>
      <c r="J9" s="146"/>
      <c r="K9" s="73" t="s">
        <v>172</v>
      </c>
      <c r="L9" s="146"/>
      <c r="M9" s="73"/>
      <c r="N9" s="83"/>
      <c r="O9" s="73"/>
      <c r="P9" s="83"/>
      <c r="Q9" s="73" t="s">
        <v>77</v>
      </c>
      <c r="R9" s="83"/>
      <c r="S9" s="73" t="s">
        <v>18</v>
      </c>
      <c r="T9" s="84"/>
    </row>
    <row r="10" spans="1:24" ht="21" customHeight="1">
      <c r="C10" s="62"/>
      <c r="D10" s="164"/>
      <c r="E10" s="82" t="s">
        <v>98</v>
      </c>
      <c r="F10" s="83"/>
      <c r="G10" s="82" t="s">
        <v>120</v>
      </c>
      <c r="H10" s="83"/>
      <c r="I10" s="85" t="s">
        <v>78</v>
      </c>
      <c r="J10" s="73"/>
      <c r="K10" s="61" t="s">
        <v>173</v>
      </c>
      <c r="L10" s="73"/>
      <c r="M10" s="61" t="s">
        <v>19</v>
      </c>
      <c r="N10" s="83"/>
      <c r="O10" s="61" t="s">
        <v>168</v>
      </c>
      <c r="P10" s="83"/>
      <c r="Q10" s="61" t="s">
        <v>76</v>
      </c>
      <c r="R10" s="83"/>
      <c r="S10" s="61" t="s">
        <v>9</v>
      </c>
      <c r="T10" s="84"/>
    </row>
    <row r="11" spans="1:24" ht="21" customHeight="1">
      <c r="A11" s="165" t="s">
        <v>139</v>
      </c>
      <c r="C11" s="133"/>
      <c r="D11" s="133"/>
      <c r="E11" s="133">
        <v>320000</v>
      </c>
      <c r="F11" s="133"/>
      <c r="G11" s="133">
        <v>1162720</v>
      </c>
      <c r="H11" s="133"/>
      <c r="I11" s="133">
        <v>32000</v>
      </c>
      <c r="J11" s="133"/>
      <c r="K11" s="133">
        <v>0</v>
      </c>
      <c r="L11" s="133"/>
      <c r="M11" s="133">
        <v>788361</v>
      </c>
      <c r="N11" s="133"/>
      <c r="O11" s="133">
        <v>0</v>
      </c>
      <c r="P11" s="80"/>
      <c r="Q11" s="133">
        <v>-52315</v>
      </c>
      <c r="R11" s="80"/>
      <c r="S11" s="133">
        <f>SUM(E11:Q11)</f>
        <v>2250766</v>
      </c>
      <c r="T11" s="133"/>
    </row>
    <row r="12" spans="1:24" ht="21" customHeight="1">
      <c r="A12" s="161" t="s">
        <v>79</v>
      </c>
      <c r="C12" s="86"/>
      <c r="D12" s="133"/>
      <c r="E12" s="133">
        <v>0</v>
      </c>
      <c r="F12" s="133"/>
      <c r="G12" s="133">
        <v>0</v>
      </c>
      <c r="H12" s="133"/>
      <c r="I12" s="133">
        <v>0</v>
      </c>
      <c r="J12" s="133"/>
      <c r="K12" s="133">
        <v>0</v>
      </c>
      <c r="L12" s="133"/>
      <c r="M12" s="133">
        <v>236303</v>
      </c>
      <c r="N12" s="133"/>
      <c r="O12" s="133">
        <v>0</v>
      </c>
      <c r="P12" s="80"/>
      <c r="Q12" s="133">
        <v>0</v>
      </c>
      <c r="R12" s="80"/>
      <c r="S12" s="133">
        <f>SUM(E12:Q12)</f>
        <v>236303</v>
      </c>
      <c r="T12" s="133"/>
    </row>
    <row r="13" spans="1:24" ht="21" customHeight="1">
      <c r="A13" s="161" t="s">
        <v>106</v>
      </c>
      <c r="C13" s="86"/>
      <c r="D13" s="133"/>
      <c r="E13" s="166">
        <v>0</v>
      </c>
      <c r="F13" s="133"/>
      <c r="G13" s="166">
        <v>0</v>
      </c>
      <c r="H13" s="133"/>
      <c r="I13" s="166">
        <v>0</v>
      </c>
      <c r="J13" s="133"/>
      <c r="K13" s="166">
        <v>0</v>
      </c>
      <c r="L13" s="133"/>
      <c r="M13" s="166">
        <v>0</v>
      </c>
      <c r="N13" s="133"/>
      <c r="O13" s="166">
        <v>0</v>
      </c>
      <c r="P13" s="80"/>
      <c r="Q13" s="166">
        <v>-91229</v>
      </c>
      <c r="R13" s="80"/>
      <c r="S13" s="166">
        <f>SUM(E13:Q13)</f>
        <v>-91229</v>
      </c>
      <c r="T13" s="133"/>
    </row>
    <row r="14" spans="1:24" ht="21" customHeight="1">
      <c r="A14" s="161" t="s">
        <v>111</v>
      </c>
      <c r="C14" s="86"/>
      <c r="D14" s="133"/>
      <c r="E14" s="167">
        <f>SUM(E12:E13)</f>
        <v>0</v>
      </c>
      <c r="F14" s="133"/>
      <c r="G14" s="167">
        <f>SUM(G12:G13)</f>
        <v>0</v>
      </c>
      <c r="H14" s="133"/>
      <c r="I14" s="167">
        <f>SUM(I12:I13)</f>
        <v>0</v>
      </c>
      <c r="J14" s="133"/>
      <c r="K14" s="167">
        <f>SUM(K12:K13)</f>
        <v>0</v>
      </c>
      <c r="L14" s="133"/>
      <c r="M14" s="167">
        <f>SUM(M12:M13)</f>
        <v>236303</v>
      </c>
      <c r="N14" s="133"/>
      <c r="O14" s="167">
        <f>SUM(O12:O13)</f>
        <v>0</v>
      </c>
      <c r="P14" s="80"/>
      <c r="Q14" s="167">
        <f>SUM(Q12:Q13)</f>
        <v>-91229</v>
      </c>
      <c r="R14" s="80"/>
      <c r="S14" s="167">
        <f>SUM(S12:S13)</f>
        <v>145074</v>
      </c>
      <c r="T14" s="133"/>
    </row>
    <row r="15" spans="1:24" ht="20.25" customHeight="1">
      <c r="A15" s="161" t="s">
        <v>171</v>
      </c>
      <c r="C15" s="86"/>
      <c r="D15" s="133"/>
      <c r="E15" s="133">
        <v>0</v>
      </c>
      <c r="F15" s="133"/>
      <c r="G15" s="133">
        <v>0</v>
      </c>
      <c r="H15" s="133"/>
      <c r="I15" s="133">
        <v>0</v>
      </c>
      <c r="J15" s="133"/>
      <c r="K15" s="133">
        <v>16833</v>
      </c>
      <c r="L15" s="133"/>
      <c r="M15" s="133">
        <v>-16833</v>
      </c>
      <c r="N15" s="133"/>
      <c r="O15" s="87">
        <v>-16833</v>
      </c>
      <c r="P15" s="87"/>
      <c r="Q15" s="133">
        <v>0</v>
      </c>
      <c r="R15" s="80"/>
      <c r="S15" s="133">
        <f>SUM(E15:Q15)</f>
        <v>-16833</v>
      </c>
      <c r="T15" s="133"/>
    </row>
    <row r="16" spans="1:24" ht="21" customHeight="1">
      <c r="A16" s="161" t="s">
        <v>195</v>
      </c>
      <c r="C16" s="86"/>
      <c r="D16" s="133"/>
      <c r="E16" s="166">
        <v>0</v>
      </c>
      <c r="F16" s="133"/>
      <c r="G16" s="166">
        <v>0</v>
      </c>
      <c r="H16" s="133"/>
      <c r="I16" s="166">
        <v>0</v>
      </c>
      <c r="J16" s="133"/>
      <c r="K16" s="166">
        <v>0</v>
      </c>
      <c r="L16" s="133"/>
      <c r="M16" s="166">
        <v>-320000</v>
      </c>
      <c r="N16" s="133"/>
      <c r="O16" s="88">
        <v>0</v>
      </c>
      <c r="P16" s="87"/>
      <c r="Q16" s="166">
        <v>0</v>
      </c>
      <c r="R16" s="80"/>
      <c r="S16" s="166">
        <f>SUM(E16:Q16)</f>
        <v>-320000</v>
      </c>
      <c r="T16" s="133"/>
    </row>
    <row r="17" spans="1:104" s="133" customFormat="1" ht="21" customHeight="1" thickBot="1">
      <c r="A17" s="165" t="s">
        <v>166</v>
      </c>
      <c r="B17" s="77"/>
      <c r="C17" s="86"/>
      <c r="E17" s="168">
        <f>SUM(E11:E16)-E14</f>
        <v>320000</v>
      </c>
      <c r="G17" s="168">
        <f>SUM(G11:G16)-G14</f>
        <v>1162720</v>
      </c>
      <c r="I17" s="168">
        <f>SUM(I11:I16)-I14</f>
        <v>32000</v>
      </c>
      <c r="K17" s="168">
        <f>SUM(K11:K16)-K14</f>
        <v>16833</v>
      </c>
      <c r="M17" s="168">
        <f>SUM(M11:M16)-M14</f>
        <v>687831</v>
      </c>
      <c r="O17" s="168">
        <f>SUM(O11:O16)-O14</f>
        <v>-16833</v>
      </c>
      <c r="Q17" s="168">
        <f>SUM(Q11:Q16)-Q14</f>
        <v>-143544</v>
      </c>
      <c r="S17" s="168">
        <f>SUM(S11:S16)-S14</f>
        <v>2059007</v>
      </c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AZ17" s="161"/>
      <c r="BA17" s="161"/>
      <c r="BB17" s="161"/>
      <c r="BC17" s="161"/>
      <c r="BD17" s="161"/>
      <c r="BE17" s="161"/>
      <c r="BF17" s="161"/>
      <c r="BG17" s="161"/>
      <c r="BH17" s="161"/>
      <c r="BI17" s="161"/>
      <c r="BJ17" s="161"/>
      <c r="BK17" s="161"/>
      <c r="BL17" s="161"/>
      <c r="BM17" s="161"/>
      <c r="BN17" s="161"/>
      <c r="BO17" s="161"/>
      <c r="BP17" s="161"/>
      <c r="BQ17" s="161"/>
      <c r="BR17" s="161"/>
      <c r="BS17" s="161"/>
      <c r="BT17" s="161"/>
      <c r="BU17" s="161"/>
      <c r="BV17" s="161"/>
      <c r="BW17" s="161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61"/>
      <c r="CN17" s="161"/>
      <c r="CO17" s="161"/>
      <c r="CP17" s="161"/>
      <c r="CQ17" s="161"/>
      <c r="CR17" s="161"/>
      <c r="CS17" s="161"/>
      <c r="CT17" s="161"/>
      <c r="CU17" s="161"/>
      <c r="CV17" s="161"/>
      <c r="CW17" s="161"/>
      <c r="CX17" s="161"/>
      <c r="CY17" s="161"/>
      <c r="CZ17" s="161"/>
    </row>
    <row r="18" spans="1:104" s="133" customFormat="1" ht="21" customHeight="1" thickTop="1">
      <c r="B18" s="77"/>
      <c r="C18" s="86"/>
      <c r="D18" s="162"/>
      <c r="E18" s="162"/>
      <c r="F18" s="78"/>
      <c r="G18" s="162"/>
      <c r="H18" s="78"/>
      <c r="I18" s="163"/>
      <c r="J18" s="78"/>
      <c r="K18" s="163"/>
      <c r="L18" s="78"/>
      <c r="M18" s="163"/>
      <c r="N18" s="78"/>
      <c r="O18" s="163"/>
      <c r="P18" s="78"/>
      <c r="Q18" s="163"/>
      <c r="R18" s="78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AZ18" s="161"/>
      <c r="BA18" s="161"/>
      <c r="BB18" s="161"/>
      <c r="BC18" s="161"/>
      <c r="BD18" s="161"/>
      <c r="BE18" s="161"/>
      <c r="BF18" s="161"/>
      <c r="BG18" s="161"/>
      <c r="BH18" s="161"/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161"/>
      <c r="BT18" s="161"/>
      <c r="BU18" s="161"/>
      <c r="BV18" s="161"/>
      <c r="BW18" s="161"/>
      <c r="BX18" s="161"/>
      <c r="BY18" s="161"/>
      <c r="BZ18" s="161"/>
      <c r="CA18" s="161"/>
      <c r="CB18" s="161"/>
      <c r="CC18" s="161"/>
      <c r="CD18" s="161"/>
      <c r="CE18" s="161"/>
      <c r="CF18" s="161"/>
      <c r="CG18" s="161"/>
      <c r="CH18" s="161"/>
      <c r="CI18" s="161"/>
      <c r="CJ18" s="161"/>
      <c r="CK18" s="161"/>
      <c r="CL18" s="161"/>
      <c r="CM18" s="161"/>
      <c r="CN18" s="161"/>
      <c r="CO18" s="161"/>
      <c r="CP18" s="161"/>
      <c r="CQ18" s="161"/>
      <c r="CR18" s="161"/>
      <c r="CS18" s="161"/>
      <c r="CT18" s="161"/>
      <c r="CU18" s="161"/>
      <c r="CV18" s="161"/>
      <c r="CW18" s="161"/>
      <c r="CX18" s="161"/>
      <c r="CY18" s="161"/>
      <c r="CZ18" s="161"/>
    </row>
    <row r="19" spans="1:104" ht="21" customHeight="1">
      <c r="A19" s="165" t="s">
        <v>187</v>
      </c>
      <c r="C19" s="86"/>
      <c r="D19" s="133"/>
      <c r="E19" s="133">
        <v>320000</v>
      </c>
      <c r="F19" s="133"/>
      <c r="G19" s="133">
        <v>1162720</v>
      </c>
      <c r="H19" s="133"/>
      <c r="I19" s="133">
        <v>32000</v>
      </c>
      <c r="J19" s="133"/>
      <c r="K19" s="133">
        <v>16833</v>
      </c>
      <c r="L19" s="133"/>
      <c r="M19" s="133">
        <v>721081</v>
      </c>
      <c r="N19" s="133"/>
      <c r="O19" s="133">
        <v>-16833</v>
      </c>
      <c r="P19" s="133"/>
      <c r="Q19" s="133">
        <v>-203702</v>
      </c>
      <c r="R19" s="80"/>
      <c r="S19" s="133">
        <f>SUM(E19:Q19)</f>
        <v>2032099</v>
      </c>
      <c r="T19" s="133"/>
    </row>
    <row r="20" spans="1:104" ht="21" customHeight="1">
      <c r="A20" s="161" t="s">
        <v>79</v>
      </c>
      <c r="C20" s="86"/>
      <c r="D20" s="133"/>
      <c r="E20" s="133">
        <v>0</v>
      </c>
      <c r="F20" s="133"/>
      <c r="G20" s="133">
        <v>0</v>
      </c>
      <c r="H20" s="133"/>
      <c r="I20" s="133">
        <v>0</v>
      </c>
      <c r="J20" s="133"/>
      <c r="K20" s="133">
        <v>0</v>
      </c>
      <c r="L20" s="133"/>
      <c r="M20" s="133">
        <f>PL!I112</f>
        <v>253914</v>
      </c>
      <c r="N20" s="133"/>
      <c r="O20" s="133">
        <v>0</v>
      </c>
      <c r="P20" s="80"/>
      <c r="Q20" s="133">
        <v>0</v>
      </c>
      <c r="R20" s="80"/>
      <c r="S20" s="133">
        <f>SUM(E20:Q20)</f>
        <v>253914</v>
      </c>
      <c r="T20" s="133"/>
    </row>
    <row r="21" spans="1:104" ht="21" customHeight="1">
      <c r="A21" s="161" t="s">
        <v>133</v>
      </c>
      <c r="C21" s="86"/>
      <c r="D21" s="133"/>
      <c r="E21" s="166">
        <v>0</v>
      </c>
      <c r="F21" s="133"/>
      <c r="G21" s="166">
        <v>0</v>
      </c>
      <c r="H21" s="133"/>
      <c r="I21" s="166">
        <v>0</v>
      </c>
      <c r="J21" s="133"/>
      <c r="K21" s="166">
        <v>0</v>
      </c>
      <c r="L21" s="133"/>
      <c r="M21" s="166">
        <v>0</v>
      </c>
      <c r="N21" s="133"/>
      <c r="O21" s="166">
        <v>0</v>
      </c>
      <c r="P21" s="80"/>
      <c r="Q21" s="166">
        <f>PL!I119</f>
        <v>108878</v>
      </c>
      <c r="R21" s="80"/>
      <c r="S21" s="166">
        <f>SUM(E21:Q21)</f>
        <v>108878</v>
      </c>
      <c r="T21" s="133"/>
    </row>
    <row r="22" spans="1:104" ht="21" customHeight="1">
      <c r="A22" s="161" t="s">
        <v>111</v>
      </c>
      <c r="C22" s="86"/>
      <c r="D22" s="133"/>
      <c r="E22" s="167">
        <f>SUM(E20:E21)</f>
        <v>0</v>
      </c>
      <c r="F22" s="133"/>
      <c r="G22" s="167">
        <f>SUM(G20:G21)</f>
        <v>0</v>
      </c>
      <c r="H22" s="133"/>
      <c r="I22" s="167">
        <f>SUM(I20:I21)</f>
        <v>0</v>
      </c>
      <c r="J22" s="133"/>
      <c r="K22" s="167">
        <f>SUM(K20:K21)</f>
        <v>0</v>
      </c>
      <c r="L22" s="133"/>
      <c r="M22" s="167">
        <f>SUM(M20:M21)</f>
        <v>253914</v>
      </c>
      <c r="N22" s="133"/>
      <c r="O22" s="167">
        <f>SUM(O20:O21)</f>
        <v>0</v>
      </c>
      <c r="P22" s="80"/>
      <c r="Q22" s="167">
        <f>SUM(Q20:Q21)</f>
        <v>108878</v>
      </c>
      <c r="R22" s="80"/>
      <c r="S22" s="167">
        <f>SUM(S20:S21)</f>
        <v>362792</v>
      </c>
      <c r="T22" s="133"/>
    </row>
    <row r="23" spans="1:104" ht="21" customHeight="1">
      <c r="A23" s="161" t="s">
        <v>195</v>
      </c>
      <c r="C23" s="86"/>
      <c r="D23" s="133"/>
      <c r="E23" s="166">
        <v>0</v>
      </c>
      <c r="F23" s="133"/>
      <c r="G23" s="166">
        <v>0</v>
      </c>
      <c r="H23" s="133"/>
      <c r="I23" s="166">
        <v>0</v>
      </c>
      <c r="J23" s="133"/>
      <c r="K23" s="166">
        <v>0</v>
      </c>
      <c r="L23" s="133"/>
      <c r="M23" s="166">
        <v>-319213</v>
      </c>
      <c r="N23" s="133"/>
      <c r="O23" s="88">
        <v>0</v>
      </c>
      <c r="P23" s="87"/>
      <c r="Q23" s="166">
        <v>0</v>
      </c>
      <c r="R23" s="80"/>
      <c r="S23" s="166">
        <f>SUM(E23:Q23)</f>
        <v>-319213</v>
      </c>
      <c r="T23" s="133"/>
    </row>
    <row r="24" spans="1:104" s="133" customFormat="1" ht="21" customHeight="1" thickBot="1">
      <c r="A24" s="165" t="s">
        <v>188</v>
      </c>
      <c r="B24" s="77"/>
      <c r="E24" s="168">
        <f>SUM(E19:E23)-E22</f>
        <v>320000</v>
      </c>
      <c r="G24" s="168">
        <f>SUM(G19:G23)-G22</f>
        <v>1162720</v>
      </c>
      <c r="I24" s="168">
        <f>SUM(I19:I23)-I22</f>
        <v>32000</v>
      </c>
      <c r="K24" s="168">
        <f>SUM(K19:K23)-K22</f>
        <v>16833</v>
      </c>
      <c r="M24" s="168">
        <f>SUM(M19:M23)-M22</f>
        <v>655782</v>
      </c>
      <c r="O24" s="168">
        <f>SUM(O19:O23)-O22</f>
        <v>-16833</v>
      </c>
      <c r="Q24" s="168">
        <f>SUM(Q19:Q23)-Q22</f>
        <v>-94824</v>
      </c>
      <c r="S24" s="168">
        <f>SUM(S19:S23)-S22</f>
        <v>2075678</v>
      </c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1"/>
      <c r="AL24" s="161"/>
      <c r="AM24" s="161"/>
      <c r="AN24" s="161"/>
      <c r="AO24" s="161"/>
      <c r="AP24" s="161"/>
      <c r="AQ24" s="161"/>
      <c r="AR24" s="161"/>
      <c r="AS24" s="161"/>
      <c r="AT24" s="161"/>
      <c r="AU24" s="161"/>
      <c r="AV24" s="161"/>
      <c r="AW24" s="161"/>
      <c r="AX24" s="161"/>
      <c r="AY24" s="161"/>
      <c r="AZ24" s="161"/>
      <c r="BA24" s="161"/>
      <c r="BB24" s="161"/>
      <c r="BC24" s="161"/>
      <c r="BD24" s="161"/>
      <c r="BE24" s="161"/>
      <c r="BF24" s="161"/>
      <c r="BG24" s="161"/>
      <c r="BH24" s="161"/>
      <c r="BI24" s="161"/>
      <c r="BJ24" s="161"/>
      <c r="BK24" s="161"/>
      <c r="BL24" s="161"/>
      <c r="BM24" s="161"/>
      <c r="BN24" s="161"/>
      <c r="BO24" s="161"/>
      <c r="BP24" s="161"/>
      <c r="BQ24" s="161"/>
      <c r="BR24" s="161"/>
      <c r="BS24" s="161"/>
      <c r="BT24" s="161"/>
      <c r="BU24" s="161"/>
      <c r="BV24" s="161"/>
      <c r="BW24" s="161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1"/>
      <c r="CL24" s="161"/>
      <c r="CM24" s="161"/>
      <c r="CN24" s="161"/>
      <c r="CO24" s="161"/>
      <c r="CP24" s="161"/>
      <c r="CQ24" s="161"/>
      <c r="CR24" s="161"/>
      <c r="CS24" s="161"/>
      <c r="CT24" s="161"/>
      <c r="CU24" s="161"/>
      <c r="CV24" s="161"/>
      <c r="CW24" s="161"/>
      <c r="CX24" s="161"/>
      <c r="CY24" s="161"/>
      <c r="CZ24" s="161"/>
    </row>
    <row r="25" spans="1:104" s="133" customFormat="1" ht="21" customHeight="1" thickTop="1">
      <c r="A25" s="165"/>
      <c r="B25" s="77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1"/>
      <c r="AL25" s="161"/>
      <c r="AM25" s="161"/>
      <c r="AN25" s="161"/>
      <c r="AO25" s="161"/>
      <c r="AP25" s="161"/>
      <c r="AQ25" s="161"/>
      <c r="AR25" s="161"/>
      <c r="AS25" s="161"/>
      <c r="AT25" s="161"/>
      <c r="AU25" s="161"/>
      <c r="AV25" s="161"/>
      <c r="AW25" s="161"/>
      <c r="AX25" s="161"/>
      <c r="AY25" s="161"/>
      <c r="AZ25" s="161"/>
      <c r="BA25" s="161"/>
      <c r="BB25" s="161"/>
      <c r="BC25" s="161"/>
      <c r="BD25" s="161"/>
      <c r="BE25" s="161"/>
      <c r="BF25" s="161"/>
      <c r="BG25" s="161"/>
      <c r="BH25" s="161"/>
      <c r="BI25" s="161"/>
      <c r="BJ25" s="161"/>
      <c r="BK25" s="161"/>
      <c r="BL25" s="161"/>
      <c r="BM25" s="161"/>
      <c r="BN25" s="161"/>
      <c r="BO25" s="161"/>
      <c r="BP25" s="161"/>
      <c r="BQ25" s="161"/>
      <c r="BR25" s="161"/>
      <c r="BS25" s="161"/>
      <c r="BT25" s="161"/>
      <c r="BU25" s="161"/>
      <c r="BV25" s="161"/>
      <c r="BW25" s="161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1"/>
      <c r="CL25" s="161"/>
      <c r="CM25" s="161"/>
      <c r="CN25" s="161"/>
      <c r="CO25" s="161"/>
      <c r="CP25" s="161"/>
      <c r="CQ25" s="161"/>
      <c r="CR25" s="161"/>
      <c r="CS25" s="161"/>
      <c r="CT25" s="161"/>
      <c r="CU25" s="161"/>
      <c r="CV25" s="161"/>
      <c r="CW25" s="161"/>
      <c r="CX25" s="161"/>
      <c r="CY25" s="161"/>
      <c r="CZ25" s="161"/>
    </row>
    <row r="26" spans="1:104" s="133" customFormat="1" ht="21" customHeight="1">
      <c r="A26" s="161" t="s">
        <v>4</v>
      </c>
      <c r="B26" s="77"/>
      <c r="C26" s="162"/>
      <c r="D26" s="162"/>
      <c r="E26" s="162"/>
      <c r="F26" s="78"/>
      <c r="G26" s="162"/>
      <c r="H26" s="78"/>
      <c r="I26" s="163"/>
      <c r="J26" s="78"/>
      <c r="K26" s="78"/>
      <c r="L26" s="78"/>
      <c r="M26" s="163"/>
      <c r="N26" s="78"/>
      <c r="O26" s="163"/>
      <c r="P26" s="78"/>
      <c r="Q26" s="163"/>
      <c r="R26" s="78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161"/>
      <c r="AS26" s="161"/>
      <c r="AT26" s="161"/>
      <c r="AU26" s="161"/>
      <c r="AV26" s="161"/>
      <c r="AW26" s="161"/>
      <c r="AX26" s="161"/>
      <c r="AY26" s="161"/>
      <c r="AZ26" s="161"/>
      <c r="BA26" s="161"/>
      <c r="BB26" s="161"/>
      <c r="BC26" s="161"/>
      <c r="BD26" s="161"/>
      <c r="BE26" s="161"/>
      <c r="BF26" s="161"/>
      <c r="BG26" s="161"/>
      <c r="BH26" s="161"/>
      <c r="BI26" s="161"/>
      <c r="BJ26" s="161"/>
      <c r="BK26" s="161"/>
      <c r="BL26" s="161"/>
      <c r="BM26" s="161"/>
      <c r="BN26" s="161"/>
      <c r="BO26" s="161"/>
      <c r="BP26" s="161"/>
      <c r="BQ26" s="161"/>
      <c r="BR26" s="161"/>
      <c r="BS26" s="161"/>
      <c r="BT26" s="161"/>
      <c r="BU26" s="161"/>
      <c r="BV26" s="161"/>
      <c r="BW26" s="161"/>
      <c r="BX26" s="161"/>
      <c r="BY26" s="161"/>
      <c r="BZ26" s="161"/>
      <c r="CA26" s="161"/>
      <c r="CB26" s="161"/>
      <c r="CC26" s="161"/>
      <c r="CD26" s="161"/>
      <c r="CE26" s="161"/>
      <c r="CF26" s="161"/>
      <c r="CG26" s="161"/>
      <c r="CH26" s="161"/>
      <c r="CI26" s="161"/>
      <c r="CJ26" s="161"/>
      <c r="CK26" s="161"/>
      <c r="CL26" s="161"/>
      <c r="CM26" s="161"/>
      <c r="CN26" s="161"/>
      <c r="CO26" s="161"/>
      <c r="CP26" s="161"/>
      <c r="CQ26" s="161"/>
      <c r="CR26" s="161"/>
      <c r="CS26" s="161"/>
      <c r="CT26" s="161"/>
      <c r="CU26" s="161"/>
      <c r="CV26" s="161"/>
      <c r="CW26" s="161"/>
      <c r="CX26" s="161"/>
      <c r="CY26" s="161"/>
      <c r="CZ26" s="161"/>
    </row>
    <row r="27" spans="1:104" s="133" customFormat="1" ht="21" customHeight="1">
      <c r="A27" s="161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89"/>
    </row>
  </sheetData>
  <mergeCells count="2">
    <mergeCell ref="E6:S6"/>
    <mergeCell ref="I7:M7"/>
  </mergeCells>
  <printOptions horizontalCentered="1"/>
  <pageMargins left="0.39370078740157499" right="0.78740157480314998" top="0.98425196850393704" bottom="0.39370078740157499" header="0.196850393700787" footer="0.196850393700787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3A840-6E09-44DF-A9EA-6D98B8B32292}">
  <sheetPr codeName="Sheet5"/>
  <dimension ref="A1:L74"/>
  <sheetViews>
    <sheetView showGridLines="0" tabSelected="1" view="pageBreakPreview" topLeftCell="A58" zoomScale="73" zoomScaleNormal="100" zoomScaleSheetLayoutView="73" workbookViewId="0">
      <selection activeCell="O69" sqref="O69"/>
    </sheetView>
  </sheetViews>
  <sheetFormatPr defaultColWidth="10.6640625" defaultRowHeight="21.9" customHeight="1"/>
  <cols>
    <col min="1" max="1" width="42.6640625" style="134" customWidth="1"/>
    <col min="2" max="2" width="6.6640625" style="134" customWidth="1"/>
    <col min="3" max="3" width="1.6640625" style="134" customWidth="1"/>
    <col min="4" max="4" width="10.6640625" style="146" customWidth="1"/>
    <col min="5" max="5" width="1.6640625" style="146" customWidth="1"/>
    <col min="6" max="6" width="10.6640625" style="146" customWidth="1"/>
    <col min="7" max="7" width="1.6640625" style="146" customWidth="1"/>
    <col min="8" max="8" width="10.6640625" style="146" customWidth="1"/>
    <col min="9" max="9" width="1.6640625" style="146" customWidth="1"/>
    <col min="10" max="10" width="10.6640625" style="146" customWidth="1"/>
    <col min="11" max="11" width="1.6640625" style="146" customWidth="1"/>
    <col min="12" max="12" width="12" style="146" bestFit="1" customWidth="1"/>
    <col min="13" max="13" width="12.33203125" style="146" bestFit="1" customWidth="1"/>
    <col min="14" max="15" width="13.109375" style="146" bestFit="1" customWidth="1"/>
    <col min="16" max="16" width="11.33203125" style="146" bestFit="1" customWidth="1"/>
    <col min="17" max="16384" width="10.6640625" style="146"/>
  </cols>
  <sheetData>
    <row r="1" spans="1:12" ht="21.9" customHeight="1">
      <c r="J1" s="47" t="s">
        <v>46</v>
      </c>
    </row>
    <row r="2" spans="1:12" s="132" customFormat="1" ht="21.9" customHeight="1">
      <c r="A2" s="48" t="s">
        <v>86</v>
      </c>
      <c r="C2" s="26"/>
      <c r="D2" s="26"/>
      <c r="E2" s="136"/>
      <c r="G2" s="136"/>
      <c r="I2" s="136"/>
      <c r="K2" s="49"/>
      <c r="L2" s="50"/>
    </row>
    <row r="3" spans="1:12" s="147" customFormat="1" ht="21.9" customHeight="1">
      <c r="A3" s="51" t="s">
        <v>12</v>
      </c>
      <c r="B3" s="52"/>
      <c r="C3" s="52"/>
      <c r="D3" s="53"/>
      <c r="E3" s="53"/>
      <c r="F3" s="54"/>
      <c r="G3" s="52"/>
      <c r="H3" s="1"/>
      <c r="I3" s="52"/>
      <c r="J3" s="1"/>
      <c r="K3" s="52"/>
      <c r="L3" s="54"/>
    </row>
    <row r="4" spans="1:12" s="58" customFormat="1" ht="21.9" customHeight="1">
      <c r="A4" s="55" t="s">
        <v>184</v>
      </c>
      <c r="B4" s="56"/>
      <c r="C4" s="56"/>
      <c r="D4" s="57"/>
      <c r="E4" s="57"/>
      <c r="F4" s="57"/>
      <c r="G4" s="57"/>
      <c r="I4" s="57"/>
    </row>
    <row r="5" spans="1:12" ht="21.9" customHeight="1">
      <c r="D5" s="148"/>
      <c r="E5" s="148"/>
      <c r="F5" s="148"/>
      <c r="G5" s="148"/>
      <c r="H5" s="59"/>
      <c r="I5" s="148"/>
      <c r="J5" s="59" t="s">
        <v>47</v>
      </c>
    </row>
    <row r="6" spans="1:12" ht="21.9" customHeight="1">
      <c r="B6" s="60"/>
      <c r="C6" s="60"/>
      <c r="D6" s="182" t="s">
        <v>0</v>
      </c>
      <c r="E6" s="182"/>
      <c r="F6" s="182"/>
      <c r="G6" s="57"/>
      <c r="H6" s="182" t="s">
        <v>25</v>
      </c>
      <c r="I6" s="182"/>
      <c r="J6" s="182"/>
    </row>
    <row r="7" spans="1:12" ht="21.9" customHeight="1">
      <c r="B7" s="62" t="s">
        <v>1</v>
      </c>
      <c r="C7" s="60"/>
      <c r="D7" s="63" t="s">
        <v>185</v>
      </c>
      <c r="E7" s="64"/>
      <c r="F7" s="64">
        <v>2568</v>
      </c>
      <c r="G7" s="57"/>
      <c r="H7" s="63" t="s">
        <v>185</v>
      </c>
      <c r="I7" s="64"/>
      <c r="J7" s="64">
        <v>2568</v>
      </c>
    </row>
    <row r="8" spans="1:12" s="147" customFormat="1" ht="21.9" customHeight="1">
      <c r="A8" s="149" t="s">
        <v>20</v>
      </c>
      <c r="B8" s="150"/>
      <c r="C8" s="150"/>
      <c r="D8" s="65"/>
      <c r="E8" s="65"/>
      <c r="F8" s="151"/>
      <c r="H8" s="3"/>
      <c r="J8" s="3"/>
      <c r="L8" s="151"/>
    </row>
    <row r="9" spans="1:12" s="147" customFormat="1" ht="21.9" customHeight="1">
      <c r="A9" s="152" t="s">
        <v>134</v>
      </c>
      <c r="D9" s="133">
        <f>PL!E91</f>
        <v>340650</v>
      </c>
      <c r="E9" s="133"/>
      <c r="F9" s="133">
        <f>PL!G91</f>
        <v>348530</v>
      </c>
      <c r="G9" s="133"/>
      <c r="H9" s="133">
        <f>PL!I91</f>
        <v>253914</v>
      </c>
      <c r="I9" s="133"/>
      <c r="J9" s="133">
        <f>PL!K91</f>
        <v>236303</v>
      </c>
      <c r="K9" s="40"/>
      <c r="L9" s="66"/>
    </row>
    <row r="10" spans="1:12" s="147" customFormat="1" ht="21.9" customHeight="1">
      <c r="A10" s="134" t="s">
        <v>137</v>
      </c>
      <c r="D10" s="40"/>
      <c r="E10" s="40"/>
      <c r="F10" s="153"/>
      <c r="G10" s="40"/>
      <c r="H10" s="153"/>
      <c r="I10" s="40"/>
      <c r="J10" s="153"/>
      <c r="K10" s="40"/>
      <c r="L10" s="153"/>
    </row>
    <row r="11" spans="1:12" s="147" customFormat="1" ht="21.9" customHeight="1">
      <c r="A11" s="134" t="s">
        <v>116</v>
      </c>
      <c r="D11" s="40"/>
      <c r="E11" s="40"/>
      <c r="F11" s="153"/>
      <c r="G11" s="40"/>
      <c r="H11" s="153"/>
      <c r="I11" s="40"/>
      <c r="J11" s="153"/>
      <c r="K11" s="40"/>
      <c r="L11" s="153"/>
    </row>
    <row r="12" spans="1:12" s="147" customFormat="1" ht="21.9" customHeight="1">
      <c r="A12" s="34" t="s">
        <v>155</v>
      </c>
      <c r="D12" s="67">
        <v>-2280</v>
      </c>
      <c r="E12" s="67"/>
      <c r="F12" s="67">
        <v>-2866</v>
      </c>
      <c r="G12" s="67"/>
      <c r="H12" s="67">
        <v>-2258</v>
      </c>
      <c r="I12" s="67"/>
      <c r="J12" s="67">
        <v>-3081</v>
      </c>
      <c r="K12" s="40"/>
      <c r="L12" s="66"/>
    </row>
    <row r="13" spans="1:12" s="147" customFormat="1" ht="21.9" customHeight="1">
      <c r="A13" s="134" t="s">
        <v>159</v>
      </c>
      <c r="B13" s="65"/>
      <c r="D13" s="66">
        <v>765</v>
      </c>
      <c r="E13" s="67"/>
      <c r="F13" s="66">
        <v>152</v>
      </c>
      <c r="G13" s="67"/>
      <c r="H13" s="66">
        <v>0</v>
      </c>
      <c r="I13" s="67"/>
      <c r="J13" s="66">
        <v>0</v>
      </c>
      <c r="K13" s="40"/>
      <c r="L13" s="66"/>
    </row>
    <row r="14" spans="1:12" s="147" customFormat="1" ht="21.9" customHeight="1">
      <c r="A14" s="134" t="s">
        <v>90</v>
      </c>
      <c r="B14" s="65"/>
      <c r="D14" s="66">
        <v>30599</v>
      </c>
      <c r="E14" s="67"/>
      <c r="F14" s="66">
        <v>28600</v>
      </c>
      <c r="G14" s="67"/>
      <c r="H14" s="66">
        <v>30599</v>
      </c>
      <c r="I14" s="67"/>
      <c r="J14" s="66">
        <v>28600</v>
      </c>
      <c r="K14" s="40"/>
      <c r="L14" s="66"/>
    </row>
    <row r="15" spans="1:12" s="147" customFormat="1" ht="21.9" customHeight="1">
      <c r="A15" s="34" t="s">
        <v>117</v>
      </c>
      <c r="B15" s="65"/>
      <c r="D15" s="67">
        <v>2151</v>
      </c>
      <c r="E15" s="67"/>
      <c r="F15" s="67">
        <v>2514</v>
      </c>
      <c r="G15" s="67"/>
      <c r="H15" s="67">
        <v>17</v>
      </c>
      <c r="I15" s="67"/>
      <c r="J15" s="67">
        <v>15</v>
      </c>
      <c r="K15" s="40"/>
      <c r="L15" s="66"/>
    </row>
    <row r="16" spans="1:12" s="147" customFormat="1" ht="19.8">
      <c r="A16" s="34" t="s">
        <v>152</v>
      </c>
      <c r="B16" s="65"/>
      <c r="D16" s="67">
        <v>-47</v>
      </c>
      <c r="E16" s="67"/>
      <c r="F16" s="67">
        <v>64</v>
      </c>
      <c r="G16" s="67"/>
      <c r="H16" s="67">
        <v>0</v>
      </c>
      <c r="I16" s="67"/>
      <c r="J16" s="67">
        <v>0</v>
      </c>
      <c r="K16" s="40"/>
      <c r="L16" s="66"/>
    </row>
    <row r="17" spans="1:12" s="147" customFormat="1" ht="21.9" customHeight="1">
      <c r="A17" s="34" t="s">
        <v>99</v>
      </c>
      <c r="B17" s="65"/>
      <c r="D17" s="67">
        <v>46</v>
      </c>
      <c r="E17" s="67"/>
      <c r="F17" s="67">
        <v>48</v>
      </c>
      <c r="G17" s="67"/>
      <c r="H17" s="67">
        <v>46</v>
      </c>
      <c r="I17" s="67"/>
      <c r="J17" s="67">
        <v>48</v>
      </c>
      <c r="K17" s="40"/>
      <c r="L17" s="66"/>
    </row>
    <row r="18" spans="1:12" s="147" customFormat="1" ht="21.9" customHeight="1">
      <c r="A18" s="34" t="s">
        <v>57</v>
      </c>
      <c r="B18" s="65">
        <v>6</v>
      </c>
      <c r="D18" s="67">
        <v>23056</v>
      </c>
      <c r="E18" s="67"/>
      <c r="F18" s="67">
        <v>42690</v>
      </c>
      <c r="G18" s="67"/>
      <c r="H18" s="67">
        <v>0</v>
      </c>
      <c r="I18" s="67"/>
      <c r="J18" s="67">
        <v>0</v>
      </c>
      <c r="K18" s="40"/>
      <c r="L18" s="66"/>
    </row>
    <row r="19" spans="1:12" s="147" customFormat="1" ht="21.9" customHeight="1">
      <c r="A19" s="34" t="s">
        <v>100</v>
      </c>
      <c r="B19" s="65"/>
      <c r="D19" s="67">
        <v>11</v>
      </c>
      <c r="E19" s="67"/>
      <c r="F19" s="67">
        <v>14</v>
      </c>
      <c r="G19" s="67"/>
      <c r="H19" s="67">
        <v>11</v>
      </c>
      <c r="I19" s="67"/>
      <c r="J19" s="67">
        <v>14</v>
      </c>
      <c r="K19" s="40"/>
      <c r="L19" s="66"/>
    </row>
    <row r="20" spans="1:12" s="147" customFormat="1" ht="21.9" customHeight="1">
      <c r="A20" s="34" t="s">
        <v>160</v>
      </c>
      <c r="B20" s="65">
        <v>8</v>
      </c>
      <c r="D20" s="67">
        <v>1922</v>
      </c>
      <c r="E20" s="67"/>
      <c r="F20" s="67">
        <v>1826</v>
      </c>
      <c r="G20" s="67"/>
      <c r="H20" s="67">
        <v>0</v>
      </c>
      <c r="I20" s="67"/>
      <c r="J20" s="67">
        <v>0</v>
      </c>
      <c r="K20" s="40"/>
      <c r="L20" s="66"/>
    </row>
    <row r="21" spans="1:12" s="147" customFormat="1" ht="21.9" customHeight="1">
      <c r="A21" s="34" t="s">
        <v>158</v>
      </c>
      <c r="B21" s="65"/>
      <c r="D21" s="141">
        <v>5287</v>
      </c>
      <c r="E21" s="67"/>
      <c r="F21" s="141">
        <v>5405</v>
      </c>
      <c r="G21" s="67"/>
      <c r="H21" s="141">
        <v>345</v>
      </c>
      <c r="I21" s="67"/>
      <c r="J21" s="141">
        <v>337</v>
      </c>
      <c r="K21" s="40"/>
      <c r="L21" s="66"/>
    </row>
    <row r="22" spans="1:12" s="147" customFormat="1" ht="21.9" customHeight="1">
      <c r="A22" s="34" t="s">
        <v>161</v>
      </c>
      <c r="B22" s="65">
        <v>5</v>
      </c>
      <c r="D22" s="141">
        <v>0</v>
      </c>
      <c r="E22" s="67"/>
      <c r="F22" s="141">
        <v>0</v>
      </c>
      <c r="G22" s="67"/>
      <c r="H22" s="141">
        <v>-288959</v>
      </c>
      <c r="I22" s="67"/>
      <c r="J22" s="141">
        <v>-268288</v>
      </c>
      <c r="K22" s="40"/>
      <c r="L22" s="66"/>
    </row>
    <row r="23" spans="1:12" s="147" customFormat="1" ht="21.9" customHeight="1">
      <c r="A23" s="152" t="s">
        <v>104</v>
      </c>
      <c r="D23" s="66">
        <v>-8679</v>
      </c>
      <c r="E23" s="40"/>
      <c r="F23" s="66">
        <v>-10579</v>
      </c>
      <c r="G23" s="40"/>
      <c r="H23" s="66">
        <v>-1373</v>
      </c>
      <c r="I23" s="40"/>
      <c r="J23" s="66">
        <v>-2807</v>
      </c>
      <c r="K23" s="40"/>
      <c r="L23" s="66"/>
    </row>
    <row r="24" spans="1:12" s="147" customFormat="1" ht="21.9" customHeight="1">
      <c r="A24" s="152" t="s">
        <v>105</v>
      </c>
      <c r="D24" s="68">
        <v>6319</v>
      </c>
      <c r="E24" s="40"/>
      <c r="F24" s="68">
        <v>2966</v>
      </c>
      <c r="G24" s="40"/>
      <c r="H24" s="68">
        <v>36</v>
      </c>
      <c r="I24" s="40"/>
      <c r="J24" s="68">
        <v>106</v>
      </c>
      <c r="K24" s="40"/>
      <c r="L24" s="66"/>
    </row>
    <row r="25" spans="1:12" s="147" customFormat="1" ht="21.9" customHeight="1">
      <c r="A25" s="34" t="s">
        <v>178</v>
      </c>
      <c r="D25" s="66"/>
      <c r="E25" s="40"/>
      <c r="F25" s="66"/>
      <c r="G25" s="40"/>
      <c r="H25" s="66"/>
      <c r="I25" s="40"/>
      <c r="J25" s="66"/>
    </row>
    <row r="26" spans="1:12" s="147" customFormat="1" ht="21.9" customHeight="1">
      <c r="A26" s="134" t="s">
        <v>72</v>
      </c>
      <c r="D26" s="66">
        <f>SUM(D9:D24)</f>
        <v>399800</v>
      </c>
      <c r="E26" s="141"/>
      <c r="F26" s="66">
        <f>SUM(F9:F24)</f>
        <v>419364</v>
      </c>
      <c r="G26" s="141"/>
      <c r="H26" s="66">
        <f>SUM(H9:H24)</f>
        <v>-7622</v>
      </c>
      <c r="I26" s="141"/>
      <c r="J26" s="66">
        <f>SUM(J9:J24)</f>
        <v>-8753</v>
      </c>
    </row>
    <row r="27" spans="1:12" s="147" customFormat="1" ht="21.9" customHeight="1">
      <c r="A27" s="134" t="s">
        <v>73</v>
      </c>
      <c r="D27" s="69"/>
      <c r="E27" s="69"/>
      <c r="F27" s="69"/>
      <c r="G27" s="69"/>
      <c r="H27" s="69"/>
      <c r="I27" s="69"/>
      <c r="J27" s="69"/>
      <c r="K27" s="40"/>
      <c r="L27" s="66"/>
    </row>
    <row r="28" spans="1:12" s="147" customFormat="1" ht="21.9" customHeight="1">
      <c r="A28" s="134" t="s">
        <v>144</v>
      </c>
      <c r="D28" s="67">
        <v>6400</v>
      </c>
      <c r="E28" s="67"/>
      <c r="F28" s="67">
        <v>33085</v>
      </c>
      <c r="G28" s="67"/>
      <c r="H28" s="67">
        <v>-134</v>
      </c>
      <c r="I28" s="67"/>
      <c r="J28" s="67">
        <v>1616</v>
      </c>
      <c r="K28" s="40"/>
      <c r="L28" s="66"/>
    </row>
    <row r="29" spans="1:12" s="147" customFormat="1" ht="21.9" customHeight="1">
      <c r="A29" s="152" t="s">
        <v>40</v>
      </c>
      <c r="D29" s="67">
        <v>10724</v>
      </c>
      <c r="E29" s="67"/>
      <c r="F29" s="67">
        <v>4765</v>
      </c>
      <c r="G29" s="67"/>
      <c r="H29" s="67">
        <v>-1080</v>
      </c>
      <c r="I29" s="67"/>
      <c r="J29" s="67">
        <v>-974</v>
      </c>
      <c r="K29" s="40"/>
      <c r="L29" s="66"/>
    </row>
    <row r="30" spans="1:12" s="147" customFormat="1" ht="21.9" customHeight="1">
      <c r="A30" s="134" t="s">
        <v>74</v>
      </c>
      <c r="D30" s="141"/>
      <c r="E30" s="67"/>
      <c r="F30" s="141"/>
      <c r="G30" s="67"/>
      <c r="H30" s="141"/>
      <c r="I30" s="67"/>
      <c r="J30" s="141"/>
      <c r="K30" s="40"/>
      <c r="L30" s="66"/>
    </row>
    <row r="31" spans="1:12" s="147" customFormat="1" ht="21.9" customHeight="1">
      <c r="A31" s="134" t="s">
        <v>145</v>
      </c>
      <c r="D31" s="66">
        <v>-2038</v>
      </c>
      <c r="E31" s="67"/>
      <c r="F31" s="66">
        <v>-5426</v>
      </c>
      <c r="G31" s="67"/>
      <c r="H31" s="66">
        <v>-1123</v>
      </c>
      <c r="I31" s="67"/>
      <c r="J31" s="66">
        <v>-2801</v>
      </c>
      <c r="K31" s="40"/>
      <c r="L31" s="66"/>
    </row>
    <row r="32" spans="1:12" s="147" customFormat="1" ht="21.9" customHeight="1">
      <c r="A32" s="152" t="s">
        <v>167</v>
      </c>
      <c r="D32" s="66">
        <v>924</v>
      </c>
      <c r="E32" s="67"/>
      <c r="F32" s="66">
        <v>0</v>
      </c>
      <c r="G32" s="67"/>
      <c r="H32" s="66">
        <v>0</v>
      </c>
      <c r="I32" s="67"/>
      <c r="J32" s="66">
        <v>0</v>
      </c>
      <c r="K32" s="40"/>
      <c r="L32" s="66"/>
    </row>
    <row r="33" spans="1:12" s="147" customFormat="1" ht="21.75" customHeight="1">
      <c r="A33" s="152" t="s">
        <v>41</v>
      </c>
      <c r="D33" s="67">
        <v>1008</v>
      </c>
      <c r="E33" s="67"/>
      <c r="F33" s="67">
        <v>-6453</v>
      </c>
      <c r="G33" s="67"/>
      <c r="H33" s="67">
        <v>22</v>
      </c>
      <c r="I33" s="67"/>
      <c r="J33" s="67">
        <v>-5428</v>
      </c>
    </row>
    <row r="34" spans="1:12" s="147" customFormat="1" ht="21.9" customHeight="1">
      <c r="A34" s="134" t="s">
        <v>150</v>
      </c>
      <c r="D34" s="70">
        <f>SUM(D26:D33)</f>
        <v>416818</v>
      </c>
      <c r="E34" s="40"/>
      <c r="F34" s="70">
        <f>SUM(F26:F33)</f>
        <v>445335</v>
      </c>
      <c r="G34" s="40"/>
      <c r="H34" s="70">
        <f>SUM(H26:H33)</f>
        <v>-9937</v>
      </c>
      <c r="I34" s="40"/>
      <c r="J34" s="70">
        <f>SUM(J26:J33)</f>
        <v>-16340</v>
      </c>
    </row>
    <row r="35" spans="1:12" s="147" customFormat="1" ht="21.9" customHeight="1">
      <c r="A35" s="134" t="s">
        <v>43</v>
      </c>
      <c r="D35" s="66">
        <v>-517</v>
      </c>
      <c r="E35" s="40"/>
      <c r="F35" s="66">
        <v>-629</v>
      </c>
      <c r="G35" s="40"/>
      <c r="H35" s="66">
        <v>-47</v>
      </c>
      <c r="I35" s="40"/>
      <c r="J35" s="66">
        <v>-120</v>
      </c>
    </row>
    <row r="36" spans="1:12" s="147" customFormat="1" ht="21.9" customHeight="1">
      <c r="A36" s="134" t="s">
        <v>126</v>
      </c>
      <c r="D36" s="66">
        <v>-5263</v>
      </c>
      <c r="E36" s="40"/>
      <c r="F36" s="66">
        <v>-5290</v>
      </c>
      <c r="G36" s="40"/>
      <c r="H36" s="66">
        <v>0</v>
      </c>
      <c r="I36" s="40"/>
      <c r="J36" s="66">
        <v>0</v>
      </c>
    </row>
    <row r="37" spans="1:12" s="147" customFormat="1" ht="21.9" customHeight="1">
      <c r="A37" s="134" t="s">
        <v>44</v>
      </c>
      <c r="D37" s="66">
        <v>-160322</v>
      </c>
      <c r="E37" s="40"/>
      <c r="F37" s="66">
        <v>-159376</v>
      </c>
      <c r="G37" s="40"/>
      <c r="H37" s="66">
        <v>-30599</v>
      </c>
      <c r="I37" s="40"/>
      <c r="J37" s="66">
        <v>-40766</v>
      </c>
    </row>
    <row r="38" spans="1:12" s="147" customFormat="1" ht="21.9" customHeight="1">
      <c r="A38" s="149" t="s">
        <v>114</v>
      </c>
      <c r="D38" s="71">
        <f>SUM(D34:D37)</f>
        <v>250716</v>
      </c>
      <c r="E38" s="40"/>
      <c r="F38" s="71">
        <f>SUM(F34:F37)</f>
        <v>280040</v>
      </c>
      <c r="G38" s="40"/>
      <c r="H38" s="71">
        <f>SUM(H34:H37)</f>
        <v>-40583</v>
      </c>
      <c r="I38" s="40"/>
      <c r="J38" s="71">
        <f>SUM(J34:J37)</f>
        <v>-57226</v>
      </c>
    </row>
    <row r="39" spans="1:12" s="147" customFormat="1" ht="9.75" customHeight="1">
      <c r="A39" s="149"/>
      <c r="D39" s="66"/>
      <c r="E39" s="40"/>
      <c r="F39" s="66"/>
      <c r="G39" s="40"/>
      <c r="H39" s="66"/>
      <c r="I39" s="40"/>
      <c r="J39" s="66"/>
    </row>
    <row r="40" spans="1:12" s="147" customFormat="1" ht="21.9" customHeight="1">
      <c r="A40" s="147" t="s">
        <v>4</v>
      </c>
      <c r="D40" s="65"/>
      <c r="E40" s="65"/>
      <c r="F40" s="151"/>
      <c r="H40" s="3"/>
      <c r="J40" s="3"/>
      <c r="L40" s="151"/>
    </row>
    <row r="41" spans="1:12" s="147" customFormat="1" ht="21.9" customHeight="1">
      <c r="F41" s="151"/>
      <c r="H41" s="3"/>
      <c r="J41" s="2" t="s">
        <v>46</v>
      </c>
      <c r="L41" s="72"/>
    </row>
    <row r="42" spans="1:12" s="132" customFormat="1" ht="21.9" customHeight="1">
      <c r="A42" s="48" t="s">
        <v>86</v>
      </c>
      <c r="C42" s="26"/>
      <c r="D42" s="26"/>
      <c r="E42" s="136"/>
      <c r="G42" s="136"/>
      <c r="I42" s="136"/>
      <c r="K42" s="49"/>
      <c r="L42" s="50"/>
    </row>
    <row r="43" spans="1:12" s="147" customFormat="1" ht="21.9" customHeight="1">
      <c r="A43" s="154" t="s">
        <v>13</v>
      </c>
      <c r="B43" s="52"/>
      <c r="C43" s="52"/>
      <c r="D43" s="53"/>
      <c r="E43" s="53"/>
      <c r="F43" s="54"/>
      <c r="G43" s="52"/>
      <c r="H43" s="1"/>
      <c r="I43" s="52"/>
      <c r="J43" s="1"/>
      <c r="K43" s="52"/>
      <c r="L43" s="54"/>
    </row>
    <row r="44" spans="1:12" s="58" customFormat="1" ht="21.9" customHeight="1">
      <c r="A44" s="55" t="s">
        <v>186</v>
      </c>
      <c r="B44" s="56"/>
      <c r="C44" s="56"/>
      <c r="D44" s="57"/>
      <c r="E44" s="57"/>
      <c r="F44" s="57"/>
      <c r="G44" s="57"/>
      <c r="I44" s="57"/>
    </row>
    <row r="45" spans="1:12" ht="21.9" customHeight="1">
      <c r="D45" s="148"/>
      <c r="E45" s="148"/>
      <c r="F45" s="148"/>
      <c r="G45" s="148"/>
      <c r="H45" s="59"/>
      <c r="I45" s="148"/>
      <c r="J45" s="59" t="s">
        <v>47</v>
      </c>
    </row>
    <row r="46" spans="1:12" ht="21.9" customHeight="1">
      <c r="B46" s="60"/>
      <c r="C46" s="60"/>
      <c r="D46" s="182" t="s">
        <v>0</v>
      </c>
      <c r="E46" s="182"/>
      <c r="F46" s="182"/>
      <c r="G46" s="57"/>
      <c r="H46" s="182" t="s">
        <v>25</v>
      </c>
      <c r="I46" s="182"/>
      <c r="J46" s="182"/>
    </row>
    <row r="47" spans="1:12" ht="21.9" customHeight="1">
      <c r="B47" s="62" t="s">
        <v>1</v>
      </c>
      <c r="C47" s="60"/>
      <c r="D47" s="63" t="s">
        <v>185</v>
      </c>
      <c r="E47" s="64"/>
      <c r="F47" s="64">
        <v>2568</v>
      </c>
      <c r="G47" s="57"/>
      <c r="H47" s="63" t="s">
        <v>185</v>
      </c>
      <c r="I47" s="64"/>
      <c r="J47" s="64">
        <v>2568</v>
      </c>
    </row>
    <row r="48" spans="1:12" s="147" customFormat="1" ht="21.9" customHeight="1">
      <c r="A48" s="154" t="s">
        <v>21</v>
      </c>
      <c r="D48" s="73"/>
      <c r="E48" s="73"/>
      <c r="F48" s="73"/>
      <c r="G48" s="73"/>
      <c r="H48" s="73"/>
      <c r="I48" s="73"/>
      <c r="J48" s="73"/>
    </row>
    <row r="49" spans="1:11" s="147" customFormat="1" ht="21.9" customHeight="1">
      <c r="A49" s="134" t="s">
        <v>162</v>
      </c>
      <c r="B49" s="65"/>
      <c r="C49" s="150"/>
      <c r="D49" s="66">
        <v>-322032</v>
      </c>
      <c r="E49" s="67"/>
      <c r="F49" s="66">
        <v>-97882</v>
      </c>
      <c r="G49" s="67"/>
      <c r="H49" s="66">
        <v>0</v>
      </c>
      <c r="I49" s="67"/>
      <c r="J49" s="66">
        <v>0</v>
      </c>
    </row>
    <row r="50" spans="1:11" s="147" customFormat="1" ht="21.9" customHeight="1">
      <c r="A50" s="152" t="s">
        <v>112</v>
      </c>
      <c r="B50" s="65"/>
      <c r="D50" s="66">
        <v>0</v>
      </c>
      <c r="E50" s="67"/>
      <c r="F50" s="66">
        <v>0</v>
      </c>
      <c r="G50" s="67"/>
      <c r="H50" s="66">
        <v>345807</v>
      </c>
      <c r="I50" s="67"/>
      <c r="J50" s="66">
        <v>268288</v>
      </c>
    </row>
    <row r="51" spans="1:11" s="147" customFormat="1" ht="21.9" customHeight="1">
      <c r="A51" s="134" t="s">
        <v>63</v>
      </c>
      <c r="B51" s="65"/>
      <c r="D51" s="66">
        <v>-854</v>
      </c>
      <c r="E51" s="67"/>
      <c r="F51" s="66">
        <v>-565</v>
      </c>
      <c r="G51" s="67"/>
      <c r="H51" s="66">
        <v>0</v>
      </c>
      <c r="I51" s="67"/>
      <c r="J51" s="66">
        <v>0</v>
      </c>
    </row>
    <row r="52" spans="1:11" s="147" customFormat="1" ht="19.8">
      <c r="A52" s="152" t="s">
        <v>136</v>
      </c>
      <c r="B52" s="65"/>
      <c r="D52" s="66">
        <v>47</v>
      </c>
      <c r="E52" s="67"/>
      <c r="F52" s="66">
        <v>34</v>
      </c>
      <c r="G52" s="67"/>
      <c r="H52" s="66">
        <v>0</v>
      </c>
      <c r="I52" s="67"/>
      <c r="J52" s="66">
        <v>0</v>
      </c>
    </row>
    <row r="53" spans="1:11" s="147" customFormat="1" ht="21.9" customHeight="1">
      <c r="A53" s="134" t="s">
        <v>113</v>
      </c>
      <c r="B53" s="65"/>
      <c r="C53" s="150"/>
      <c r="D53" s="66">
        <v>0</v>
      </c>
      <c r="E53" s="67"/>
      <c r="F53" s="66">
        <v>-117</v>
      </c>
      <c r="G53" s="67"/>
      <c r="H53" s="66">
        <v>0</v>
      </c>
      <c r="I53" s="67"/>
      <c r="J53" s="66">
        <v>0</v>
      </c>
    </row>
    <row r="54" spans="1:11" s="147" customFormat="1" ht="21.9" customHeight="1">
      <c r="A54" s="134" t="s">
        <v>179</v>
      </c>
      <c r="B54" s="65"/>
      <c r="C54" s="150"/>
      <c r="D54" s="66">
        <v>0</v>
      </c>
      <c r="E54" s="67"/>
      <c r="F54" s="66">
        <v>10</v>
      </c>
      <c r="G54" s="67"/>
      <c r="H54" s="66">
        <v>0</v>
      </c>
      <c r="I54" s="67"/>
      <c r="J54" s="66">
        <v>0</v>
      </c>
    </row>
    <row r="55" spans="1:11" s="147" customFormat="1" ht="21.9" customHeight="1">
      <c r="A55" s="134" t="s">
        <v>58</v>
      </c>
      <c r="B55" s="65"/>
      <c r="C55" s="150"/>
      <c r="D55" s="66">
        <v>8259</v>
      </c>
      <c r="E55" s="67"/>
      <c r="F55" s="66">
        <v>9832</v>
      </c>
      <c r="G55" s="67"/>
      <c r="H55" s="66">
        <v>1373</v>
      </c>
      <c r="I55" s="67"/>
      <c r="J55" s="66">
        <v>2807</v>
      </c>
    </row>
    <row r="56" spans="1:11" s="147" customFormat="1" ht="21.9" customHeight="1">
      <c r="A56" s="154" t="s">
        <v>149</v>
      </c>
      <c r="B56" s="65"/>
      <c r="C56" s="150"/>
      <c r="D56" s="71">
        <f>SUM(D49:D55)</f>
        <v>-314580</v>
      </c>
      <c r="E56" s="67"/>
      <c r="F56" s="71">
        <f>SUM(F49:F55)</f>
        <v>-88688</v>
      </c>
      <c r="G56" s="67"/>
      <c r="H56" s="71">
        <f>SUM(H49:H55)</f>
        <v>347180</v>
      </c>
      <c r="I56" s="67"/>
      <c r="J56" s="71">
        <f>SUM(J49:J55)</f>
        <v>271095</v>
      </c>
    </row>
    <row r="57" spans="1:11" s="147" customFormat="1" ht="21.9" customHeight="1">
      <c r="A57" s="154" t="s">
        <v>22</v>
      </c>
      <c r="B57" s="65"/>
      <c r="D57" s="74"/>
      <c r="E57" s="40"/>
      <c r="F57" s="74"/>
      <c r="G57" s="40"/>
      <c r="H57" s="74"/>
      <c r="I57" s="40"/>
      <c r="J57" s="74"/>
    </row>
    <row r="58" spans="1:11" s="147" customFormat="1" ht="21.9" customHeight="1">
      <c r="A58" s="152" t="s">
        <v>169</v>
      </c>
      <c r="B58" s="65">
        <v>9</v>
      </c>
      <c r="D58" s="74">
        <v>0</v>
      </c>
      <c r="E58" s="40"/>
      <c r="F58" s="74">
        <v>-16833</v>
      </c>
      <c r="G58" s="40"/>
      <c r="H58" s="74">
        <v>0</v>
      </c>
      <c r="I58" s="40"/>
      <c r="J58" s="74">
        <v>-16833</v>
      </c>
    </row>
    <row r="59" spans="1:11" s="147" customFormat="1" ht="21.9" customHeight="1">
      <c r="A59" s="152" t="s">
        <v>170</v>
      </c>
      <c r="B59" s="65"/>
      <c r="D59" s="74">
        <v>-319213</v>
      </c>
      <c r="E59" s="40"/>
      <c r="F59" s="74">
        <v>-307861</v>
      </c>
      <c r="G59" s="40"/>
      <c r="H59" s="74">
        <v>-319213</v>
      </c>
      <c r="I59" s="40"/>
      <c r="J59" s="74">
        <v>-307861</v>
      </c>
    </row>
    <row r="60" spans="1:11" s="147" customFormat="1" ht="21.9" customHeight="1">
      <c r="A60" s="152" t="s">
        <v>107</v>
      </c>
      <c r="B60" s="65"/>
      <c r="D60" s="66">
        <v>-46</v>
      </c>
      <c r="E60" s="66"/>
      <c r="F60" s="66">
        <v>-38</v>
      </c>
      <c r="G60" s="66"/>
      <c r="H60" s="66">
        <v>-46</v>
      </c>
      <c r="I60" s="66"/>
      <c r="J60" s="66">
        <v>-38</v>
      </c>
    </row>
    <row r="61" spans="1:11" s="147" customFormat="1" ht="21.9" customHeight="1">
      <c r="A61" s="154" t="s">
        <v>138</v>
      </c>
      <c r="B61" s="65"/>
      <c r="D61" s="155">
        <f>SUM(D58:D60)</f>
        <v>-319259</v>
      </c>
      <c r="E61" s="141"/>
      <c r="F61" s="155">
        <f>SUM(F58:F60)</f>
        <v>-324732</v>
      </c>
      <c r="G61" s="141"/>
      <c r="H61" s="155">
        <f>SUM(H58:H60)</f>
        <v>-319259</v>
      </c>
      <c r="I61" s="141"/>
      <c r="J61" s="155">
        <f>SUM(J58:J60)</f>
        <v>-324732</v>
      </c>
    </row>
    <row r="62" spans="1:11" s="147" customFormat="1" ht="21.9" customHeight="1">
      <c r="A62" s="154" t="s">
        <v>135</v>
      </c>
      <c r="B62" s="65"/>
      <c r="D62" s="155">
        <v>38003</v>
      </c>
      <c r="E62" s="141"/>
      <c r="F62" s="155">
        <v>-39688</v>
      </c>
      <c r="G62" s="141"/>
      <c r="H62" s="155">
        <v>13188</v>
      </c>
      <c r="I62" s="141"/>
      <c r="J62" s="155">
        <v>-10132</v>
      </c>
      <c r="K62" s="40"/>
    </row>
    <row r="63" spans="1:11" s="147" customFormat="1" ht="21.9" customHeight="1">
      <c r="A63" s="154" t="s">
        <v>156</v>
      </c>
      <c r="B63" s="65"/>
      <c r="D63" s="153">
        <f>D38+D56+D61+D62</f>
        <v>-345120</v>
      </c>
      <c r="E63" s="141"/>
      <c r="F63" s="153">
        <f>F38+F56+F61+F62</f>
        <v>-173068</v>
      </c>
      <c r="G63" s="141"/>
      <c r="H63" s="153">
        <f>H38+H56+H61+H62</f>
        <v>526</v>
      </c>
      <c r="I63" s="141"/>
      <c r="J63" s="153">
        <f>J38+J56+J61+J62</f>
        <v>-120995</v>
      </c>
    </row>
    <row r="64" spans="1:11" s="147" customFormat="1" ht="21.9" customHeight="1">
      <c r="A64" s="34" t="s">
        <v>181</v>
      </c>
      <c r="B64" s="65"/>
      <c r="D64" s="153">
        <v>2110</v>
      </c>
      <c r="E64" s="141"/>
      <c r="F64" s="153">
        <v>3004</v>
      </c>
      <c r="G64" s="141"/>
      <c r="H64" s="153">
        <v>2088</v>
      </c>
      <c r="I64" s="141"/>
      <c r="J64" s="153">
        <v>3219</v>
      </c>
    </row>
    <row r="65" spans="1:10" s="147" customFormat="1" ht="21.9" customHeight="1">
      <c r="A65" s="34" t="s">
        <v>163</v>
      </c>
      <c r="B65" s="65"/>
      <c r="D65" s="156">
        <v>681786</v>
      </c>
      <c r="E65" s="141"/>
      <c r="F65" s="156">
        <v>768454</v>
      </c>
      <c r="G65" s="141"/>
      <c r="H65" s="156">
        <v>176316</v>
      </c>
      <c r="I65" s="141"/>
      <c r="J65" s="156">
        <v>308803</v>
      </c>
    </row>
    <row r="66" spans="1:10" s="147" customFormat="1" ht="21.9" customHeight="1" thickBot="1">
      <c r="A66" s="75" t="s">
        <v>165</v>
      </c>
      <c r="D66" s="157">
        <f>SUM(D63:D65)</f>
        <v>338776</v>
      </c>
      <c r="E66" s="141"/>
      <c r="F66" s="157">
        <f>SUM(F63:F65)</f>
        <v>598390</v>
      </c>
      <c r="G66" s="141"/>
      <c r="H66" s="157">
        <f>SUM(H63:H65)</f>
        <v>178930</v>
      </c>
      <c r="I66" s="141"/>
      <c r="J66" s="157">
        <f>SUM(J63:J65)</f>
        <v>191027</v>
      </c>
    </row>
    <row r="67" spans="1:10" s="147" customFormat="1" ht="21.9" customHeight="1" thickTop="1">
      <c r="A67" s="75"/>
      <c r="D67" s="153"/>
      <c r="E67" s="141"/>
      <c r="F67" s="153"/>
      <c r="G67" s="141"/>
      <c r="H67" s="153"/>
      <c r="I67" s="141"/>
      <c r="J67" s="153"/>
    </row>
    <row r="68" spans="1:10" s="147" customFormat="1" ht="21.9" customHeight="1">
      <c r="A68" s="150" t="s">
        <v>115</v>
      </c>
      <c r="D68" s="65"/>
      <c r="E68" s="65"/>
      <c r="F68" s="65"/>
      <c r="G68" s="65"/>
      <c r="H68" s="65"/>
      <c r="I68" s="65"/>
      <c r="J68" s="65"/>
    </row>
    <row r="69" spans="1:10" s="147" customFormat="1" ht="21.9" customHeight="1">
      <c r="A69" s="147" t="s">
        <v>164</v>
      </c>
      <c r="D69" s="65"/>
      <c r="E69" s="65"/>
      <c r="F69" s="65"/>
      <c r="G69" s="65"/>
      <c r="H69" s="65"/>
      <c r="I69" s="65"/>
      <c r="J69" s="65"/>
    </row>
    <row r="70" spans="1:10" s="147" customFormat="1" ht="21.9" customHeight="1">
      <c r="A70" s="147" t="s">
        <v>148</v>
      </c>
      <c r="D70" s="40"/>
      <c r="E70" s="141"/>
      <c r="F70" s="40"/>
      <c r="G70" s="141"/>
      <c r="H70" s="40"/>
      <c r="I70" s="141"/>
      <c r="J70" s="4"/>
    </row>
    <row r="71" spans="1:10" s="147" customFormat="1" ht="21.9" customHeight="1">
      <c r="A71" s="147" t="s">
        <v>157</v>
      </c>
      <c r="D71" s="66">
        <v>0</v>
      </c>
      <c r="E71" s="141"/>
      <c r="F71" s="40">
        <v>95</v>
      </c>
      <c r="G71" s="141"/>
      <c r="H71" s="66">
        <v>0</v>
      </c>
      <c r="I71" s="40"/>
      <c r="J71" s="66">
        <v>0</v>
      </c>
    </row>
    <row r="72" spans="1:10" s="147" customFormat="1" ht="21.9" customHeight="1">
      <c r="A72" s="147" t="s">
        <v>194</v>
      </c>
      <c r="D72" s="66">
        <v>5</v>
      </c>
      <c r="E72" s="141"/>
      <c r="F72" s="40">
        <v>0</v>
      </c>
      <c r="G72" s="141"/>
      <c r="H72" s="66">
        <v>5</v>
      </c>
      <c r="I72" s="141"/>
      <c r="J72" s="40">
        <v>0</v>
      </c>
    </row>
    <row r="73" spans="1:10" s="147" customFormat="1" ht="21.9" customHeight="1">
      <c r="D73" s="40"/>
      <c r="E73" s="141"/>
      <c r="F73" s="40"/>
      <c r="G73" s="141"/>
      <c r="H73" s="4"/>
      <c r="I73" s="158"/>
      <c r="J73" s="4"/>
    </row>
    <row r="74" spans="1:10" s="147" customFormat="1" ht="21.9" customHeight="1">
      <c r="A74" s="147" t="s">
        <v>4</v>
      </c>
      <c r="D74" s="153"/>
      <c r="E74" s="141"/>
      <c r="F74" s="153"/>
      <c r="G74" s="141"/>
      <c r="H74" s="153"/>
      <c r="I74" s="141"/>
      <c r="J74" s="153"/>
    </row>
  </sheetData>
  <mergeCells count="4">
    <mergeCell ref="D6:F6"/>
    <mergeCell ref="H6:J6"/>
    <mergeCell ref="D46:F46"/>
    <mergeCell ref="H46:J46"/>
  </mergeCells>
  <printOptions horizontalCentered="1"/>
  <pageMargins left="0.98425196850393704" right="0.196850393700787" top="0.78740157480314998" bottom="0.196850393700787" header="0.196850393700787" footer="0.196850393700787"/>
  <pageSetup paperSize="9" scale="90" orientation="portrait" r:id="rId1"/>
  <rowBreaks count="1" manualBreakCount="1">
    <brk id="40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5774A-1171-4D6D-9972-27246A7CB862}">
  <sheetPr codeName="Sheet6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D0E1B72D31D24387990FE6741538EC" ma:contentTypeVersion="16" ma:contentTypeDescription="Create a new document." ma:contentTypeScope="" ma:versionID="47f389a9e8b9e1f72de43fd02eb68a01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1b52b21938f0a4620ec7461e19dc1bfc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3e24e81-6658-4823-b118-7be8e9323ffb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5632A4-946F-4B2A-A204-10CD70617BF1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b2344b7-16d5-4d26-983b-2104d2d5b732"/>
  </ds:schemaRefs>
</ds:datastoreItem>
</file>

<file path=customXml/itemProps2.xml><?xml version="1.0" encoding="utf-8"?>
<ds:datastoreItem xmlns:ds="http://schemas.openxmlformats.org/officeDocument/2006/customXml" ds:itemID="{26BA9687-1DF1-4D0C-9A86-415459F043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AACBDF-8A75-4335-9D80-469F2E99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CE-separate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Wanwimon Unanuya</cp:lastModifiedBy>
  <cp:lastPrinted>2026-08-06T03:57:19Z</cp:lastPrinted>
  <dcterms:created xsi:type="dcterms:W3CDTF">1997-08-09T04:30:16Z</dcterms:created>
  <dcterms:modified xsi:type="dcterms:W3CDTF">2026-08-07T08:22:41Z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0x010100DBD0E1B72D31D24387990FE6741538EC</vt:lpwstr>
  </property>
</Properties>
</file>