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740_SCGP\SET\Y2026\Q2'2026\สอบทานแล้ว\"/>
    </mc:Choice>
  </mc:AlternateContent>
  <xr:revisionPtr revIDLastSave="0" documentId="13_ncr:1_{98A2B43B-327B-4A02-88A6-86DADA105DA9}" xr6:coauthVersionLast="47" xr6:coauthVersionMax="47" xr10:uidLastSave="{00000000-0000-0000-0000-000000000000}"/>
  <bookViews>
    <workbookView xWindow="-110" yWindow="-110" windowWidth="19420" windowHeight="11500" tabRatio="725" autoFilterDateGrouping="0" xr2:uid="{00000000-000D-0000-FFFF-FFFF00000000}"/>
  </bookViews>
  <sheets>
    <sheet name="1" sheetId="1" r:id="rId1"/>
    <sheet name="2" sheetId="17" r:id="rId2"/>
    <sheet name="3" sheetId="22" r:id="rId3"/>
    <sheet name="4" sheetId="15" r:id="rId4"/>
    <sheet name="5" sheetId="3" r:id="rId5"/>
    <sheet name="DS_INTERNAL_SETTINGS_STORAGE" sheetId="18" state="veryHidden" r:id="rId6"/>
    <sheet name="DS_INTERNAL_DOCGROUP_STORAGE" sheetId="19" state="veryHidden" r:id="rId7"/>
    <sheet name="DS_INTERNAL_DOCUMENT_STORAGE" sheetId="20" state="veryHidden" r:id="rId8"/>
    <sheet name="DS_INTERNAL_SNIP_STORAGE" sheetId="21" state="veryHidden" r:id="rId9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a10" localSheetId="1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a10" localSheetId="1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2" localSheetId="1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a10" localSheetId="1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a1" localSheetId="1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localSheetId="2" hidden="1">#REF!</definedName>
    <definedName name="__123Graph_X" hidden="1">#REF!</definedName>
    <definedName name="__a1" localSheetId="1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cut10" localSheetId="1" hidden="1">{"'Model'!$A$1:$N$53"}</definedName>
    <definedName name="__cut10" localSheetId="2" hidden="1">{"'Model'!$A$1:$N$53"}</definedName>
    <definedName name="__cut10" hidden="1">{"'Model'!$A$1:$N$53"}</definedName>
    <definedName name="__d1" localSheetId="1" hidden="1">{"'Model'!$A$1:$N$53"}</definedName>
    <definedName name="__d1" localSheetId="2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localSheetId="2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1" hidden="1">{"cashflow",#N/A,FALSE,"CASHFLOW "}</definedName>
    <definedName name="_aa1" localSheetId="2" hidden="1">{"cashflow",#N/A,FALSE,"CASHFLOW "}</definedName>
    <definedName name="_aa1" hidden="1">{"cashflow",#N/A,FALSE,"CASHFLOW "}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Fill" hidden="1">#REF!</definedName>
    <definedName name="_xlnm._FilterDatabase" localSheetId="0" hidden="1">'1'!$A$9:$M$80</definedName>
    <definedName name="_xlnm._FilterDatabase" localSheetId="4" hidden="1">'5'!$A$7:$J$70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hidden="1">#REF!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1" hidden="1">{"'Model'!$A$1:$N$53"}</definedName>
    <definedName name="ana" localSheetId="2" hidden="1">{"'Model'!$A$1:$N$53"}</definedName>
    <definedName name="ana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ook2" localSheetId="1" hidden="1">{"'Model'!$A$1:$N$53"}</definedName>
    <definedName name="Book2" localSheetId="2" hidden="1">{"'Model'!$A$1:$N$53"}</definedName>
    <definedName name="Book2" hidden="1">{"'Model'!$A$1:$N$53"}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f" localSheetId="1" hidden="1">{"'Eng (page2)'!$A$1:$D$52"}</definedName>
    <definedName name="cf" localSheetId="2" hidden="1">{"'Eng (page2)'!$A$1:$D$52"}</definedName>
    <definedName name="cf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dad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tail" localSheetId="1" hidden="1">{"index",#N/A,FALSE,"INDEX"}</definedName>
    <definedName name="detail" localSheetId="2" hidden="1">{"index",#N/A,FALSE,"INDEX"}</definedName>
    <definedName name="detail" hidden="1">{"index",#N/A,FALSE,"INDEX"}</definedName>
    <definedName name="e3eelephant" localSheetId="1" hidden="1">{"'Model'!$A$1:$N$53"}</definedName>
    <definedName name="e3eelephant" localSheetId="2" hidden="1">{"'Model'!$A$1:$N$53"}</definedName>
    <definedName name="e3eelephant" hidden="1">{"'Model'!$A$1:$N$53"}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ggggg" localSheetId="1" hidden="1">{"'Model'!$A$1:$N$53"}</definedName>
    <definedName name="ggggg" localSheetId="2" hidden="1">{"'Model'!$A$1:$N$53"}</definedName>
    <definedName name="ggggg" hidden="1">{"'Model'!$A$1:$N$53"}</definedName>
    <definedName name="Graph2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1" hidden="1">{"'Model'!$A$1:$N$53"}</definedName>
    <definedName name="iiiiii" localSheetId="2" hidden="1">{"'Model'!$A$1:$N$53"}</definedName>
    <definedName name="iiiiii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ydin" localSheetId="1" hidden="1">{"revable",#N/A,FALSE,"REVABLE"}</definedName>
    <definedName name="iydin" localSheetId="2" hidden="1">{"revable",#N/A,FALSE,"REVABLE"}</definedName>
    <definedName name="iydin" hidden="1">{"revable",#N/A,FALSE,"REVABLE"}</definedName>
    <definedName name="jijiji" localSheetId="1" hidden="1">{"'Model'!$A$1:$N$53"}</definedName>
    <definedName name="jijiji" localSheetId="2" hidden="1">{"'Model'!$A$1:$N$53"}</definedName>
    <definedName name="jijiji" hidden="1">{"'Model'!$A$1:$N$53"}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KK" localSheetId="1" hidden="1">{"'Model'!$A$1:$N$53"}</definedName>
    <definedName name="KKK" localSheetId="2" hidden="1">{"'Model'!$A$1:$N$53"}</definedName>
    <definedName name="KKK" hidden="1">{"'Model'!$A$1:$N$53"}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LEVMON" localSheetId="1" hidden="1">{"lev2monbt",#N/A,FALSE,"2_levmonB-T"}</definedName>
    <definedName name="LEVMON" localSheetId="2" hidden="1">{"lev2monbt",#N/A,FALSE,"2_levmonB-T"}</definedName>
    <definedName name="LEVMON" hidden="1">{"lev2monbt",#N/A,FALSE,"2_levmonB-T"}</definedName>
    <definedName name="LEVMON1" localSheetId="1" hidden="1">{"balance",#N/A,FALSE,"BALANCE"}</definedName>
    <definedName name="LEVMON1" localSheetId="2" hidden="1">{"balance",#N/A,FALSE,"BALANCE"}</definedName>
    <definedName name="LEVMON1" hidden="1">{"balance",#N/A,FALSE,"BALANCE"}</definedName>
    <definedName name="LEVMON2" localSheetId="1" hidden="1">{"hilight1",#N/A,FALSE,"HILIGHT1"}</definedName>
    <definedName name="LEVMON2" localSheetId="2" hidden="1">{"hilight1",#N/A,FALSE,"HILIGHT1"}</definedName>
    <definedName name="LEVMON2" hidden="1">{"hilight1",#N/A,FALSE,"HILIGHT1"}</definedName>
    <definedName name="LEVMONB" localSheetId="1" hidden="1">{"lev2mon",#N/A,FALSE,"2_levmon"}</definedName>
    <definedName name="LEVMONB" localSheetId="2" hidden="1">{"lev2mon",#N/A,FALSE,"2_levmon"}</definedName>
    <definedName name="LEVMONB" hidden="1">{"lev2mon",#N/A,FALSE,"2_levmon"}</definedName>
    <definedName name="LEVMONBT" localSheetId="1" hidden="1">{"lev1bt",#N/A,FALSE,"1_LEVB-T"}</definedName>
    <definedName name="LEVMONBT" localSheetId="2" hidden="1">{"lev1bt",#N/A,FALSE,"1_LEVB-T"}</definedName>
    <definedName name="LEVMONBT" hidden="1">{"lev1bt",#N/A,FALSE,"1_LEVB-T"}</definedName>
    <definedName name="LEVYTD" localSheetId="1" hidden="1">{"PRINT_EST",#N/A,FALSE,"ESTMON"}</definedName>
    <definedName name="LEVYTD" localSheetId="2" hidden="1">{"PRINT_EST",#N/A,FALSE,"ESTMON"}</definedName>
    <definedName name="LEVYTD" hidden="1">{"PRINT_EST",#N/A,FALSE,"ESTMON"}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MON" localSheetId="1" hidden="1">{"hilight3",#N/A,FALSE,"HILIGHT3"}</definedName>
    <definedName name="MON" localSheetId="2" hidden="1">{"hilight3",#N/A,FALSE,"HILIGHT3"}</definedName>
    <definedName name="MON" hidden="1">{"hilight3",#N/A,FALSE,"HILIGHT3"}</definedName>
    <definedName name="monmon" localSheetId="1" hidden="1">{"'Model'!$A$1:$N$53"}</definedName>
    <definedName name="monmon" localSheetId="2" hidden="1">{"'Model'!$A$1:$N$53"}</definedName>
    <definedName name="monmon" hidden="1">{"'Model'!$A$1:$N$53"}</definedName>
    <definedName name="mun" localSheetId="1" hidden="1">{"'Model'!$A$1:$N$53"}</definedName>
    <definedName name="mun" localSheetId="2" hidden="1">{"'Model'!$A$1:$N$53"}</definedName>
    <definedName name="mu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oeoeoeoeo" localSheetId="1" hidden="1">{"'Model'!$A$1:$N$53"}</definedName>
    <definedName name="oeoeoeoeo" localSheetId="2" hidden="1">{"'Model'!$A$1:$N$53"}</definedName>
    <definedName name="oeoeoeoeo" hidden="1">{"'Model'!$A$1:$N$53"}</definedName>
    <definedName name="oojkik" localSheetId="1" hidden="1">{"income",#N/A,FALSE,"INCOME"}</definedName>
    <definedName name="oojkik" localSheetId="2" hidden="1">{"income",#N/A,FALSE,"INCOME"}</definedName>
    <definedName name="oojkik" hidden="1">{"income",#N/A,FALSE,"INCOME"}</definedName>
    <definedName name="oooo" localSheetId="1" hidden="1">{"PRINT_EST",#N/A,FALSE,"ESTMON"}</definedName>
    <definedName name="oooo" localSheetId="2" hidden="1">{"PRINT_EST",#N/A,FALSE,"ESTMON"}</definedName>
    <definedName name="oooo" hidden="1">{"PRINT_EST",#N/A,FALSE,"ESTMON"}</definedName>
    <definedName name="PEA" localSheetId="1" hidden="1">{"hilight2",#N/A,FALSE,"HILIGHT2"}</definedName>
    <definedName name="PEA" localSheetId="2" hidden="1">{"hilight2",#N/A,FALSE,"HILIGHT2"}</definedName>
    <definedName name="PEA" hidden="1">{"hilight2",#N/A,FALSE,"HILIGHT2"}</definedName>
    <definedName name="pkpkpk" localSheetId="1" hidden="1">{"'Model'!$A$1:$N$53"}</definedName>
    <definedName name="pkpkpk" localSheetId="2" hidden="1">{"'Model'!$A$1:$N$53"}</definedName>
    <definedName name="pkpkpk" hidden="1">{"'Model'!$A$1:$N$53"}</definedName>
    <definedName name="poopoopoo" localSheetId="1" hidden="1">{"'Model'!$A$1:$N$53"}</definedName>
    <definedName name="poopoopoo" localSheetId="2" hidden="1">{"'Model'!$A$1:$N$53"}</definedName>
    <definedName name="poopoopoo" hidden="1">{"'Model'!$A$1:$N$53"}</definedName>
    <definedName name="PP" localSheetId="1" hidden="1">{"'Model'!$A$1:$N$53"}</definedName>
    <definedName name="PP" localSheetId="2" hidden="1">{"'Model'!$A$1:$N$53"}</definedName>
    <definedName name="PP" hidden="1">{"'Model'!$A$1:$N$53"}</definedName>
    <definedName name="ppppppppppppp" localSheetId="1" hidden="1">{"'Model'!$A$1:$N$53"}</definedName>
    <definedName name="ppppppppppppp" localSheetId="2" hidden="1">{"'Model'!$A$1:$N$53"}</definedName>
    <definedName name="ppppppppppppp" hidden="1">{"'Model'!$A$1:$N$53"}</definedName>
    <definedName name="_xlnm.Print_Area" localSheetId="0">'1'!$A$1:$F$80</definedName>
    <definedName name="_xlnm.Print_Area" localSheetId="1">'2'!$A$1:$F$38</definedName>
    <definedName name="_xlnm.Print_Area" localSheetId="2">'3'!$A$1:$F$38</definedName>
    <definedName name="_xlnm.Print_Area" localSheetId="3">'4'!$A$1:$M$52</definedName>
    <definedName name="_xlnm.Print_Area" localSheetId="4">'5'!$A$1:$E$70</definedName>
    <definedName name="qqqqqqqq" localSheetId="1" hidden="1">{"'Model'!$A$1:$N$53"}</definedName>
    <definedName name="qqqqqqqq" localSheetId="2" hidden="1">{"'Model'!$A$1:$N$53"}</definedName>
    <definedName name="qqqqqqqq" hidden="1">{"'Model'!$A$1:$N$53"}</definedName>
    <definedName name="rutrut" localSheetId="1" hidden="1">{"'Model'!$A$1:$N$53"}</definedName>
    <definedName name="rutrut" localSheetId="2" hidden="1">{"'Model'!$A$1:$N$53"}</definedName>
    <definedName name="rutrut" hidden="1">{"'Model'!$A$1:$N$53"}</definedName>
    <definedName name="seehl" localSheetId="1" hidden="1">{"index",#N/A,FALSE,"INDEX"}</definedName>
    <definedName name="seehl" localSheetId="2" hidden="1">{"index",#N/A,FALSE,"INDEX"}</definedName>
    <definedName name="seehl" hidden="1">{"index",#N/A,FALSE,"INDEX"}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1" hidden="1">{"'Model'!$A$1:$N$53"}</definedName>
    <definedName name="t" localSheetId="2" hidden="1">{"'Model'!$A$1:$N$53"}</definedName>
    <definedName name="t" hidden="1">{"'Model'!$A$1:$N$53"}</definedName>
    <definedName name="tcl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reetree" localSheetId="1" hidden="1">{"'Model'!$A$1:$N$53"}</definedName>
    <definedName name="treetree" localSheetId="2" hidden="1">{"'Model'!$A$1:$N$53"}</definedName>
    <definedName name="treetree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veevee" localSheetId="1" hidden="1">{"'Model'!$A$1:$N$53"}</definedName>
    <definedName name="veevee" localSheetId="2" hidden="1">{"'Model'!$A$1:$N$53"}</definedName>
    <definedName name="veevee" hidden="1">{"'Model'!$A$1:$N$53"}</definedName>
    <definedName name="wanna" localSheetId="1" hidden="1">{"'Model'!$A$1:$N$53"}</definedName>
    <definedName name="wanna" localSheetId="2" hidden="1">{"'Model'!$A$1:$N$53"}</definedName>
    <definedName name="wanna" hidden="1">{"'Model'!$A$1:$N$53"}</definedName>
    <definedName name="weewee" localSheetId="1" hidden="1">{"'Model'!$A$1:$N$53"}</definedName>
    <definedName name="weewee" localSheetId="2" hidden="1">{"'Model'!$A$1:$N$53"}</definedName>
    <definedName name="weewee" hidden="1">{"'Model'!$A$1:$N$53"}</definedName>
    <definedName name="werwer" localSheetId="1" hidden="1">{"'Model'!$A$1:$N$53"}</definedName>
    <definedName name="werwer" localSheetId="2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ST._.REPORT." localSheetId="1" hidden="1">{#N/A,#N/A,FALSE,"ACVPM_12";#N/A,#N/A,FALSE,"ACCON_12";#N/A,#N/A,FALSE,"VARI_12"}</definedName>
    <definedName name="wrn.COST._.REPORT." localSheetId="2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1" hidden="1">{"summary",#N/A,FALSE,"SUMMARY"}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TUIVARINCE." localSheetId="1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1" hidden="1">{"revable",#N/A,FALSE,"REVABLE"}</definedName>
    <definedName name="www" localSheetId="2" hidden="1">{"revable",#N/A,FALSE,"REVABLE"}</definedName>
    <definedName name="www" hidden="1">{"revable",#N/A,FALSE,"REVABLE"}</definedName>
    <definedName name="yinyin" localSheetId="1" hidden="1">{"'Model'!$A$1:$N$53"}</definedName>
    <definedName name="yinyin" localSheetId="2" hidden="1">{"'Model'!$A$1:$N$53"}</definedName>
    <definedName name="yinyin" hidden="1">{"'Model'!$A$1:$N$53"}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ฟ" localSheetId="1" hidden="1">{"cashflow",#N/A,FALSE,"CASHFLOW "}</definedName>
    <definedName name="ฟ" localSheetId="2" hidden="1">{"cashflow",#N/A,FALSE,"CASHFLOW "}</definedName>
    <definedName name="ฟ" hidden="1">{"cashflow",#N/A,FALSE,"CASHFLOW 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7" l="1"/>
  <c r="D25" i="17"/>
  <c r="F25" i="22"/>
  <c r="D25" i="22"/>
  <c r="E48" i="3"/>
  <c r="F11" i="22"/>
  <c r="F15" i="22" s="1"/>
  <c r="F19" i="22" s="1"/>
  <c r="F23" i="22" s="1"/>
  <c r="D11" i="22"/>
  <c r="D15" i="22" s="1"/>
  <c r="D19" i="22" s="1"/>
  <c r="D23" i="22" s="1"/>
  <c r="F37" i="22" l="1"/>
  <c r="D37" i="22" l="1"/>
  <c r="C59" i="3"/>
  <c r="E59" i="3"/>
  <c r="C48" i="3"/>
  <c r="M41" i="15"/>
  <c r="F11" i="17" l="1"/>
  <c r="F15" i="17" s="1"/>
  <c r="F19" i="17" s="1"/>
  <c r="F23" i="17" s="1"/>
  <c r="D11" i="17"/>
  <c r="D15" i="17" s="1"/>
  <c r="D19" i="17" s="1"/>
  <c r="D23" i="17" s="1"/>
  <c r="D37" i="17" l="1"/>
  <c r="F37" i="17"/>
  <c r="E17" i="3" l="1"/>
  <c r="D43" i="1"/>
  <c r="F43" i="1"/>
  <c r="F14" i="1"/>
  <c r="M37" i="15" l="1"/>
  <c r="M11" i="15"/>
  <c r="F77" i="1" l="1"/>
  <c r="M15" i="15"/>
  <c r="M17" i="15" s="1"/>
  <c r="K17" i="15"/>
  <c r="I50" i="15"/>
  <c r="G50" i="15"/>
  <c r="E50" i="15"/>
  <c r="C50" i="15"/>
  <c r="M49" i="15"/>
  <c r="I43" i="15"/>
  <c r="G43" i="15"/>
  <c r="E43" i="15"/>
  <c r="E45" i="15" s="1"/>
  <c r="C43" i="15"/>
  <c r="I51" i="15" l="1"/>
  <c r="G51" i="15"/>
  <c r="C51" i="15"/>
  <c r="G45" i="15"/>
  <c r="I45" i="15"/>
  <c r="E51" i="15"/>
  <c r="C45" i="15"/>
  <c r="E62" i="3" l="1"/>
  <c r="E28" i="3"/>
  <c r="E22" i="3"/>
  <c r="E30" i="3" l="1"/>
  <c r="E32" i="3" s="1"/>
  <c r="E64" i="3" l="1"/>
  <c r="E66" i="3" s="1"/>
  <c r="F51" i="1"/>
  <c r="F53" i="1"/>
  <c r="F24" i="1"/>
  <c r="F26" i="1" l="1"/>
  <c r="F79" i="1"/>
  <c r="M23" i="15" l="1"/>
  <c r="M22" i="15"/>
  <c r="K19" i="15"/>
  <c r="I17" i="15"/>
  <c r="G17" i="15"/>
  <c r="E17" i="15"/>
  <c r="C17" i="15"/>
  <c r="M19" i="15"/>
  <c r="E19" i="15" l="1"/>
  <c r="G19" i="15"/>
  <c r="C19" i="15"/>
  <c r="I19" i="15"/>
  <c r="E24" i="15"/>
  <c r="E25" i="15" s="1"/>
  <c r="K24" i="15"/>
  <c r="K25" i="15" s="1"/>
  <c r="G24" i="15"/>
  <c r="G25" i="15" s="1"/>
  <c r="I24" i="15"/>
  <c r="I25" i="15" s="1"/>
  <c r="M24" i="15" l="1"/>
  <c r="M25" i="15" s="1"/>
  <c r="C24" i="15" l="1"/>
  <c r="C25" i="15" s="1"/>
  <c r="C22" i="3" l="1"/>
  <c r="C28" i="3" l="1"/>
  <c r="C62" i="3"/>
  <c r="D24" i="1"/>
  <c r="D14" i="1" l="1"/>
  <c r="D26" i="1" s="1"/>
  <c r="D53" i="1"/>
  <c r="M43" i="15"/>
  <c r="M45" i="15" s="1"/>
  <c r="K43" i="15"/>
  <c r="K45" i="15" s="1"/>
  <c r="D51" i="1"/>
  <c r="C17" i="3" l="1"/>
  <c r="C30" i="3" l="1"/>
  <c r="C32" i="3" s="1"/>
  <c r="C64" i="3" s="1"/>
  <c r="C66" i="3" s="1"/>
  <c r="M48" i="15"/>
  <c r="M50" i="15" s="1"/>
  <c r="M51" i="15" s="1"/>
  <c r="K50" i="15"/>
  <c r="K51" i="15" s="1"/>
  <c r="D77" i="1" s="1"/>
  <c r="D79" i="1" s="1"/>
</calcChain>
</file>

<file path=xl/sharedStrings.xml><?xml version="1.0" encoding="utf-8"?>
<sst xmlns="http://schemas.openxmlformats.org/spreadsheetml/2006/main" count="287" uniqueCount="167">
  <si>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</si>
  <si>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</si>
  <si>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</si>
  <si>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</si>
  <si>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</si>
  <si>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</si>
  <si>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</si>
  <si>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</si>
  <si>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</si>
  <si>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</si>
  <si>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</si>
  <si>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</si>
  <si>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</si>
  <si>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</si>
  <si>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</si>
  <si>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</si>
  <si>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</si>
  <si>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</si>
  <si>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</si>
  <si>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</si>
  <si>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</si>
  <si>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</si>
  <si>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</si>
  <si>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</si>
  <si>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</si>
  <si>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</si>
  <si>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</si>
  <si>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</si>
  <si>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</si>
  <si>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</si>
  <si>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</si>
  <si>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</si>
  <si>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</si>
  <si>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</si>
  <si>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</si>
  <si>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</si>
  <si>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</si>
  <si>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</si>
  <si>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</si>
  <si>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</si>
  <si>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</si>
  <si>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</si>
  <si>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</si>
  <si>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</si>
  <si>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</si>
  <si>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</si>
  <si>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</si>
  <si>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</si>
  <si>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</si>
  <si>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</si>
  <si>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</si>
  <si>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</si>
  <si>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</si>
  <si>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</si>
  <si>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</si>
  <si>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</si>
  <si>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</si>
  <si>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</si>
  <si>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</si>
  <si>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</si>
  <si>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Profit for the period</t>
  </si>
  <si>
    <t>Total 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</si>
  <si>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</si>
  <si>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</si>
  <si>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</si>
  <si>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</si>
  <si>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</si>
  <si>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</si>
  <si>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</si>
  <si>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</si>
  <si>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</si>
  <si>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</si>
  <si>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</si>
  <si>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</si>
  <si>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</si>
  <si>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</si>
  <si>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</si>
  <si>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</si>
  <si>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</si>
  <si>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</si>
  <si>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</si>
  <si>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</si>
  <si>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</si>
  <si>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</si>
  <si>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</si>
  <si>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</si>
  <si>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</si>
  <si>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</si>
  <si>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</si>
  <si>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</si>
  <si>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</si>
  <si>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</si>
  <si>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</si>
  <si>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  owners of the Company</t>
  </si>
  <si>
    <t>Transactions with owners,</t>
  </si>
  <si>
    <t xml:space="preserve">   recorded directly in shareholders' equity</t>
  </si>
  <si>
    <t>Total transactions with owners,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</si>
  <si>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</si>
  <si>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</si>
  <si>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</si>
  <si>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</si>
  <si>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Debentures</t>
  </si>
  <si>
    <t>Issued and</t>
  </si>
  <si>
    <t>paid</t>
  </si>
  <si>
    <t>Finance costs and others</t>
  </si>
  <si>
    <t>Cash and cash equivalents at end of the period</t>
  </si>
  <si>
    <t>Non-current provisions for employee benefit expense</t>
  </si>
  <si>
    <t>Decrease (increase) in operating assets</t>
  </si>
  <si>
    <t>Profit before income tax</t>
  </si>
  <si>
    <t>Increase (decrease) in operating liabilities</t>
  </si>
  <si>
    <t>Proceeds from (payments of) borrowings</t>
  </si>
  <si>
    <t>Cash and cash equivalents at beginning of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</si>
  <si>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</si>
  <si>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Short-term borrowings from financial institutions</t>
  </si>
  <si>
    <t>Balance at 1 January 2025</t>
  </si>
  <si>
    <t>Tax income (expense)</t>
  </si>
  <si>
    <t>Tax (income) expense</t>
  </si>
  <si>
    <t>Current portion of debenture</t>
  </si>
  <si>
    <t>Balance at 1 January 2026</t>
  </si>
  <si>
    <t>Net decrease in operating assets</t>
  </si>
  <si>
    <t xml:space="preserve">   Profit</t>
  </si>
  <si>
    <t>Proceeds from long-term borrowings from financial institution</t>
  </si>
  <si>
    <t>Comprehensive income for the period</t>
  </si>
  <si>
    <t xml:space="preserve">   Other comprehensive income</t>
  </si>
  <si>
    <t>Long-term borrowings from financial institutions</t>
  </si>
  <si>
    <t>G2HTXBRTJKPM523QZV9JDH9ZXNQJKDYP3Z67GFVX27641A2DW7KG</t>
  </si>
  <si>
    <t>Nanja, Wongsridee</t>
  </si>
  <si>
    <t>Create</t>
  </si>
  <si>
    <t>d0ffb555-3c2d-42e6-b104-a515c7b3f47d</t>
  </si>
  <si>
    <t>{"id":"d0ffb555-3c2d-42e6-b104-a515c7b3f47d","type":1,"name":"workbookId","value":"0d0d08f7-585a-4dc6-b32b-0ca312ee324b"}</t>
  </si>
  <si>
    <t>850597fa-1cab-4c94-8f34-a82941e2250f</t>
  </si>
  <si>
    <t>{"id":"850597fa-1cab-4c94-8f34-a82941e2250f","type":0,"name":"dataSnipperSheetDeleted","value":"false"}</t>
  </si>
  <si>
    <t>8e591bdc-f766-4c32-b0b8-e16ff6acfdef</t>
  </si>
  <si>
    <t>{"id":"8e591bdc-f766-4c32-b0b8-e16ff6acfdef","type":0,"name":"embed-documents","value":"false"}</t>
  </si>
  <si>
    <t>81c8023d-5c3e-4398-aee2-444808e2ef29</t>
  </si>
  <si>
    <t>{"id":"81c8023d-5c3e-4398-aee2-444808e2ef29","type":0,"name":"table-snip-suggestions","value":"true"}</t>
  </si>
  <si>
    <t>4ace29a5-bc7f-41ae-b4fa-f9eb5b2363dd</t>
  </si>
  <si>
    <t>{"id":"4ace29a5-bc7f-41ae-b4fa-f9eb5b2363dd","type":1,"name":"migratedFssProjectId","value":""}</t>
  </si>
  <si>
    <t>As at 30 June 2026</t>
  </si>
  <si>
    <t>30 June</t>
  </si>
  <si>
    <t>For the three-month period ended 30 June 2026 (Unaudited)</t>
  </si>
  <si>
    <t>For the six-month period ended 30 June 2026 (Unaudited)</t>
  </si>
  <si>
    <t>Balance at 30 June 2025</t>
  </si>
  <si>
    <t>Balance at 30 June 2026</t>
  </si>
  <si>
    <t>Acquisition of investment in subsidiaries</t>
  </si>
  <si>
    <t xml:space="preserve">Dividends received </t>
  </si>
  <si>
    <t>Proceeds from (payments of) loans to related parties, net</t>
  </si>
  <si>
    <t>Proceeds from issuance of debenture</t>
  </si>
  <si>
    <t>Payments of debenture redemption</t>
  </si>
  <si>
    <t>Dividends paid</t>
  </si>
  <si>
    <t>14Z4R68QQMZJE3K2J69MEFWJX3ST7PSM0WK35AVTESR11AMT5N20</t>
  </si>
  <si>
    <t>Kaewkarnrai, Kakanang</t>
  </si>
  <si>
    <t>Net increase in operating liabilities</t>
  </si>
  <si>
    <t>Net cash flows generated from (used in) operations</t>
  </si>
  <si>
    <t>Income tax received (paid)</t>
  </si>
  <si>
    <t>Net cash flows provided by (used in) operating activities</t>
  </si>
  <si>
    <t>Net cash flows provided by (used in) investing activities</t>
  </si>
  <si>
    <t xml:space="preserve">Proceeds from (payments of) short-term borrowings </t>
  </si>
  <si>
    <t xml:space="preserve">   from financial instutitions, net</t>
  </si>
  <si>
    <t>Payments of short-term borrowings from related parties, net</t>
  </si>
  <si>
    <t xml:space="preserve">Net increase (decrease) in borrowings </t>
  </si>
  <si>
    <t>Net increase (decrease) in cash and cash equivalents</t>
  </si>
  <si>
    <t>Net cash flows provided by (used in) financing activities</t>
  </si>
  <si>
    <t xml:space="preserve">   Distributions to owners of the Company</t>
  </si>
  <si>
    <t xml:space="preserve">   Total distributions to owners of the Company</t>
  </si>
  <si>
    <t>Non-cash from investing transaction at end of the period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</si>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</sst>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4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0" fillId="0" borderId="0"/>
    <xf numFmtId="164" fontId="30" fillId="0" borderId="0" applyFont="0" applyFill="0" applyBorder="0" applyAlignment="0" applyProtection="0"/>
    <xf numFmtId="168" fontId="1" fillId="0" borderId="11" applyFill="0">
      <alignment horizontal="fill" vertical="top" wrapText="1" indent="8" readingOrder="3"/>
      <protection locked="0" hidden="1"/>
    </xf>
    <xf numFmtId="43" fontId="30" fillId="0" borderId="0" applyFont="0" applyFill="0" applyBorder="0" applyAlignment="0" applyProtection="0"/>
    <xf numFmtId="0" fontId="22" fillId="0" borderId="0"/>
  </cellStyleXfs>
  <cellXfs count="125">
    <xf numFmtId="0" fontId="0" fillId="0" borderId="0" xfId="0"/>
    <xf numFmtId="49" fontId="4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0" fillId="0" borderId="0" xfId="2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167" fontId="2" fillId="0" borderId="0" xfId="0" applyNumberFormat="1" applyFont="1" applyAlignment="1" applyProtection="1">
      <alignment horizontal="righ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41" fontId="31" fillId="0" borderId="8" xfId="2" applyNumberFormat="1" applyFont="1" applyFill="1" applyBorder="1" applyAlignment="1" applyProtection="1">
      <alignment horizontal="right"/>
      <protection locked="0"/>
    </xf>
    <xf numFmtId="167" fontId="32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41" fontId="31" fillId="0" borderId="8" xfId="2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alignment horizontal="right"/>
      <protection locked="0"/>
    </xf>
    <xf numFmtId="167" fontId="0" fillId="0" borderId="0" xfId="2" applyNumberFormat="1" applyFont="1" applyFill="1" applyBorder="1" applyAlignment="1" applyProtection="1">
      <alignment horizontal="right"/>
      <protection locked="0"/>
    </xf>
    <xf numFmtId="167" fontId="0" fillId="0" borderId="7" xfId="0" applyNumberFormat="1" applyBorder="1" applyAlignment="1" applyProtection="1">
      <alignment horizontal="right"/>
      <protection locked="0"/>
    </xf>
    <xf numFmtId="167" fontId="0" fillId="0" borderId="7" xfId="2" applyNumberFormat="1" applyFont="1" applyFill="1" applyBorder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protection locked="0"/>
    </xf>
    <xf numFmtId="167" fontId="0" fillId="0" borderId="7" xfId="2" applyNumberFormat="1" applyFont="1" applyFill="1" applyBorder="1" applyAlignment="1" applyProtection="1">
      <protection locked="0"/>
    </xf>
    <xf numFmtId="167" fontId="0" fillId="0" borderId="0" xfId="2" applyNumberFormat="1" applyFont="1" applyFill="1" applyBorder="1" applyAlignment="1" applyProtection="1">
      <protection locked="0"/>
    </xf>
    <xf numFmtId="167" fontId="0" fillId="0" borderId="0" xfId="2" applyNumberFormat="1" applyFont="1" applyFill="1" applyProtection="1">
      <protection locked="0"/>
    </xf>
    <xf numFmtId="167" fontId="2" fillId="0" borderId="0" xfId="2" applyNumberFormat="1" applyFont="1" applyFill="1" applyAlignment="1" applyProtection="1">
      <alignment horizontal="right"/>
    </xf>
    <xf numFmtId="43" fontId="2" fillId="0" borderId="8" xfId="2" applyFont="1" applyFill="1" applyBorder="1" applyAlignment="1" applyProtection="1">
      <alignment horizontal="right"/>
    </xf>
    <xf numFmtId="43" fontId="2" fillId="0" borderId="8" xfId="2" applyFont="1" applyFill="1" applyBorder="1" applyAlignment="1" applyProtection="1"/>
    <xf numFmtId="0" fontId="4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3" fillId="0" borderId="0" xfId="16" applyFont="1" applyProtection="1">
      <protection locked="0"/>
    </xf>
    <xf numFmtId="49" fontId="2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16" applyFont="1" applyAlignment="1" applyProtection="1">
      <alignment horizontal="center"/>
      <protection locked="0"/>
    </xf>
    <xf numFmtId="0" fontId="2" fillId="0" borderId="0" xfId="16" applyFont="1" applyProtection="1">
      <protection locked="0"/>
    </xf>
    <xf numFmtId="171" fontId="2" fillId="0" borderId="0" xfId="0" applyNumberFormat="1" applyFont="1" applyAlignment="1" applyProtection="1">
      <alignment horizontal="lef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0" xfId="2" applyNumberFormat="1" applyFont="1" applyFill="1" applyBorder="1" applyAlignment="1" applyProtection="1">
      <protection locked="0"/>
    </xf>
    <xf numFmtId="43" fontId="3" fillId="0" borderId="0" xfId="2" applyFont="1" applyFill="1" applyBorder="1" applyAlignment="1" applyProtection="1">
      <alignment horizontal="center"/>
      <protection locked="0"/>
    </xf>
    <xf numFmtId="0" fontId="2" fillId="0" borderId="0" xfId="16" applyFont="1" applyAlignment="1" applyProtection="1">
      <alignment horizontal="left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7" fontId="3" fillId="0" borderId="0" xfId="2" applyNumberFormat="1" applyFont="1" applyFill="1" applyBorder="1" applyAlignment="1" applyProtection="1">
      <alignment horizontal="right"/>
      <protection locked="0"/>
    </xf>
    <xf numFmtId="41" fontId="3" fillId="0" borderId="7" xfId="2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3" fontId="2" fillId="0" borderId="9" xfId="2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right"/>
      <protection locked="0"/>
    </xf>
    <xf numFmtId="41" fontId="3" fillId="0" borderId="9" xfId="2" applyNumberFormat="1" applyFont="1" applyFill="1" applyBorder="1" applyAlignment="1" applyProtection="1">
      <alignment horizontal="center"/>
      <protection locked="0"/>
    </xf>
    <xf numFmtId="41" fontId="2" fillId="0" borderId="0" xfId="2" applyNumberFormat="1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center"/>
      <protection locked="0"/>
    </xf>
    <xf numFmtId="0" fontId="8" fillId="0" borderId="0" xfId="16" applyFont="1" applyAlignment="1" applyProtection="1">
      <alignment horizontal="left"/>
      <protection locked="0"/>
    </xf>
    <xf numFmtId="41" fontId="3" fillId="0" borderId="7" xfId="2" applyNumberFormat="1" applyFont="1" applyFill="1" applyBorder="1" applyAlignment="1" applyProtection="1"/>
    <xf numFmtId="41" fontId="2" fillId="0" borderId="0" xfId="2" applyNumberFormat="1" applyFont="1" applyFill="1" applyBorder="1" applyAlignment="1" applyProtection="1">
      <alignment horizontal="right"/>
    </xf>
    <xf numFmtId="41" fontId="2" fillId="0" borderId="7" xfId="2" applyNumberFormat="1" applyFont="1" applyFill="1" applyBorder="1" applyAlignment="1" applyProtection="1">
      <alignment horizontal="center"/>
    </xf>
    <xf numFmtId="41" fontId="3" fillId="0" borderId="0" xfId="2" applyNumberFormat="1" applyFont="1" applyFill="1" applyBorder="1" applyAlignment="1" applyProtection="1"/>
    <xf numFmtId="41" fontId="2" fillId="0" borderId="2" xfId="2" applyNumberFormat="1" applyFont="1" applyFill="1" applyBorder="1" applyAlignment="1" applyProtection="1">
      <alignment horizontal="center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2" applyNumberFormat="1" applyFont="1" applyFill="1" applyBorder="1" applyAlignment="1" applyProtection="1">
      <protection locked="0"/>
    </xf>
    <xf numFmtId="167" fontId="0" fillId="0" borderId="9" xfId="0" applyNumberFormat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0" fillId="0" borderId="7" xfId="2" applyNumberFormat="1" applyFont="1" applyFill="1" applyBorder="1" applyAlignment="1" applyProtection="1">
      <alignment horizontal="right"/>
      <protection locked="0"/>
    </xf>
    <xf numFmtId="41" fontId="0" fillId="0" borderId="7" xfId="0" applyNumberFormat="1" applyBorder="1" applyAlignment="1" applyProtection="1">
      <alignment horizontal="right"/>
      <protection locked="0"/>
    </xf>
    <xf numFmtId="0" fontId="0" fillId="0" borderId="0" xfId="2" quotePrefix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41" fontId="0" fillId="0" borderId="0" xfId="2" applyNumberFormat="1" applyFont="1" applyFill="1" applyBorder="1" applyAlignment="1" applyProtection="1">
      <alignment horizontal="right"/>
    </xf>
    <xf numFmtId="41" fontId="0" fillId="0" borderId="7" xfId="2" applyNumberFormat="1" applyFont="1" applyFill="1" applyBorder="1" applyAlignment="1" applyProtection="1">
      <alignment horizontal="right"/>
    </xf>
    <xf numFmtId="41" fontId="2" fillId="0" borderId="0" xfId="2" applyNumberFormat="1" applyFont="1" applyFill="1" applyAlignment="1" applyProtection="1">
      <alignment horizontal="right"/>
    </xf>
    <xf numFmtId="41" fontId="0" fillId="0" borderId="0" xfId="0" applyNumberFormat="1" applyProtection="1">
      <protection locked="0"/>
    </xf>
    <xf numFmtId="11" fontId="0" fillId="0" borderId="0" xfId="0" applyNumberFormat="1"/>
    <xf numFmtId="49" fontId="0" fillId="0" borderId="0" xfId="0" quotePrefix="1" applyNumberFormat="1" applyAlignment="1" applyProtection="1">
      <alignment horizontal="center"/>
      <protection locked="0"/>
    </xf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8" xfId="0" applyNumberFormat="1" applyFont="1" applyBorder="1" applyAlignment="1">
      <alignment horizontal="right"/>
    </xf>
    <xf numFmtId="41" fontId="2" fillId="0" borderId="8" xfId="0" applyNumberFormat="1" applyFont="1" applyBorder="1"/>
    <xf numFmtId="43" fontId="3" fillId="0" borderId="0" xfId="2" applyFont="1" applyFill="1" applyBorder="1" applyAlignment="1" applyProtection="1">
      <alignment horizontal="center"/>
    </xf>
    <xf numFmtId="41" fontId="0" fillId="0" borderId="0" xfId="0" applyNumberFormat="1" applyAlignment="1">
      <alignment horizontal="right"/>
    </xf>
    <xf numFmtId="41" fontId="2" fillId="0" borderId="9" xfId="0" applyNumberFormat="1" applyFont="1" applyBorder="1" applyAlignment="1">
      <alignment horizontal="right"/>
    </xf>
    <xf numFmtId="167" fontId="2" fillId="0" borderId="9" xfId="0" applyNumberFormat="1" applyFont="1" applyBorder="1" applyAlignment="1">
      <alignment horizontal="right"/>
    </xf>
    <xf numFmtId="0" fontId="2" fillId="0" borderId="0" xfId="0" applyFont="1"/>
    <xf numFmtId="43" fontId="2" fillId="0" borderId="7" xfId="2" applyFont="1" applyFill="1" applyBorder="1" applyProtection="1">
      <protection locked="0"/>
    </xf>
    <xf numFmtId="43" fontId="3" fillId="0" borderId="0" xfId="2" applyFont="1" applyFill="1" applyBorder="1" applyAlignment="1" applyProtection="1">
      <alignment horizontal="left"/>
      <protection locked="0"/>
    </xf>
    <xf numFmtId="43" fontId="2" fillId="0" borderId="7" xfId="2" applyFont="1" applyFill="1" applyBorder="1" applyAlignment="1" applyProtection="1">
      <alignment horizontal="center"/>
    </xf>
    <xf numFmtId="43" fontId="2" fillId="0" borderId="0" xfId="2" applyFont="1" applyFill="1" applyBorder="1" applyAlignment="1" applyProtection="1">
      <alignment horizontal="left"/>
      <protection locked="0"/>
    </xf>
    <xf numFmtId="43" fontId="2" fillId="0" borderId="2" xfId="2" applyFont="1" applyFill="1" applyBorder="1" applyAlignment="1" applyProtection="1">
      <alignment horizontal="center"/>
    </xf>
    <xf numFmtId="43" fontId="3" fillId="0" borderId="0" xfId="2" applyFont="1" applyFill="1" applyBorder="1" applyAlignment="1" applyProtection="1">
      <alignment horizontal="right"/>
      <protection locked="0"/>
    </xf>
    <xf numFmtId="43" fontId="0" fillId="0" borderId="0" xfId="0" applyNumberForma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4" borderId="0" xfId="0" applyFont="1" applyFill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44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3" xfId="42" xr:uid="{D0DADB4C-D462-46E2-992C-9EF8577FA42B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2 2" xfId="43" xr:uid="{B321CAEE-4658-40BD-8326-720FAF0F3FB9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2 2" xfId="41" xr:uid="{F6799435-2AB3-4F4E-B2D0-0ACE2211104C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Relationship Id="rId4" Type="http://schemas.openxmlformats.org/officeDocument/2006/relationships/customProperty" Target="../customProperty1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1"/>
  <sheetViews>
    <sheetView showGridLines="0" tabSelected="1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8" customWidth="1"/>
    <col min="2" max="2" width="8" style="9" customWidth="1"/>
    <col min="3" max="3" width="1.81640625" style="10" customWidth="1"/>
    <col min="4" max="4" width="13.81640625" style="10" customWidth="1"/>
    <col min="5" max="5" width="1.81640625" style="10" customWidth="1"/>
    <col min="6" max="6" width="13.81640625" style="11" customWidth="1"/>
    <col min="7" max="7" width="1.81640625" style="10" customWidth="1"/>
    <col min="8" max="16384" width="9.1796875" style="10"/>
  </cols>
  <sheetData>
    <row r="1" spans="1:10" s="3" customFormat="1" ht="20.25" customHeight="1">
      <c r="A1" s="1" t="s">
        <v>62</v>
      </c>
      <c r="B1" s="2"/>
    </row>
    <row r="2" spans="1:10" s="6" customFormat="1" ht="20.25" customHeight="1">
      <c r="A2" s="4" t="s">
        <v>63</v>
      </c>
      <c r="B2" s="5"/>
    </row>
    <row r="3" spans="1:10" s="6" customFormat="1" ht="20.25" customHeight="1">
      <c r="A3" s="7" t="s">
        <v>138</v>
      </c>
      <c r="B3" s="5"/>
    </row>
    <row r="4" spans="1:10" ht="19.5" customHeight="1"/>
    <row r="5" spans="1:10" ht="19.5" customHeight="1">
      <c r="A5" s="4" t="s">
        <v>9</v>
      </c>
      <c r="B5" s="9" t="s">
        <v>0</v>
      </c>
      <c r="C5" s="12"/>
      <c r="D5" s="101" t="s">
        <v>139</v>
      </c>
      <c r="F5" s="13" t="s">
        <v>58</v>
      </c>
    </row>
    <row r="6" spans="1:10" ht="19.5" customHeight="1">
      <c r="A6" s="4"/>
      <c r="C6" s="12"/>
      <c r="D6" s="14">
        <v>2026</v>
      </c>
      <c r="E6" s="15"/>
      <c r="F6" s="14">
        <v>2025</v>
      </c>
    </row>
    <row r="7" spans="1:10" ht="19.5" customHeight="1">
      <c r="A7" s="4"/>
      <c r="C7" s="12"/>
      <c r="D7" s="14" t="s">
        <v>59</v>
      </c>
      <c r="E7" s="15"/>
      <c r="F7" s="14"/>
    </row>
    <row r="8" spans="1:10" ht="19.5" customHeight="1">
      <c r="A8" s="4"/>
      <c r="C8" s="12"/>
      <c r="D8" s="121" t="s">
        <v>11</v>
      </c>
      <c r="E8" s="121"/>
      <c r="F8" s="121"/>
    </row>
    <row r="9" spans="1:10" ht="19.5" customHeight="1">
      <c r="A9" s="16" t="s">
        <v>10</v>
      </c>
      <c r="B9" s="17"/>
      <c r="C9" s="11"/>
      <c r="D9" s="18"/>
      <c r="E9" s="18"/>
      <c r="F9" s="18"/>
    </row>
    <row r="10" spans="1:10" ht="19.5" customHeight="1">
      <c r="A10" s="19" t="s">
        <v>4</v>
      </c>
      <c r="B10" s="9">
        <v>5</v>
      </c>
      <c r="C10" s="11"/>
      <c r="D10" s="20">
        <v>342934</v>
      </c>
      <c r="E10" s="21"/>
      <c r="F10" s="20">
        <v>223102</v>
      </c>
    </row>
    <row r="11" spans="1:10" ht="19.5" customHeight="1">
      <c r="A11" s="19" t="s">
        <v>64</v>
      </c>
      <c r="B11" s="9">
        <v>3</v>
      </c>
      <c r="C11" s="11"/>
      <c r="D11" s="20">
        <v>342575</v>
      </c>
      <c r="E11" s="21"/>
      <c r="F11" s="20">
        <v>393882</v>
      </c>
    </row>
    <row r="12" spans="1:10" ht="19.5" customHeight="1">
      <c r="A12" s="19" t="s">
        <v>65</v>
      </c>
      <c r="B12" s="9" t="s">
        <v>166</v>
      </c>
      <c r="C12" s="11"/>
      <c r="D12" s="20">
        <v>54976056</v>
      </c>
      <c r="E12" s="21"/>
      <c r="F12" s="20">
        <v>57395606</v>
      </c>
    </row>
    <row r="13" spans="1:10" ht="19.5" customHeight="1">
      <c r="A13" s="19" t="s">
        <v>44</v>
      </c>
      <c r="C13" s="11"/>
      <c r="D13" s="20">
        <v>51675</v>
      </c>
      <c r="E13" s="21"/>
      <c r="F13" s="20">
        <v>43569</v>
      </c>
    </row>
    <row r="14" spans="1:10" ht="19.5" customHeight="1">
      <c r="A14" s="22" t="s">
        <v>15</v>
      </c>
      <c r="C14" s="11"/>
      <c r="D14" s="102">
        <f>SUM(D10:D13)</f>
        <v>55713240</v>
      </c>
      <c r="E14" s="23"/>
      <c r="F14" s="102">
        <f>SUM(F10:F13)</f>
        <v>58056159</v>
      </c>
    </row>
    <row r="15" spans="1:10" ht="19.5" customHeight="1">
      <c r="A15" s="22"/>
      <c r="C15" s="11"/>
      <c r="D15" s="24"/>
      <c r="E15" s="21"/>
      <c r="F15" s="24"/>
      <c r="J15" s="10" t="s">
        <v>34</v>
      </c>
    </row>
    <row r="16" spans="1:10" ht="19.5" customHeight="1">
      <c r="A16" s="16" t="s">
        <v>12</v>
      </c>
      <c r="C16" s="11"/>
      <c r="D16" s="24"/>
      <c r="E16" s="21"/>
      <c r="F16" s="24"/>
    </row>
    <row r="17" spans="1:6" ht="19.5" customHeight="1">
      <c r="A17" s="19" t="s">
        <v>45</v>
      </c>
      <c r="C17" s="11"/>
      <c r="D17" s="20">
        <v>350121</v>
      </c>
      <c r="E17" s="21"/>
      <c r="F17" s="20">
        <v>350121</v>
      </c>
    </row>
    <row r="18" spans="1:6" s="25" customFormat="1" ht="19.5" customHeight="1">
      <c r="A18" s="19" t="s">
        <v>78</v>
      </c>
      <c r="B18" s="9"/>
      <c r="C18" s="11"/>
      <c r="D18" s="20">
        <v>54318569</v>
      </c>
      <c r="E18" s="21"/>
      <c r="F18" s="20">
        <v>54318569</v>
      </c>
    </row>
    <row r="19" spans="1:6" ht="19.5" customHeight="1">
      <c r="A19" s="19" t="s">
        <v>50</v>
      </c>
      <c r="C19" s="11"/>
      <c r="D19" s="20">
        <v>281377</v>
      </c>
      <c r="E19" s="21"/>
      <c r="F19" s="20">
        <v>281487</v>
      </c>
    </row>
    <row r="20" spans="1:6" ht="19.5" customHeight="1">
      <c r="A20" s="19" t="s">
        <v>27</v>
      </c>
      <c r="C20" s="11"/>
      <c r="D20" s="20">
        <v>329654</v>
      </c>
      <c r="E20" s="21"/>
      <c r="F20" s="20">
        <v>346620</v>
      </c>
    </row>
    <row r="21" spans="1:6" ht="19.5" customHeight="1">
      <c r="A21" s="11" t="s">
        <v>66</v>
      </c>
      <c r="C21" s="14"/>
      <c r="D21" s="20">
        <v>532742</v>
      </c>
      <c r="E21" s="26"/>
      <c r="F21" s="20">
        <v>519064</v>
      </c>
    </row>
    <row r="22" spans="1:6" ht="19.5" customHeight="1">
      <c r="A22" s="19" t="s">
        <v>28</v>
      </c>
      <c r="C22" s="11"/>
      <c r="D22" s="20">
        <v>177980</v>
      </c>
      <c r="E22" s="21"/>
      <c r="F22" s="20">
        <v>150506</v>
      </c>
    </row>
    <row r="23" spans="1:6" ht="19.5" customHeight="1">
      <c r="A23" s="19" t="s">
        <v>79</v>
      </c>
      <c r="C23" s="11"/>
      <c r="D23" s="20">
        <v>5434</v>
      </c>
      <c r="E23" s="21"/>
      <c r="F23" s="20">
        <v>1833</v>
      </c>
    </row>
    <row r="24" spans="1:6" ht="19.5" customHeight="1">
      <c r="A24" s="22" t="s">
        <v>13</v>
      </c>
      <c r="B24" s="17"/>
      <c r="C24" s="11"/>
      <c r="D24" s="102">
        <f>SUM(D17:D23)</f>
        <v>55995877</v>
      </c>
      <c r="E24" s="23"/>
      <c r="F24" s="102">
        <f>SUM(F17:F23)</f>
        <v>55968200</v>
      </c>
    </row>
    <row r="25" spans="1:6" ht="19.5" customHeight="1">
      <c r="A25" s="22"/>
      <c r="B25" s="17"/>
      <c r="C25" s="11"/>
      <c r="D25" s="24"/>
      <c r="E25" s="21"/>
      <c r="F25" s="24"/>
    </row>
    <row r="26" spans="1:6" ht="19.5" customHeight="1" thickBot="1">
      <c r="A26" s="22" t="s">
        <v>14</v>
      </c>
      <c r="B26" s="17"/>
      <c r="C26" s="11"/>
      <c r="D26" s="103">
        <f>D14+D24</f>
        <v>111709117</v>
      </c>
      <c r="E26" s="23"/>
      <c r="F26" s="103">
        <f>F14+F24</f>
        <v>114024359</v>
      </c>
    </row>
    <row r="27" spans="1:6" s="25" customFormat="1" ht="19.5" customHeight="1" thickTop="1">
      <c r="A27" s="22"/>
      <c r="B27" s="27"/>
      <c r="C27" s="28"/>
      <c r="D27" s="29"/>
      <c r="E27" s="29"/>
      <c r="F27" s="29"/>
    </row>
    <row r="28" spans="1:6" s="3" customFormat="1" ht="20.25" customHeight="1">
      <c r="A28" s="1" t="s">
        <v>62</v>
      </c>
      <c r="B28" s="2"/>
    </row>
    <row r="29" spans="1:6" s="6" customFormat="1" ht="20.25" customHeight="1">
      <c r="A29" s="4" t="s">
        <v>63</v>
      </c>
      <c r="B29" s="5"/>
    </row>
    <row r="30" spans="1:6" s="6" customFormat="1" ht="20.25" customHeight="1">
      <c r="A30" s="7" t="s">
        <v>138</v>
      </c>
      <c r="B30" s="5"/>
    </row>
    <row r="31" spans="1:6" ht="19.5" customHeight="1">
      <c r="A31" s="10"/>
      <c r="B31" s="10"/>
      <c r="C31" s="12"/>
      <c r="D31" s="30"/>
      <c r="E31" s="15"/>
      <c r="F31" s="30"/>
    </row>
    <row r="32" spans="1:6" ht="19.5" customHeight="1">
      <c r="A32" s="4" t="s">
        <v>40</v>
      </c>
      <c r="B32" s="9" t="s">
        <v>0</v>
      </c>
      <c r="C32" s="12"/>
      <c r="D32" s="101" t="s">
        <v>139</v>
      </c>
      <c r="F32" s="13" t="s">
        <v>58</v>
      </c>
    </row>
    <row r="33" spans="1:13" ht="19.5" customHeight="1">
      <c r="A33" s="4"/>
      <c r="C33" s="12"/>
      <c r="D33" s="14">
        <v>2026</v>
      </c>
      <c r="E33" s="15"/>
      <c r="F33" s="14">
        <v>2025</v>
      </c>
    </row>
    <row r="34" spans="1:13" ht="19.5" customHeight="1">
      <c r="A34" s="4"/>
      <c r="C34" s="12"/>
      <c r="D34" s="15" t="s">
        <v>59</v>
      </c>
      <c r="E34" s="15"/>
      <c r="F34" s="14"/>
    </row>
    <row r="35" spans="1:13" ht="19.5" customHeight="1">
      <c r="A35" s="32"/>
      <c r="C35" s="12"/>
      <c r="D35" s="121" t="s">
        <v>11</v>
      </c>
      <c r="E35" s="121"/>
      <c r="F35" s="122"/>
    </row>
    <row r="36" spans="1:13" s="12" customFormat="1" ht="19.5" customHeight="1">
      <c r="A36" s="16" t="s">
        <v>16</v>
      </c>
      <c r="B36" s="17"/>
      <c r="C36" s="11"/>
      <c r="D36" s="18"/>
      <c r="E36" s="18"/>
      <c r="F36" s="18"/>
    </row>
    <row r="37" spans="1:13" s="12" customFormat="1" ht="19.5" customHeight="1">
      <c r="A37" s="19" t="s">
        <v>113</v>
      </c>
      <c r="B37" s="9">
        <v>5</v>
      </c>
      <c r="C37" s="11"/>
      <c r="D37" s="18">
        <v>12990000</v>
      </c>
      <c r="E37" s="18"/>
      <c r="F37" s="20">
        <v>16290000</v>
      </c>
    </row>
    <row r="38" spans="1:13" ht="19.5" customHeight="1">
      <c r="A38" s="19" t="s">
        <v>67</v>
      </c>
      <c r="B38" s="9">
        <v>3</v>
      </c>
      <c r="C38" s="11"/>
      <c r="D38" s="20">
        <v>398085</v>
      </c>
      <c r="E38" s="21"/>
      <c r="F38" s="20">
        <v>375353</v>
      </c>
      <c r="M38" s="19"/>
    </row>
    <row r="39" spans="1:13" ht="19.5" customHeight="1">
      <c r="A39" s="19" t="s">
        <v>51</v>
      </c>
      <c r="B39" s="9" t="s">
        <v>166</v>
      </c>
      <c r="C39" s="11"/>
      <c r="D39" s="20">
        <v>49387</v>
      </c>
      <c r="E39" s="21"/>
      <c r="F39" s="20">
        <v>51026</v>
      </c>
    </row>
    <row r="40" spans="1:13" ht="19.5" customHeight="1">
      <c r="A40" s="19" t="s">
        <v>117</v>
      </c>
      <c r="B40" s="9">
        <v>5</v>
      </c>
      <c r="C40" s="11"/>
      <c r="D40" s="20">
        <v>4999481</v>
      </c>
      <c r="E40" s="21"/>
      <c r="F40" s="20">
        <v>4998858</v>
      </c>
    </row>
    <row r="41" spans="1:13" ht="19.5" customHeight="1">
      <c r="A41" s="19" t="s">
        <v>68</v>
      </c>
      <c r="B41" s="9" t="s">
        <v>166</v>
      </c>
      <c r="C41" s="11"/>
      <c r="D41" s="20">
        <v>351764</v>
      </c>
      <c r="E41" s="21"/>
      <c r="F41" s="20">
        <v>611585</v>
      </c>
    </row>
    <row r="42" spans="1:13" ht="19.5" customHeight="1">
      <c r="A42" s="19" t="s">
        <v>56</v>
      </c>
      <c r="C42" s="11"/>
      <c r="D42" s="20">
        <v>25831</v>
      </c>
      <c r="E42" s="21"/>
      <c r="F42" s="20">
        <v>25831</v>
      </c>
    </row>
    <row r="43" spans="1:13" ht="19.5" customHeight="1">
      <c r="A43" s="22" t="s">
        <v>17</v>
      </c>
      <c r="C43" s="11"/>
      <c r="D43" s="102">
        <f>SUM(D37:D42)</f>
        <v>18814548</v>
      </c>
      <c r="E43" s="23"/>
      <c r="F43" s="102">
        <f>SUM(F37:F42)</f>
        <v>22352653</v>
      </c>
    </row>
    <row r="44" spans="1:13" ht="19.5" customHeight="1">
      <c r="A44" s="19"/>
      <c r="C44" s="11"/>
      <c r="D44" s="24"/>
      <c r="E44" s="21"/>
      <c r="F44" s="24"/>
    </row>
    <row r="45" spans="1:13" s="25" customFormat="1" ht="19.5" customHeight="1">
      <c r="A45" s="16" t="s">
        <v>18</v>
      </c>
      <c r="B45" s="9"/>
      <c r="C45" s="11"/>
      <c r="D45" s="33"/>
      <c r="E45" s="21"/>
      <c r="F45" s="33"/>
    </row>
    <row r="46" spans="1:13" ht="19.5" customHeight="1">
      <c r="A46" s="19" t="s">
        <v>124</v>
      </c>
      <c r="B46" s="9">
        <v>5</v>
      </c>
      <c r="C46" s="11"/>
      <c r="D46" s="20">
        <v>10994539</v>
      </c>
      <c r="E46" s="21"/>
      <c r="F46" s="20">
        <v>10993380</v>
      </c>
    </row>
    <row r="47" spans="1:13" ht="19.5" customHeight="1">
      <c r="A47" s="19" t="s">
        <v>52</v>
      </c>
      <c r="B47" s="9" t="s">
        <v>166</v>
      </c>
      <c r="C47" s="11"/>
      <c r="D47" s="20">
        <v>55867</v>
      </c>
      <c r="E47" s="21"/>
      <c r="F47" s="20">
        <v>77287</v>
      </c>
    </row>
    <row r="48" spans="1:13" ht="19.5" customHeight="1">
      <c r="A48" s="19" t="s">
        <v>101</v>
      </c>
      <c r="B48" s="9">
        <v>5</v>
      </c>
      <c r="C48" s="11"/>
      <c r="D48" s="20">
        <v>12490042</v>
      </c>
      <c r="E48" s="21"/>
      <c r="F48" s="20">
        <v>12487760</v>
      </c>
    </row>
    <row r="49" spans="1:6" ht="19.5" customHeight="1">
      <c r="A49" s="19" t="s">
        <v>37</v>
      </c>
      <c r="C49" s="11"/>
      <c r="D49" s="20">
        <v>577419</v>
      </c>
      <c r="E49" s="21"/>
      <c r="F49" s="20">
        <v>558077</v>
      </c>
    </row>
    <row r="50" spans="1:6" ht="19.5" customHeight="1">
      <c r="A50" s="19" t="s">
        <v>6</v>
      </c>
      <c r="C50" s="11"/>
      <c r="D50" s="20">
        <v>15917</v>
      </c>
      <c r="E50" s="21"/>
      <c r="F50" s="20">
        <v>15744</v>
      </c>
    </row>
    <row r="51" spans="1:6" ht="19.5" customHeight="1">
      <c r="A51" s="22" t="s">
        <v>19</v>
      </c>
      <c r="C51" s="11"/>
      <c r="D51" s="102">
        <f>SUM(D46:D50)</f>
        <v>24133784</v>
      </c>
      <c r="E51" s="23"/>
      <c r="F51" s="102">
        <f>SUM(F46:F50)</f>
        <v>24132248</v>
      </c>
    </row>
    <row r="52" spans="1:6" ht="19.5" customHeight="1">
      <c r="A52" s="22"/>
      <c r="C52" s="11"/>
      <c r="D52" s="34"/>
      <c r="E52" s="23"/>
      <c r="F52" s="34"/>
    </row>
    <row r="53" spans="1:6" s="12" customFormat="1" ht="19.5" customHeight="1">
      <c r="A53" s="22" t="s">
        <v>22</v>
      </c>
      <c r="B53" s="9"/>
      <c r="C53" s="11"/>
      <c r="D53" s="104">
        <f>SUM(D43:D50)</f>
        <v>42948332</v>
      </c>
      <c r="E53" s="23"/>
      <c r="F53" s="104">
        <f>SUM(F43:F50)</f>
        <v>46484901</v>
      </c>
    </row>
    <row r="54" spans="1:6" ht="19.5" customHeight="1">
      <c r="A54" s="22"/>
      <c r="C54" s="11"/>
      <c r="D54" s="34"/>
      <c r="E54" s="23"/>
      <c r="F54" s="34"/>
    </row>
    <row r="55" spans="1:6" s="3" customFormat="1" ht="20.25" customHeight="1">
      <c r="A55" s="1" t="s">
        <v>62</v>
      </c>
      <c r="B55" s="2"/>
    </row>
    <row r="56" spans="1:6" s="6" customFormat="1" ht="20.25" customHeight="1">
      <c r="A56" s="4" t="s">
        <v>63</v>
      </c>
      <c r="B56" s="5"/>
    </row>
    <row r="57" spans="1:6" s="6" customFormat="1" ht="20.25" customHeight="1">
      <c r="A57" s="7" t="s">
        <v>138</v>
      </c>
      <c r="B57" s="5"/>
    </row>
    <row r="58" spans="1:6" ht="19.5" customHeight="1">
      <c r="A58" s="4"/>
      <c r="C58" s="12"/>
      <c r="D58" s="121"/>
      <c r="E58" s="121"/>
      <c r="F58" s="121"/>
    </row>
    <row r="59" spans="1:6" ht="19.5" customHeight="1">
      <c r="A59" s="4" t="s">
        <v>40</v>
      </c>
      <c r="C59" s="12"/>
      <c r="D59" s="31" t="s">
        <v>139</v>
      </c>
      <c r="F59" s="13" t="s">
        <v>58</v>
      </c>
    </row>
    <row r="60" spans="1:6" ht="19.5" customHeight="1">
      <c r="A60" s="4"/>
      <c r="C60" s="12"/>
      <c r="D60" s="14">
        <v>2026</v>
      </c>
      <c r="E60" s="15"/>
      <c r="F60" s="14">
        <v>2025</v>
      </c>
    </row>
    <row r="61" spans="1:6" ht="19.5" customHeight="1">
      <c r="A61" s="4"/>
      <c r="C61" s="12"/>
      <c r="D61" s="15" t="s">
        <v>59</v>
      </c>
      <c r="E61" s="15"/>
      <c r="F61" s="14"/>
    </row>
    <row r="62" spans="1:6" ht="19.5" customHeight="1">
      <c r="A62" s="4"/>
      <c r="C62" s="12"/>
      <c r="D62" s="121" t="s">
        <v>11</v>
      </c>
      <c r="E62" s="121"/>
      <c r="F62" s="122"/>
    </row>
    <row r="63" spans="1:6" ht="19.5" customHeight="1">
      <c r="A63" s="16" t="s">
        <v>41</v>
      </c>
      <c r="C63" s="11"/>
      <c r="D63" s="24"/>
      <c r="E63" s="21"/>
      <c r="F63" s="24"/>
    </row>
    <row r="64" spans="1:6" ht="19.5" customHeight="1">
      <c r="A64" s="19" t="s">
        <v>21</v>
      </c>
      <c r="C64" s="11"/>
      <c r="D64" s="24"/>
      <c r="E64" s="21"/>
      <c r="F64" s="24"/>
    </row>
    <row r="65" spans="1:7" ht="19.5" customHeight="1">
      <c r="A65" s="35" t="s">
        <v>80</v>
      </c>
      <c r="B65" s="17"/>
      <c r="C65" s="11"/>
      <c r="D65" s="11"/>
      <c r="E65" s="11"/>
    </row>
    <row r="66" spans="1:7" s="12" customFormat="1" ht="19.5" customHeight="1">
      <c r="A66" s="35" t="s">
        <v>81</v>
      </c>
      <c r="B66" s="17"/>
      <c r="C66" s="11"/>
      <c r="D66" s="11"/>
      <c r="E66" s="11"/>
      <c r="F66" s="11"/>
    </row>
    <row r="67" spans="1:7" s="12" customFormat="1" ht="19.5" customHeight="1" thickBot="1">
      <c r="A67" s="35" t="s">
        <v>82</v>
      </c>
      <c r="B67" s="17"/>
      <c r="C67" s="11"/>
      <c r="D67" s="36">
        <v>4500000</v>
      </c>
      <c r="E67" s="21"/>
      <c r="F67" s="36">
        <v>4500000</v>
      </c>
    </row>
    <row r="68" spans="1:7" s="12" customFormat="1" ht="19.5" customHeight="1" thickTop="1">
      <c r="A68" s="35" t="s">
        <v>83</v>
      </c>
      <c r="B68" s="17"/>
      <c r="C68" s="11"/>
      <c r="D68" s="29"/>
      <c r="E68" s="21"/>
      <c r="F68" s="29"/>
    </row>
    <row r="69" spans="1:7" ht="19.5" customHeight="1">
      <c r="A69" s="35" t="s">
        <v>84</v>
      </c>
      <c r="B69" s="17"/>
      <c r="C69" s="11"/>
      <c r="D69" s="37"/>
      <c r="E69" s="21"/>
      <c r="F69" s="37"/>
    </row>
    <row r="70" spans="1:7" ht="19.5" customHeight="1">
      <c r="A70" s="35" t="s">
        <v>85</v>
      </c>
      <c r="C70" s="11"/>
      <c r="D70" s="20">
        <v>4292920</v>
      </c>
      <c r="E70" s="21"/>
      <c r="F70" s="20">
        <v>4292920</v>
      </c>
    </row>
    <row r="71" spans="1:7" ht="19.5" customHeight="1">
      <c r="A71" s="19" t="s">
        <v>77</v>
      </c>
      <c r="C71" s="11"/>
      <c r="D71" s="20">
        <v>40860245</v>
      </c>
      <c r="E71" s="21"/>
      <c r="F71" s="20">
        <v>40860245</v>
      </c>
    </row>
    <row r="72" spans="1:7" s="12" customFormat="1" ht="19.5" customHeight="1">
      <c r="A72" s="19" t="s">
        <v>1</v>
      </c>
      <c r="B72" s="14"/>
      <c r="C72" s="11"/>
      <c r="D72" s="20"/>
      <c r="E72" s="21"/>
      <c r="F72" s="20"/>
    </row>
    <row r="73" spans="1:7" ht="19.5" customHeight="1">
      <c r="A73" s="35" t="s">
        <v>86</v>
      </c>
      <c r="C73" s="11"/>
      <c r="D73" s="20"/>
      <c r="E73" s="21"/>
      <c r="F73" s="20"/>
    </row>
    <row r="74" spans="1:7" ht="19.5" customHeight="1">
      <c r="A74" s="19" t="s">
        <v>87</v>
      </c>
      <c r="C74" s="11"/>
      <c r="D74" s="20">
        <v>450000</v>
      </c>
      <c r="E74" s="21"/>
      <c r="F74" s="20">
        <v>450000</v>
      </c>
    </row>
    <row r="75" spans="1:7" ht="19.5" customHeight="1">
      <c r="A75" s="19" t="s">
        <v>88</v>
      </c>
      <c r="C75" s="11"/>
      <c r="D75" s="20">
        <v>3000</v>
      </c>
      <c r="E75" s="21"/>
      <c r="F75" s="20">
        <v>3000</v>
      </c>
    </row>
    <row r="76" spans="1:7" ht="19.5" customHeight="1">
      <c r="A76" s="35" t="s">
        <v>89</v>
      </c>
      <c r="C76" s="11"/>
      <c r="D76" s="20">
        <v>23154620</v>
      </c>
      <c r="E76" s="21"/>
      <c r="F76" s="20">
        <v>21933293</v>
      </c>
    </row>
    <row r="77" spans="1:7" s="12" customFormat="1" ht="19.5" customHeight="1">
      <c r="A77" s="22" t="s">
        <v>90</v>
      </c>
      <c r="B77" s="9"/>
      <c r="C77" s="11"/>
      <c r="D77" s="102">
        <f>SUM(D70:D76)</f>
        <v>68760785</v>
      </c>
      <c r="E77" s="23"/>
      <c r="F77" s="102">
        <f>SUM(F70:F76)</f>
        <v>67539458</v>
      </c>
    </row>
    <row r="78" spans="1:7" s="12" customFormat="1" ht="19.5" customHeight="1">
      <c r="A78" s="22"/>
      <c r="B78" s="9"/>
      <c r="C78" s="11"/>
      <c r="D78" s="24"/>
      <c r="E78" s="21"/>
      <c r="F78" s="24"/>
    </row>
    <row r="79" spans="1:7" s="12" customFormat="1" ht="19.5" customHeight="1" thickBot="1">
      <c r="A79" s="22" t="s">
        <v>39</v>
      </c>
      <c r="B79" s="9"/>
      <c r="C79" s="11"/>
      <c r="D79" s="40">
        <f>SUM(D53+D77)</f>
        <v>111709117</v>
      </c>
      <c r="E79" s="23"/>
      <c r="F79" s="40">
        <f>SUM(F53+F77)</f>
        <v>114024359</v>
      </c>
    </row>
    <row r="80" spans="1:7" ht="19.5" customHeight="1" thickTop="1">
      <c r="D80" s="38"/>
      <c r="E80" s="38"/>
      <c r="F80" s="39"/>
      <c r="G80" s="38"/>
    </row>
    <row r="81" spans="4:6" ht="20.25" customHeight="1">
      <c r="D81" s="99"/>
      <c r="F81" s="99"/>
    </row>
  </sheetData>
  <sheetProtection formatCells="0" formatColumns="0" formatRows="0" insertColumns="0" insertRows="0" insertHyperlinks="0" deleteColumns="0" deleteRows="0" sort="0" autoFilter="0" pivotTables="0"/>
  <mergeCells count="4">
    <mergeCell ref="D8:F8"/>
    <mergeCell ref="D35:F35"/>
    <mergeCell ref="D62:F62"/>
    <mergeCell ref="D58:F58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7" max="16383" man="1"/>
    <brk id="54" max="16383" man="1"/>
    <brk id="112" max="16383" man="1"/>
    <brk id="152" max="16383" man="1"/>
    <brk id="186" max="16383" man="1"/>
  </rowBreaks>
  <customProperties>
    <customPr name="_pios_id" r:id="rId2"/>
    <customPr name="OrphanNamesChecked" r:id="rId3"/>
  </customProperties>
  <ignoredErrors>
    <ignoredError sqref="D43:F43 D53:F53 D77:F7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06F3-DC8A-4ECC-914A-23F62C0ABF54}">
  <sheetPr codeName="Sheet2"/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" customHeight="1">
      <c r="A1" s="1" t="s">
        <v>62</v>
      </c>
      <c r="B1" s="9"/>
      <c r="F1" s="41"/>
    </row>
    <row r="2" spans="1:6" ht="20" customHeight="1">
      <c r="A2" s="7" t="s">
        <v>75</v>
      </c>
      <c r="B2" s="9"/>
      <c r="F2" s="41"/>
    </row>
    <row r="3" spans="1:6" ht="20" customHeight="1">
      <c r="A3" s="7" t="s">
        <v>140</v>
      </c>
      <c r="B3" s="9"/>
    </row>
    <row r="4" spans="1:6" ht="19.5" customHeight="1">
      <c r="A4" s="22"/>
      <c r="B4" s="9"/>
    </row>
    <row r="5" spans="1:6" ht="19.5" customHeight="1">
      <c r="A5" s="22"/>
      <c r="B5" s="9" t="s">
        <v>0</v>
      </c>
      <c r="C5" s="25"/>
      <c r="D5" s="14">
        <v>2026</v>
      </c>
      <c r="E5" s="14"/>
      <c r="F5" s="14">
        <v>2025</v>
      </c>
    </row>
    <row r="6" spans="1:6" ht="19.5" customHeight="1">
      <c r="A6" s="22"/>
      <c r="B6" s="9"/>
      <c r="C6" s="25"/>
      <c r="D6" s="121" t="s">
        <v>11</v>
      </c>
      <c r="E6" s="121"/>
      <c r="F6" s="121"/>
    </row>
    <row r="7" spans="1:6" ht="19.5" customHeight="1">
      <c r="A7" s="19" t="s">
        <v>69</v>
      </c>
      <c r="B7" s="9">
        <v>3</v>
      </c>
      <c r="D7" s="42">
        <v>1985835</v>
      </c>
      <c r="E7" s="42"/>
      <c r="F7" s="43">
        <v>2030296</v>
      </c>
    </row>
    <row r="8" spans="1:6" ht="19.5" customHeight="1">
      <c r="A8" s="19" t="s">
        <v>70</v>
      </c>
      <c r="B8" s="9">
        <v>3</v>
      </c>
      <c r="D8" s="42">
        <v>470691</v>
      </c>
      <c r="E8" s="42"/>
      <c r="F8" s="44">
        <v>475731</v>
      </c>
    </row>
    <row r="9" spans="1:6" ht="19.5" customHeight="1">
      <c r="A9" s="19" t="s">
        <v>29</v>
      </c>
      <c r="B9" s="9">
        <v>3</v>
      </c>
      <c r="D9" s="42">
        <v>320056</v>
      </c>
      <c r="E9" s="42"/>
      <c r="F9" s="44">
        <v>385876</v>
      </c>
    </row>
    <row r="10" spans="1:6" ht="19.5" customHeight="1">
      <c r="A10" s="19" t="s">
        <v>71</v>
      </c>
      <c r="B10" s="9">
        <v>3</v>
      </c>
      <c r="D10" s="45">
        <v>79576</v>
      </c>
      <c r="E10" s="42"/>
      <c r="F10" s="46">
        <v>83269</v>
      </c>
    </row>
    <row r="11" spans="1:6" ht="19.5" customHeight="1">
      <c r="A11" s="22" t="s">
        <v>92</v>
      </c>
      <c r="B11" s="9"/>
      <c r="D11" s="98">
        <f>SUM(D7:D10)</f>
        <v>2856158</v>
      </c>
      <c r="E11" s="29"/>
      <c r="F11" s="51">
        <f>F7+F8+F9+F10</f>
        <v>2975172</v>
      </c>
    </row>
    <row r="12" spans="1:6" ht="19.5" customHeight="1">
      <c r="A12" s="19"/>
      <c r="B12" s="9"/>
      <c r="D12" s="47"/>
      <c r="E12" s="42"/>
      <c r="F12" s="47"/>
    </row>
    <row r="13" spans="1:6" ht="19.5" customHeight="1">
      <c r="A13" s="19" t="s">
        <v>3</v>
      </c>
      <c r="B13" s="9">
        <v>3</v>
      </c>
      <c r="D13" s="45">
        <v>-641886</v>
      </c>
      <c r="E13" s="42"/>
      <c r="F13" s="45">
        <v>-607907</v>
      </c>
    </row>
    <row r="14" spans="1:6" ht="19.5" customHeight="1">
      <c r="A14" s="19"/>
      <c r="B14" s="9"/>
      <c r="D14" s="47"/>
      <c r="E14" s="42"/>
      <c r="F14" s="47"/>
    </row>
    <row r="15" spans="1:6" ht="19.5" customHeight="1">
      <c r="A15" s="22" t="s">
        <v>32</v>
      </c>
      <c r="B15" s="9"/>
      <c r="D15" s="98">
        <f>SUM(D11,D13)</f>
        <v>2214272</v>
      </c>
      <c r="E15" s="29"/>
      <c r="F15" s="51">
        <f>F11+F13</f>
        <v>2367265</v>
      </c>
    </row>
    <row r="16" spans="1:6" ht="19.5" customHeight="1">
      <c r="A16" s="19"/>
      <c r="B16" s="9"/>
      <c r="D16" s="47"/>
      <c r="E16" s="42"/>
      <c r="F16" s="47"/>
    </row>
    <row r="17" spans="1:9" ht="19.5" customHeight="1">
      <c r="A17" s="19" t="s">
        <v>31</v>
      </c>
      <c r="B17" s="9">
        <v>3</v>
      </c>
      <c r="D17" s="48">
        <v>-228830</v>
      </c>
      <c r="E17" s="42"/>
      <c r="F17" s="48">
        <v>-274127</v>
      </c>
      <c r="H17" s="39"/>
      <c r="I17" s="39"/>
    </row>
    <row r="18" spans="1:9" ht="19.5" customHeight="1">
      <c r="A18" s="19"/>
      <c r="B18" s="9"/>
      <c r="D18" s="47"/>
      <c r="E18" s="42"/>
      <c r="F18" s="47"/>
    </row>
    <row r="19" spans="1:9" ht="19.5" customHeight="1">
      <c r="A19" s="25" t="s">
        <v>108</v>
      </c>
      <c r="B19" s="9"/>
      <c r="D19" s="105">
        <f>SUM(D15,D17:D17)</f>
        <v>1985442</v>
      </c>
      <c r="E19" s="29"/>
      <c r="F19" s="106">
        <f>F15+F17</f>
        <v>2093138</v>
      </c>
    </row>
    <row r="20" spans="1:9" ht="19.5" customHeight="1">
      <c r="A20" s="19"/>
      <c r="B20" s="9"/>
      <c r="D20" s="47"/>
      <c r="E20" s="42"/>
      <c r="F20" s="47"/>
    </row>
    <row r="21" spans="1:9" ht="19.5" customHeight="1">
      <c r="A21" s="19" t="s">
        <v>115</v>
      </c>
      <c r="B21" s="9"/>
      <c r="D21" s="48">
        <v>533</v>
      </c>
      <c r="E21" s="42"/>
      <c r="F21" s="48">
        <v>-12619</v>
      </c>
    </row>
    <row r="22" spans="1:9" ht="19.5" customHeight="1">
      <c r="A22" s="19"/>
      <c r="B22" s="9"/>
      <c r="D22" s="49"/>
      <c r="E22" s="42"/>
      <c r="F22" s="49"/>
    </row>
    <row r="23" spans="1:9" ht="19.5" customHeight="1" thickBot="1">
      <c r="A23" s="22" t="s">
        <v>60</v>
      </c>
      <c r="B23" s="9"/>
      <c r="D23" s="103">
        <f>SUM(D19:D21)</f>
        <v>1985975</v>
      </c>
      <c r="E23" s="29"/>
      <c r="F23" s="107">
        <f>F21+F19</f>
        <v>2080519</v>
      </c>
    </row>
    <row r="24" spans="1:9" ht="19.5" customHeight="1" thickTop="1">
      <c r="A24" s="19"/>
      <c r="B24" s="9"/>
      <c r="D24" s="47"/>
      <c r="E24" s="42"/>
      <c r="F24" s="47"/>
    </row>
    <row r="25" spans="1:9" ht="19.5" customHeight="1" thickBot="1">
      <c r="A25" s="22" t="s">
        <v>112</v>
      </c>
      <c r="B25" s="9"/>
      <c r="D25" s="52">
        <f>D23/'1'!D70</f>
        <v>0.46261635436952003</v>
      </c>
      <c r="E25" s="21"/>
      <c r="F25" s="53">
        <f>F23/'1'!F70</f>
        <v>0.48463959263158873</v>
      </c>
    </row>
    <row r="26" spans="1:9" ht="19.5" customHeight="1" thickTop="1">
      <c r="A26" s="19"/>
      <c r="B26" s="9"/>
      <c r="D26" s="47"/>
      <c r="E26" s="42"/>
      <c r="F26" s="47"/>
    </row>
    <row r="27" spans="1:9" ht="20" customHeight="1">
      <c r="A27" s="1" t="s">
        <v>62</v>
      </c>
      <c r="B27" s="9"/>
      <c r="F27" s="41"/>
    </row>
    <row r="28" spans="1:9" ht="20" customHeight="1">
      <c r="A28" s="7" t="s">
        <v>91</v>
      </c>
      <c r="B28" s="9"/>
      <c r="F28" s="41"/>
    </row>
    <row r="29" spans="1:9" ht="20" customHeight="1">
      <c r="A29" s="7" t="s">
        <v>140</v>
      </c>
      <c r="B29" s="9"/>
    </row>
    <row r="30" spans="1:9" ht="19.5" customHeight="1">
      <c r="A30" s="22"/>
      <c r="B30" s="9"/>
    </row>
    <row r="31" spans="1:9" ht="19.5" customHeight="1">
      <c r="A31" s="22"/>
      <c r="B31" s="9"/>
      <c r="C31" s="25"/>
      <c r="D31" s="14">
        <v>2026</v>
      </c>
      <c r="E31" s="14"/>
      <c r="F31" s="14">
        <v>2025</v>
      </c>
    </row>
    <row r="32" spans="1:9" ht="19.5" customHeight="1">
      <c r="A32" s="22"/>
      <c r="B32" s="9"/>
      <c r="C32" s="25"/>
      <c r="D32" s="121" t="s">
        <v>11</v>
      </c>
      <c r="E32" s="121"/>
      <c r="F32" s="121"/>
    </row>
    <row r="33" spans="1:6" ht="19.5" customHeight="1">
      <c r="A33" s="22" t="s">
        <v>60</v>
      </c>
      <c r="B33" s="9"/>
      <c r="C33" s="25"/>
      <c r="D33" s="105">
        <v>1985975</v>
      </c>
      <c r="E33" s="29"/>
      <c r="F33" s="106">
        <v>2080519</v>
      </c>
    </row>
    <row r="34" spans="1:6" ht="19.5" customHeight="1">
      <c r="A34" s="19"/>
      <c r="B34" s="9"/>
      <c r="D34" s="47"/>
      <c r="E34" s="42"/>
      <c r="F34" s="47"/>
    </row>
    <row r="35" spans="1:6" ht="19.5" customHeight="1">
      <c r="A35" s="22" t="s">
        <v>33</v>
      </c>
      <c r="B35" s="9"/>
      <c r="D35" s="114">
        <v>0</v>
      </c>
      <c r="E35" s="50"/>
      <c r="F35" s="114">
        <v>0</v>
      </c>
    </row>
    <row r="36" spans="1:6" ht="19.5" customHeight="1">
      <c r="A36" s="19"/>
      <c r="B36" s="9"/>
      <c r="D36" s="47"/>
      <c r="E36" s="42"/>
      <c r="F36" s="47"/>
    </row>
    <row r="37" spans="1:6" ht="19.5" customHeight="1" thickBot="1">
      <c r="A37" s="22" t="s">
        <v>61</v>
      </c>
      <c r="B37" s="9"/>
      <c r="D37" s="103">
        <f>SUM(D33,D35)</f>
        <v>1985975</v>
      </c>
      <c r="E37" s="29"/>
      <c r="F37" s="107">
        <f>F33</f>
        <v>2080519</v>
      </c>
    </row>
    <row r="38" spans="1:6" ht="19.5" customHeight="1" thickTop="1"/>
    <row r="39" spans="1:6" ht="21" customHeight="1"/>
    <row r="40" spans="1:6" ht="21" customHeight="1"/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950FF-E1D3-4C23-B453-DAAC99EB934E}"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" customHeight="1">
      <c r="A1" s="1" t="s">
        <v>62</v>
      </c>
      <c r="B1" s="9"/>
      <c r="F1" s="41"/>
    </row>
    <row r="2" spans="1:6" ht="20" customHeight="1">
      <c r="A2" s="7" t="s">
        <v>75</v>
      </c>
      <c r="B2" s="9"/>
      <c r="F2" s="41"/>
    </row>
    <row r="3" spans="1:6" ht="20" customHeight="1">
      <c r="A3" s="7" t="s">
        <v>141</v>
      </c>
      <c r="B3" s="9"/>
    </row>
    <row r="4" spans="1:6" ht="19.5" customHeight="1">
      <c r="A4" s="22"/>
      <c r="B4" s="9"/>
    </row>
    <row r="5" spans="1:6" ht="19.5" customHeight="1">
      <c r="A5" s="22"/>
      <c r="B5" s="9" t="s">
        <v>0</v>
      </c>
      <c r="C5" s="25"/>
      <c r="D5" s="14">
        <v>2026</v>
      </c>
      <c r="E5" s="14"/>
      <c r="F5" s="14">
        <v>2025</v>
      </c>
    </row>
    <row r="6" spans="1:6" ht="19.5" customHeight="1">
      <c r="A6" s="22"/>
      <c r="B6" s="9"/>
      <c r="C6" s="25"/>
      <c r="D6" s="121" t="s">
        <v>11</v>
      </c>
      <c r="E6" s="121"/>
      <c r="F6" s="121"/>
    </row>
    <row r="7" spans="1:6" ht="19.5" customHeight="1">
      <c r="A7" s="19" t="s">
        <v>69</v>
      </c>
      <c r="B7" s="9">
        <v>3</v>
      </c>
      <c r="D7" s="42">
        <v>2722390</v>
      </c>
      <c r="E7" s="42"/>
      <c r="F7" s="43">
        <v>3178121</v>
      </c>
    </row>
    <row r="8" spans="1:6" ht="19.5" customHeight="1">
      <c r="A8" s="19" t="s">
        <v>70</v>
      </c>
      <c r="B8" s="9">
        <v>3</v>
      </c>
      <c r="D8" s="42">
        <v>896549</v>
      </c>
      <c r="E8" s="42"/>
      <c r="F8" s="44">
        <v>911646</v>
      </c>
    </row>
    <row r="9" spans="1:6" ht="19.5" customHeight="1">
      <c r="A9" s="19" t="s">
        <v>29</v>
      </c>
      <c r="B9" s="9">
        <v>3</v>
      </c>
      <c r="D9" s="42">
        <v>659887</v>
      </c>
      <c r="E9" s="42"/>
      <c r="F9" s="44">
        <v>781487</v>
      </c>
    </row>
    <row r="10" spans="1:6" ht="19.5" customHeight="1">
      <c r="A10" s="19" t="s">
        <v>71</v>
      </c>
      <c r="B10" s="9">
        <v>3</v>
      </c>
      <c r="D10" s="45">
        <v>158727</v>
      </c>
      <c r="E10" s="42"/>
      <c r="F10" s="46">
        <v>168089</v>
      </c>
    </row>
    <row r="11" spans="1:6" ht="19.5" customHeight="1">
      <c r="A11" s="22" t="s">
        <v>92</v>
      </c>
      <c r="B11" s="9"/>
      <c r="D11" s="51">
        <f>SUM(D7:D10)</f>
        <v>4437553</v>
      </c>
      <c r="E11" s="29"/>
      <c r="F11" s="51">
        <f>F7+F8+F9+F10</f>
        <v>5039343</v>
      </c>
    </row>
    <row r="12" spans="1:6" ht="19.5" customHeight="1">
      <c r="A12" s="19"/>
      <c r="B12" s="9"/>
      <c r="D12" s="47"/>
      <c r="E12" s="42"/>
      <c r="F12" s="47"/>
    </row>
    <row r="13" spans="1:6" ht="19.5" customHeight="1">
      <c r="A13" s="19" t="s">
        <v>3</v>
      </c>
      <c r="B13" s="9">
        <v>3</v>
      </c>
      <c r="D13" s="45">
        <v>-1244082</v>
      </c>
      <c r="E13" s="42"/>
      <c r="F13" s="45">
        <v>-1208999</v>
      </c>
    </row>
    <row r="14" spans="1:6" ht="19.5" customHeight="1">
      <c r="A14" s="19"/>
      <c r="B14" s="9"/>
      <c r="D14" s="47"/>
      <c r="E14" s="42"/>
      <c r="F14" s="47"/>
    </row>
    <row r="15" spans="1:6" ht="19.5" customHeight="1">
      <c r="A15" s="22" t="s">
        <v>32</v>
      </c>
      <c r="B15" s="9"/>
      <c r="D15" s="51">
        <f>SUM(D11,D13)</f>
        <v>3193471</v>
      </c>
      <c r="E15" s="29"/>
      <c r="F15" s="51">
        <f>F11+F13</f>
        <v>3830344</v>
      </c>
    </row>
    <row r="16" spans="1:6" ht="19.5" customHeight="1">
      <c r="A16" s="19"/>
      <c r="B16" s="9"/>
      <c r="D16" s="47"/>
      <c r="E16" s="42"/>
      <c r="F16" s="47"/>
    </row>
    <row r="17" spans="1:9" ht="19.5" customHeight="1">
      <c r="A17" s="19" t="s">
        <v>31</v>
      </c>
      <c r="B17" s="9">
        <v>3</v>
      </c>
      <c r="D17" s="48">
        <v>-470653</v>
      </c>
      <c r="E17" s="42"/>
      <c r="F17" s="48">
        <v>-542148</v>
      </c>
      <c r="H17" s="39"/>
      <c r="I17" s="39"/>
    </row>
    <row r="18" spans="1:9" ht="19.5" customHeight="1">
      <c r="A18" s="19"/>
      <c r="B18" s="9"/>
      <c r="D18" s="47"/>
      <c r="E18" s="42"/>
      <c r="F18" s="47"/>
    </row>
    <row r="19" spans="1:9" ht="19.5" customHeight="1">
      <c r="A19" s="25" t="s">
        <v>108</v>
      </c>
      <c r="B19" s="9"/>
      <c r="D19" s="106">
        <f>SUM(D15,D17:D17)</f>
        <v>2722818</v>
      </c>
      <c r="E19" s="29"/>
      <c r="F19" s="106">
        <f>F15+F17</f>
        <v>3288196</v>
      </c>
    </row>
    <row r="20" spans="1:9" ht="19.5" customHeight="1">
      <c r="A20" s="19"/>
      <c r="B20" s="9"/>
      <c r="D20" s="47"/>
      <c r="E20" s="42"/>
      <c r="F20" s="47"/>
    </row>
    <row r="21" spans="1:9" ht="19.5" customHeight="1">
      <c r="A21" s="19" t="s">
        <v>115</v>
      </c>
      <c r="B21" s="9"/>
      <c r="D21" s="48">
        <v>995</v>
      </c>
      <c r="E21" s="42"/>
      <c r="F21" s="48">
        <v>-20957</v>
      </c>
    </row>
    <row r="22" spans="1:9" ht="19.5" customHeight="1">
      <c r="A22" s="19"/>
      <c r="B22" s="9"/>
      <c r="D22" s="49"/>
      <c r="E22" s="42"/>
      <c r="F22" s="49"/>
    </row>
    <row r="23" spans="1:9" ht="19.5" customHeight="1" thickBot="1">
      <c r="A23" s="22" t="s">
        <v>60</v>
      </c>
      <c r="B23" s="9"/>
      <c r="D23" s="107">
        <f>SUM(D19:D21)</f>
        <v>2723813</v>
      </c>
      <c r="E23" s="29"/>
      <c r="F23" s="107">
        <f>F21+F19</f>
        <v>3267239</v>
      </c>
    </row>
    <row r="24" spans="1:9" ht="19.5" customHeight="1" thickTop="1">
      <c r="A24" s="19"/>
      <c r="B24" s="9"/>
      <c r="D24" s="47"/>
      <c r="E24" s="42"/>
      <c r="F24" s="47"/>
    </row>
    <row r="25" spans="1:9" ht="19.5" customHeight="1" thickBot="1">
      <c r="A25" s="22" t="s">
        <v>112</v>
      </c>
      <c r="B25" s="9"/>
      <c r="D25" s="53">
        <f>D23/'1'!D70</f>
        <v>0.63448957818920459</v>
      </c>
      <c r="E25" s="21"/>
      <c r="F25" s="53">
        <f>F23/'1'!F70</f>
        <v>0.76107614397659407</v>
      </c>
    </row>
    <row r="26" spans="1:9" ht="19.5" customHeight="1" thickTop="1">
      <c r="A26" s="19"/>
      <c r="B26" s="9"/>
      <c r="D26" s="47"/>
      <c r="E26" s="42"/>
      <c r="F26" s="47"/>
    </row>
    <row r="27" spans="1:9" ht="20" customHeight="1">
      <c r="A27" s="1" t="s">
        <v>62</v>
      </c>
      <c r="B27" s="9"/>
      <c r="F27" s="41"/>
    </row>
    <row r="28" spans="1:9" ht="20" customHeight="1">
      <c r="A28" s="7" t="s">
        <v>91</v>
      </c>
      <c r="B28" s="9"/>
      <c r="F28" s="41"/>
    </row>
    <row r="29" spans="1:9" ht="20" customHeight="1">
      <c r="A29" s="7" t="s">
        <v>141</v>
      </c>
      <c r="B29" s="9"/>
    </row>
    <row r="30" spans="1:9" ht="19.5" customHeight="1">
      <c r="A30" s="22"/>
      <c r="B30" s="9"/>
    </row>
    <row r="31" spans="1:9" ht="19.5" customHeight="1">
      <c r="A31" s="22"/>
      <c r="B31" s="9"/>
      <c r="C31" s="25"/>
      <c r="D31" s="14">
        <v>2026</v>
      </c>
      <c r="E31" s="14"/>
      <c r="F31" s="14">
        <v>2025</v>
      </c>
    </row>
    <row r="32" spans="1:9" ht="19.5" customHeight="1">
      <c r="A32" s="22"/>
      <c r="B32" s="9"/>
      <c r="C32" s="25"/>
      <c r="D32" s="121" t="s">
        <v>11</v>
      </c>
      <c r="E32" s="121"/>
      <c r="F32" s="121"/>
    </row>
    <row r="33" spans="1:6" ht="19.5" customHeight="1">
      <c r="A33" s="22" t="s">
        <v>60</v>
      </c>
      <c r="B33" s="9"/>
      <c r="C33" s="25"/>
      <c r="D33" s="106">
        <v>2723813</v>
      </c>
      <c r="E33" s="29"/>
      <c r="F33" s="106">
        <v>3267239</v>
      </c>
    </row>
    <row r="34" spans="1:6" ht="19.5" customHeight="1">
      <c r="A34" s="19"/>
      <c r="B34" s="9"/>
      <c r="D34" s="47"/>
      <c r="E34" s="42"/>
      <c r="F34" s="47"/>
    </row>
    <row r="35" spans="1:6" ht="19.5" customHeight="1">
      <c r="A35" s="22" t="s">
        <v>33</v>
      </c>
      <c r="B35" s="9"/>
      <c r="D35" s="114">
        <v>0</v>
      </c>
      <c r="E35" s="50"/>
      <c r="F35" s="114">
        <v>0</v>
      </c>
    </row>
    <row r="36" spans="1:6" ht="19.5" customHeight="1">
      <c r="A36" s="19"/>
      <c r="B36" s="9"/>
      <c r="D36" s="47"/>
      <c r="E36" s="42"/>
      <c r="F36" s="47"/>
    </row>
    <row r="37" spans="1:6" ht="19.5" customHeight="1" thickBot="1">
      <c r="A37" s="22" t="s">
        <v>61</v>
      </c>
      <c r="B37" s="9"/>
      <c r="D37" s="107">
        <f>SUM(D33,D35)</f>
        <v>2723813</v>
      </c>
      <c r="E37" s="29"/>
      <c r="F37" s="107">
        <f>F33</f>
        <v>3267239</v>
      </c>
    </row>
    <row r="38" spans="1:6" ht="19.5" customHeight="1" thickTop="1"/>
    <row r="39" spans="1:6" ht="21" customHeight="1"/>
    <row r="40" spans="1:6" ht="21" customHeight="1"/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N52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46.7265625" style="12" customWidth="1"/>
    <col min="2" max="2" width="5.54296875" style="9" customWidth="1"/>
    <col min="3" max="3" width="13.1796875" style="12" customWidth="1"/>
    <col min="4" max="4" width="0.81640625" style="12" customWidth="1"/>
    <col min="5" max="5" width="13.1796875" style="12" customWidth="1"/>
    <col min="6" max="6" width="0.81640625" style="12" customWidth="1"/>
    <col min="7" max="7" width="12.36328125" style="12" customWidth="1"/>
    <col min="8" max="8" width="0.81640625" style="12" customWidth="1"/>
    <col min="9" max="9" width="13.54296875" style="12" customWidth="1"/>
    <col min="10" max="10" width="0.81640625" style="12" customWidth="1"/>
    <col min="11" max="11" width="13.90625" style="12" customWidth="1"/>
    <col min="12" max="12" width="0.81640625" style="12" customWidth="1"/>
    <col min="13" max="13" width="13.81640625" style="12" customWidth="1"/>
    <col min="14" max="14" width="2.90625" style="12" bestFit="1" customWidth="1"/>
    <col min="15" max="16384" width="9.1796875" style="56"/>
  </cols>
  <sheetData>
    <row r="1" spans="1:14" ht="17.899999999999999" customHeight="1">
      <c r="A1" s="54" t="s">
        <v>73</v>
      </c>
      <c r="B1" s="55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4"/>
    </row>
    <row r="2" spans="1:14" ht="17.899999999999999" customHeight="1">
      <c r="A2" s="7" t="s">
        <v>72</v>
      </c>
      <c r="B2" s="5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7"/>
    </row>
    <row r="3" spans="1:14" ht="17.899999999999999" customHeight="1">
      <c r="A3" s="7" t="s">
        <v>141</v>
      </c>
      <c r="B3" s="57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7"/>
    </row>
    <row r="4" spans="1:14" ht="17.899999999999999" customHeight="1">
      <c r="A4" s="7"/>
      <c r="B4" s="57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7"/>
    </row>
    <row r="5" spans="1:14" ht="14.15" customHeight="1">
      <c r="C5" s="58"/>
      <c r="D5" s="58"/>
      <c r="E5" s="58"/>
      <c r="F5" s="58"/>
      <c r="L5" s="58"/>
      <c r="M5" s="58"/>
    </row>
    <row r="6" spans="1:14" ht="14.15" customHeight="1">
      <c r="B6" s="12"/>
      <c r="D6" s="58"/>
      <c r="F6" s="58"/>
      <c r="G6" s="123" t="s">
        <v>1</v>
      </c>
      <c r="H6" s="123"/>
      <c r="I6" s="123"/>
      <c r="J6" s="123"/>
      <c r="K6" s="123"/>
      <c r="L6" s="58"/>
    </row>
    <row r="7" spans="1:14" ht="14.15" customHeight="1">
      <c r="C7" s="14" t="s">
        <v>102</v>
      </c>
      <c r="D7" s="58"/>
      <c r="E7" s="58"/>
      <c r="F7" s="58"/>
      <c r="G7" s="124" t="s">
        <v>2</v>
      </c>
      <c r="H7" s="124"/>
      <c r="I7" s="124"/>
      <c r="J7" s="59"/>
      <c r="K7" s="58" t="s">
        <v>36</v>
      </c>
      <c r="L7" s="58"/>
      <c r="M7" s="58" t="s">
        <v>46</v>
      </c>
    </row>
    <row r="8" spans="1:14" ht="14.15" customHeight="1">
      <c r="C8" s="14" t="s">
        <v>103</v>
      </c>
      <c r="D8" s="58"/>
      <c r="E8" s="14"/>
      <c r="F8" s="58"/>
      <c r="G8" s="58" t="s">
        <v>7</v>
      </c>
      <c r="H8" s="59"/>
      <c r="I8" s="58" t="s">
        <v>5</v>
      </c>
      <c r="J8" s="58"/>
      <c r="K8" s="58"/>
      <c r="L8" s="58"/>
      <c r="M8" s="14" t="s">
        <v>47</v>
      </c>
    </row>
    <row r="9" spans="1:14" s="60" customFormat="1" ht="14.15" customHeight="1">
      <c r="A9" s="12"/>
      <c r="B9" s="9" t="s">
        <v>0</v>
      </c>
      <c r="C9" s="58" t="s">
        <v>48</v>
      </c>
      <c r="D9" s="58"/>
      <c r="E9" s="14" t="s">
        <v>77</v>
      </c>
      <c r="F9" s="58"/>
      <c r="G9" s="58" t="s">
        <v>49</v>
      </c>
      <c r="H9" s="59"/>
      <c r="I9" s="58" t="s">
        <v>49</v>
      </c>
      <c r="J9" s="58"/>
      <c r="K9" s="58"/>
      <c r="L9" s="58"/>
      <c r="M9" s="14" t="s">
        <v>26</v>
      </c>
      <c r="N9" s="12"/>
    </row>
    <row r="10" spans="1:14" s="60" customFormat="1" ht="14.15" customHeight="1">
      <c r="A10" s="61"/>
      <c r="B10" s="9"/>
      <c r="C10" s="121" t="s">
        <v>11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61"/>
    </row>
    <row r="11" spans="1:14" s="60" customFormat="1" ht="17.899999999999999" customHeight="1">
      <c r="A11" s="62" t="s">
        <v>114</v>
      </c>
      <c r="B11" s="63"/>
      <c r="C11" s="64">
        <v>4292920</v>
      </c>
      <c r="D11" s="64"/>
      <c r="E11" s="64">
        <v>40860245</v>
      </c>
      <c r="F11" s="64"/>
      <c r="G11" s="64">
        <v>450000</v>
      </c>
      <c r="H11" s="64"/>
      <c r="I11" s="64">
        <v>3000</v>
      </c>
      <c r="J11" s="65"/>
      <c r="K11" s="64">
        <v>20914924</v>
      </c>
      <c r="L11" s="65"/>
      <c r="M11" s="81">
        <f>+SUM(C11:K11)</f>
        <v>66521089</v>
      </c>
      <c r="N11" s="62"/>
    </row>
    <row r="12" spans="1:14" s="60" customFormat="1" ht="17.899999999999999" customHeight="1">
      <c r="A12" s="62" t="s">
        <v>94</v>
      </c>
      <c r="B12" s="12"/>
      <c r="C12" s="66"/>
      <c r="D12" s="23"/>
      <c r="E12" s="66"/>
      <c r="F12" s="23"/>
      <c r="G12" s="66"/>
      <c r="H12" s="23"/>
      <c r="I12" s="66"/>
      <c r="J12" s="23"/>
      <c r="K12" s="66"/>
      <c r="L12" s="23"/>
      <c r="M12" s="66"/>
      <c r="N12" s="67"/>
    </row>
    <row r="13" spans="1:14" ht="17.899999999999999" customHeight="1">
      <c r="A13" s="62" t="s">
        <v>95</v>
      </c>
      <c r="B13" s="68"/>
      <c r="C13" s="66"/>
      <c r="D13" s="23"/>
      <c r="E13" s="66"/>
      <c r="F13" s="23"/>
      <c r="G13" s="66"/>
      <c r="H13" s="23"/>
      <c r="I13" s="66"/>
      <c r="J13" s="23"/>
      <c r="K13" s="66"/>
      <c r="L13" s="23"/>
      <c r="M13" s="66"/>
    </row>
    <row r="14" spans="1:14" ht="17.899999999999999" customHeight="1">
      <c r="A14" s="69" t="s">
        <v>163</v>
      </c>
      <c r="B14" s="1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4" ht="17.899999999999999" customHeight="1">
      <c r="A15" s="70" t="s">
        <v>97</v>
      </c>
      <c r="B15" s="9">
        <v>4</v>
      </c>
      <c r="C15" s="66">
        <v>0</v>
      </c>
      <c r="D15" s="115"/>
      <c r="E15" s="66">
        <v>0</v>
      </c>
      <c r="F15" s="66"/>
      <c r="G15" s="66">
        <v>0</v>
      </c>
      <c r="H15" s="66"/>
      <c r="I15" s="66">
        <v>0</v>
      </c>
      <c r="J15" s="71"/>
      <c r="K15" s="72">
        <v>-1287409</v>
      </c>
      <c r="L15" s="71"/>
      <c r="M15" s="80">
        <f>SUM(C15,E15,G15,I15,K15)</f>
        <v>-1287409</v>
      </c>
    </row>
    <row r="16" spans="1:14" ht="17.899999999999999" customHeight="1">
      <c r="A16" s="73" t="s">
        <v>164</v>
      </c>
      <c r="B16" s="12"/>
      <c r="C16" s="74"/>
      <c r="D16" s="75"/>
      <c r="E16" s="74"/>
      <c r="F16" s="75"/>
      <c r="G16" s="74"/>
      <c r="H16" s="75"/>
      <c r="I16" s="74"/>
      <c r="J16" s="29"/>
      <c r="K16" s="76"/>
      <c r="L16" s="29"/>
      <c r="M16" s="76"/>
      <c r="N16" s="67"/>
    </row>
    <row r="17" spans="1:14" ht="17.899999999999999" customHeight="1">
      <c r="A17" s="73" t="s">
        <v>93</v>
      </c>
      <c r="B17" s="12"/>
      <c r="C17" s="116">
        <f>SUM(C15)</f>
        <v>0</v>
      </c>
      <c r="D17" s="117"/>
      <c r="E17" s="116">
        <f>SUM(E15)</f>
        <v>0</v>
      </c>
      <c r="F17" s="78"/>
      <c r="G17" s="116">
        <f>SUM(G15)</f>
        <v>0</v>
      </c>
      <c r="H17" s="78"/>
      <c r="I17" s="116">
        <f>SUM(I15)</f>
        <v>0</v>
      </c>
      <c r="J17" s="29"/>
      <c r="K17" s="82">
        <f>SUM(K15)</f>
        <v>-1287409</v>
      </c>
      <c r="L17" s="29"/>
      <c r="M17" s="82">
        <f>SUM(M15)</f>
        <v>-1287409</v>
      </c>
    </row>
    <row r="18" spans="1:14" ht="17.899999999999999" customHeight="1">
      <c r="A18" s="62" t="s">
        <v>96</v>
      </c>
      <c r="B18" s="12"/>
      <c r="C18" s="78"/>
      <c r="D18" s="75"/>
      <c r="E18" s="78"/>
      <c r="F18" s="75"/>
      <c r="G18" s="78"/>
      <c r="H18" s="75"/>
      <c r="I18" s="78"/>
      <c r="J18" s="29"/>
      <c r="K18" s="77"/>
      <c r="L18" s="29"/>
      <c r="M18" s="77"/>
    </row>
    <row r="19" spans="1:14" ht="17.899999999999999" customHeight="1">
      <c r="A19" s="62" t="s">
        <v>95</v>
      </c>
      <c r="B19" s="12"/>
      <c r="C19" s="116">
        <f>SUM(C17)</f>
        <v>0</v>
      </c>
      <c r="D19" s="117"/>
      <c r="E19" s="116">
        <f>SUM(E17)</f>
        <v>0</v>
      </c>
      <c r="F19" s="78"/>
      <c r="G19" s="116">
        <f>SUM(G17)</f>
        <v>0</v>
      </c>
      <c r="H19" s="78"/>
      <c r="I19" s="116">
        <f>SUM(I17)</f>
        <v>0</v>
      </c>
      <c r="J19" s="29"/>
      <c r="K19" s="82">
        <f>SUM(K17)</f>
        <v>-1287409</v>
      </c>
      <c r="L19" s="29"/>
      <c r="M19" s="82">
        <f>SUM(M17)</f>
        <v>-1287409</v>
      </c>
    </row>
    <row r="20" spans="1:14" ht="17.899999999999999" customHeight="1">
      <c r="A20" s="67"/>
      <c r="B20" s="79"/>
      <c r="C20" s="78"/>
      <c r="D20" s="75"/>
      <c r="E20" s="78"/>
      <c r="F20" s="75"/>
      <c r="G20" s="78"/>
      <c r="H20" s="75"/>
      <c r="I20" s="78"/>
      <c r="J20" s="23"/>
      <c r="K20" s="66"/>
      <c r="L20" s="23"/>
      <c r="M20" s="66"/>
    </row>
    <row r="21" spans="1:14" ht="17.899999999999999" customHeight="1">
      <c r="A21" s="67" t="s">
        <v>122</v>
      </c>
      <c r="B21" s="12"/>
      <c r="C21" s="78"/>
      <c r="D21" s="75"/>
      <c r="E21" s="78"/>
      <c r="F21" s="75"/>
      <c r="G21" s="78"/>
      <c r="H21" s="75"/>
      <c r="I21" s="78"/>
      <c r="J21" s="23"/>
      <c r="K21" s="66"/>
      <c r="L21" s="23"/>
      <c r="M21" s="66"/>
      <c r="N21" s="67"/>
    </row>
    <row r="22" spans="1:14" ht="17.899999999999999" customHeight="1">
      <c r="A22" s="70" t="s">
        <v>120</v>
      </c>
      <c r="B22" s="12"/>
      <c r="C22" s="66">
        <v>0</v>
      </c>
      <c r="D22" s="115"/>
      <c r="E22" s="66">
        <v>0</v>
      </c>
      <c r="F22" s="66"/>
      <c r="G22" s="66">
        <v>0</v>
      </c>
      <c r="H22" s="66"/>
      <c r="I22" s="66">
        <v>0</v>
      </c>
      <c r="J22" s="23"/>
      <c r="K22" s="83">
        <v>3267239</v>
      </c>
      <c r="L22" s="23"/>
      <c r="M22" s="83">
        <f>SUM(C22:K22)</f>
        <v>3267239</v>
      </c>
    </row>
    <row r="23" spans="1:14" ht="17.899999999999999" customHeight="1">
      <c r="A23" s="19" t="s">
        <v>123</v>
      </c>
      <c r="B23" s="67"/>
      <c r="C23" s="66">
        <v>0</v>
      </c>
      <c r="D23" s="115"/>
      <c r="E23" s="66">
        <v>0</v>
      </c>
      <c r="F23" s="66"/>
      <c r="G23" s="66">
        <v>0</v>
      </c>
      <c r="H23" s="66"/>
      <c r="I23" s="66">
        <v>0</v>
      </c>
      <c r="J23" s="23"/>
      <c r="K23" s="66">
        <v>0</v>
      </c>
      <c r="L23" s="119"/>
      <c r="M23" s="109">
        <f>SUM(C23:K23)</f>
        <v>0</v>
      </c>
    </row>
    <row r="24" spans="1:14" ht="17.899999999999999" customHeight="1">
      <c r="A24" s="67" t="s">
        <v>61</v>
      </c>
      <c r="B24" s="67"/>
      <c r="C24" s="118">
        <f>SUM(C22:C23)</f>
        <v>0</v>
      </c>
      <c r="D24" s="78"/>
      <c r="E24" s="118">
        <f>SUM(E22:E23)</f>
        <v>0</v>
      </c>
      <c r="F24" s="78"/>
      <c r="G24" s="118">
        <f>SUM(G22:G23)</f>
        <v>0</v>
      </c>
      <c r="H24" s="78"/>
      <c r="I24" s="118">
        <f>SUM(I22:I23)</f>
        <v>0</v>
      </c>
      <c r="J24" s="25"/>
      <c r="K24" s="84">
        <f>SUM(K22:K23)</f>
        <v>3267239</v>
      </c>
      <c r="L24" s="25"/>
      <c r="M24" s="84">
        <f>SUM(M22:M23)</f>
        <v>3267239</v>
      </c>
      <c r="N24" s="67"/>
    </row>
    <row r="25" spans="1:14" ht="17.899999999999999" customHeight="1" thickBot="1">
      <c r="A25" s="67" t="s">
        <v>142</v>
      </c>
      <c r="B25" s="67"/>
      <c r="C25" s="108">
        <f>SUM(C11,C17,C24)</f>
        <v>4292920</v>
      </c>
      <c r="D25" s="18"/>
      <c r="E25" s="108">
        <f>SUM(E11,E17,E24)</f>
        <v>40860245</v>
      </c>
      <c r="F25" s="18"/>
      <c r="G25" s="108">
        <f>SUM(G11,G17,G24)</f>
        <v>450000</v>
      </c>
      <c r="H25" s="18"/>
      <c r="I25" s="108">
        <f>SUM(I11,I17,I24)</f>
        <v>3000</v>
      </c>
      <c r="J25" s="18"/>
      <c r="K25" s="108">
        <f>SUM(K11+K17+K24)</f>
        <v>22894754</v>
      </c>
      <c r="L25" s="18"/>
      <c r="M25" s="108">
        <f>SUM(M11,M17,M24)</f>
        <v>68500919</v>
      </c>
      <c r="N25" s="67"/>
    </row>
    <row r="26" spans="1:14" ht="17.899999999999999" customHeight="1" thickTop="1"/>
    <row r="27" spans="1:14" ht="17.899999999999999" customHeight="1">
      <c r="A27" s="54" t="s">
        <v>73</v>
      </c>
      <c r="B27" s="55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4" ht="17.899999999999999" customHeight="1">
      <c r="A28" s="7" t="s">
        <v>72</v>
      </c>
      <c r="B28" s="5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4" ht="17.899999999999999" customHeight="1">
      <c r="A29" s="7" t="s">
        <v>141</v>
      </c>
      <c r="B29" s="57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4" ht="17.899999999999999" customHeight="1">
      <c r="A30" s="7"/>
      <c r="B30" s="5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7"/>
    </row>
    <row r="31" spans="1:14" ht="14.15" customHeight="1">
      <c r="C31" s="58"/>
      <c r="D31" s="58"/>
      <c r="E31" s="58"/>
      <c r="F31" s="58"/>
      <c r="L31" s="58"/>
      <c r="M31" s="58"/>
    </row>
    <row r="32" spans="1:14" ht="14.15" customHeight="1">
      <c r="B32" s="12"/>
      <c r="D32" s="58"/>
      <c r="F32" s="58"/>
      <c r="G32" s="123" t="s">
        <v>1</v>
      </c>
      <c r="H32" s="123"/>
      <c r="I32" s="123"/>
      <c r="J32" s="123"/>
      <c r="K32" s="123"/>
      <c r="L32" s="58"/>
    </row>
    <row r="33" spans="1:14" ht="14.15" customHeight="1">
      <c r="C33" s="14" t="s">
        <v>102</v>
      </c>
      <c r="D33" s="58"/>
      <c r="E33" s="58"/>
      <c r="F33" s="58"/>
      <c r="G33" s="124" t="s">
        <v>2</v>
      </c>
      <c r="H33" s="124"/>
      <c r="I33" s="124"/>
      <c r="J33" s="59"/>
      <c r="K33" s="58" t="s">
        <v>36</v>
      </c>
      <c r="L33" s="58"/>
      <c r="M33" s="58" t="s">
        <v>46</v>
      </c>
    </row>
    <row r="34" spans="1:14" ht="14.15" customHeight="1">
      <c r="C34" s="14" t="s">
        <v>103</v>
      </c>
      <c r="D34" s="58"/>
      <c r="E34" s="14"/>
      <c r="F34" s="58"/>
      <c r="G34" s="58" t="s">
        <v>7</v>
      </c>
      <c r="H34" s="59"/>
      <c r="I34" s="58" t="s">
        <v>5</v>
      </c>
      <c r="J34" s="58"/>
      <c r="K34" s="58"/>
      <c r="L34" s="58"/>
      <c r="M34" s="14" t="s">
        <v>47</v>
      </c>
    </row>
    <row r="35" spans="1:14" s="60" customFormat="1" ht="14.15" customHeight="1">
      <c r="A35" s="12"/>
      <c r="B35" s="9" t="s">
        <v>0</v>
      </c>
      <c r="C35" s="58" t="s">
        <v>48</v>
      </c>
      <c r="D35" s="58"/>
      <c r="E35" s="14" t="s">
        <v>77</v>
      </c>
      <c r="F35" s="58"/>
      <c r="G35" s="58" t="s">
        <v>49</v>
      </c>
      <c r="H35" s="59"/>
      <c r="I35" s="58" t="s">
        <v>49</v>
      </c>
      <c r="J35" s="58"/>
      <c r="K35" s="58"/>
      <c r="L35" s="58"/>
      <c r="M35" s="14" t="s">
        <v>26</v>
      </c>
      <c r="N35" s="12"/>
    </row>
    <row r="36" spans="1:14" s="60" customFormat="1" ht="14.15" customHeight="1">
      <c r="A36" s="61"/>
      <c r="B36" s="9"/>
      <c r="C36" s="121" t="s">
        <v>11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61"/>
    </row>
    <row r="37" spans="1:14" s="60" customFormat="1" ht="17.899999999999999" customHeight="1">
      <c r="A37" s="62" t="s">
        <v>118</v>
      </c>
      <c r="B37" s="63"/>
      <c r="C37" s="64">
        <v>4292920</v>
      </c>
      <c r="D37" s="64"/>
      <c r="E37" s="64">
        <v>40860245</v>
      </c>
      <c r="F37" s="64"/>
      <c r="G37" s="64">
        <v>450000</v>
      </c>
      <c r="H37" s="64"/>
      <c r="I37" s="64">
        <v>3000</v>
      </c>
      <c r="J37" s="65"/>
      <c r="K37" s="64">
        <v>21933293</v>
      </c>
      <c r="L37" s="65"/>
      <c r="M37" s="81">
        <f>+SUM(C37:K37)</f>
        <v>67539458</v>
      </c>
      <c r="N37" s="62"/>
    </row>
    <row r="38" spans="1:14" s="60" customFormat="1" ht="17.899999999999999" customHeight="1">
      <c r="A38" s="62" t="s">
        <v>94</v>
      </c>
      <c r="B38" s="12"/>
      <c r="C38" s="66"/>
      <c r="D38" s="23"/>
      <c r="E38" s="66"/>
      <c r="F38" s="23"/>
      <c r="G38" s="66"/>
      <c r="H38" s="23"/>
      <c r="I38" s="66"/>
      <c r="J38" s="23"/>
      <c r="K38" s="66"/>
      <c r="L38" s="23"/>
      <c r="M38" s="66"/>
      <c r="N38" s="67"/>
    </row>
    <row r="39" spans="1:14" ht="17.899999999999999" customHeight="1">
      <c r="A39" s="62" t="s">
        <v>95</v>
      </c>
      <c r="B39" s="68"/>
      <c r="C39" s="66"/>
      <c r="D39" s="23"/>
      <c r="E39" s="66"/>
      <c r="F39" s="23"/>
      <c r="G39" s="66"/>
      <c r="H39" s="23"/>
      <c r="I39" s="66"/>
      <c r="J39" s="23"/>
      <c r="K39" s="66"/>
      <c r="L39" s="23"/>
      <c r="M39" s="66"/>
    </row>
    <row r="40" spans="1:14" ht="17.899999999999999" customHeight="1">
      <c r="A40" s="69" t="s">
        <v>163</v>
      </c>
      <c r="B40" s="1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4" ht="17.899999999999999" customHeight="1">
      <c r="A41" s="70" t="s">
        <v>97</v>
      </c>
      <c r="B41" s="9">
        <v>4</v>
      </c>
      <c r="C41" s="66">
        <v>0</v>
      </c>
      <c r="D41" s="115"/>
      <c r="E41" s="66">
        <v>0</v>
      </c>
      <c r="F41" s="66"/>
      <c r="G41" s="66">
        <v>0</v>
      </c>
      <c r="H41" s="66"/>
      <c r="I41" s="66">
        <v>0</v>
      </c>
      <c r="J41" s="71"/>
      <c r="K41" s="72">
        <v>-1502486</v>
      </c>
      <c r="L41" s="71"/>
      <c r="M41" s="80">
        <f>SUM(C41,E41,G41,I41,K41)</f>
        <v>-1502486</v>
      </c>
    </row>
    <row r="42" spans="1:14" ht="17.899999999999999" customHeight="1">
      <c r="A42" s="73" t="s">
        <v>164</v>
      </c>
      <c r="B42" s="12"/>
      <c r="C42" s="74"/>
      <c r="D42" s="75"/>
      <c r="E42" s="74"/>
      <c r="F42" s="75"/>
      <c r="G42" s="74"/>
      <c r="H42" s="75"/>
      <c r="I42" s="74"/>
      <c r="J42" s="29"/>
      <c r="K42" s="76"/>
      <c r="L42" s="29"/>
      <c r="M42" s="76"/>
      <c r="N42" s="67"/>
    </row>
    <row r="43" spans="1:14" ht="17.899999999999999" customHeight="1">
      <c r="A43" s="73" t="s">
        <v>93</v>
      </c>
      <c r="B43" s="12"/>
      <c r="C43" s="116">
        <f>SUM(C41)</f>
        <v>0</v>
      </c>
      <c r="D43" s="117"/>
      <c r="E43" s="116">
        <f>SUM(E41)</f>
        <v>0</v>
      </c>
      <c r="F43" s="78"/>
      <c r="G43" s="116">
        <f>SUM(G41)</f>
        <v>0</v>
      </c>
      <c r="H43" s="78"/>
      <c r="I43" s="116">
        <f>SUM(I41)</f>
        <v>0</v>
      </c>
      <c r="J43" s="29"/>
      <c r="K43" s="82">
        <f>SUM(K41)</f>
        <v>-1502486</v>
      </c>
      <c r="L43" s="29"/>
      <c r="M43" s="82">
        <f>SUM(M41)</f>
        <v>-1502486</v>
      </c>
    </row>
    <row r="44" spans="1:14" ht="17.899999999999999" customHeight="1">
      <c r="A44" s="62" t="s">
        <v>96</v>
      </c>
      <c r="B44" s="12"/>
      <c r="C44" s="78"/>
      <c r="D44" s="75"/>
      <c r="E44" s="78"/>
      <c r="F44" s="75"/>
      <c r="G44" s="78"/>
      <c r="H44" s="75"/>
      <c r="I44" s="78"/>
      <c r="J44" s="29"/>
      <c r="K44" s="77"/>
      <c r="L44" s="29"/>
      <c r="M44" s="77"/>
    </row>
    <row r="45" spans="1:14" ht="17.899999999999999" customHeight="1">
      <c r="A45" s="62" t="s">
        <v>95</v>
      </c>
      <c r="B45" s="12"/>
      <c r="C45" s="116">
        <f>SUM(C43)</f>
        <v>0</v>
      </c>
      <c r="D45" s="117"/>
      <c r="E45" s="116">
        <f>SUM(E43)</f>
        <v>0</v>
      </c>
      <c r="F45" s="78"/>
      <c r="G45" s="116">
        <f>SUM(G43)</f>
        <v>0</v>
      </c>
      <c r="H45" s="78"/>
      <c r="I45" s="116">
        <f>SUM(I43)</f>
        <v>0</v>
      </c>
      <c r="J45" s="29"/>
      <c r="K45" s="82">
        <f>SUM(K43)</f>
        <v>-1502486</v>
      </c>
      <c r="L45" s="29"/>
      <c r="M45" s="82">
        <f>SUM(M43)</f>
        <v>-1502486</v>
      </c>
    </row>
    <row r="46" spans="1:14" ht="17.899999999999999" customHeight="1">
      <c r="A46" s="67"/>
      <c r="B46" s="79"/>
      <c r="C46" s="78"/>
      <c r="D46" s="75"/>
      <c r="E46" s="78"/>
      <c r="F46" s="75"/>
      <c r="G46" s="78"/>
      <c r="H46" s="75"/>
      <c r="I46" s="78"/>
      <c r="J46" s="23"/>
      <c r="K46" s="66"/>
      <c r="L46" s="23"/>
      <c r="M46" s="66"/>
    </row>
    <row r="47" spans="1:14" ht="17.899999999999999" customHeight="1">
      <c r="A47" s="67" t="s">
        <v>122</v>
      </c>
      <c r="B47" s="12"/>
      <c r="C47" s="78"/>
      <c r="D47" s="75"/>
      <c r="E47" s="78"/>
      <c r="F47" s="75"/>
      <c r="G47" s="78"/>
      <c r="H47" s="75"/>
      <c r="I47" s="78"/>
      <c r="J47" s="23"/>
      <c r="K47" s="66"/>
      <c r="L47" s="23"/>
      <c r="M47" s="109"/>
      <c r="N47" s="67"/>
    </row>
    <row r="48" spans="1:14" ht="17.899999999999999" customHeight="1">
      <c r="A48" s="70" t="s">
        <v>120</v>
      </c>
      <c r="B48" s="12"/>
      <c r="C48" s="66">
        <v>0</v>
      </c>
      <c r="D48" s="115"/>
      <c r="E48" s="66">
        <v>0</v>
      </c>
      <c r="F48" s="66"/>
      <c r="G48" s="66">
        <v>0</v>
      </c>
      <c r="H48" s="66"/>
      <c r="I48" s="66">
        <v>0</v>
      </c>
      <c r="J48" s="23"/>
      <c r="K48" s="83">
        <v>2723813</v>
      </c>
      <c r="L48" s="23">
        <v>0</v>
      </c>
      <c r="M48" s="83">
        <f>SUM(C48:K48)</f>
        <v>2723813</v>
      </c>
    </row>
    <row r="49" spans="1:14" ht="17.899999999999999" customHeight="1">
      <c r="A49" s="19" t="s">
        <v>123</v>
      </c>
      <c r="B49" s="67"/>
      <c r="C49" s="66">
        <v>0</v>
      </c>
      <c r="D49" s="115"/>
      <c r="E49" s="66">
        <v>0</v>
      </c>
      <c r="F49" s="66"/>
      <c r="G49" s="66">
        <v>0</v>
      </c>
      <c r="H49" s="66"/>
      <c r="I49" s="66">
        <v>0</v>
      </c>
      <c r="J49" s="23"/>
      <c r="K49" s="66">
        <v>0</v>
      </c>
      <c r="L49" s="119"/>
      <c r="M49" s="109">
        <f>SUM(C49:K49)</f>
        <v>0</v>
      </c>
    </row>
    <row r="50" spans="1:14" ht="17.899999999999999" customHeight="1">
      <c r="A50" s="67" t="s">
        <v>61</v>
      </c>
      <c r="B50" s="67"/>
      <c r="C50" s="118">
        <f>SUM(C48:C49)</f>
        <v>0</v>
      </c>
      <c r="D50" s="78"/>
      <c r="E50" s="118">
        <f>SUM(E48:E49)</f>
        <v>0</v>
      </c>
      <c r="F50" s="78"/>
      <c r="G50" s="118">
        <f>SUM(G48:G49)</f>
        <v>0</v>
      </c>
      <c r="H50" s="78"/>
      <c r="I50" s="118">
        <f>SUM(I48:I49)</f>
        <v>0</v>
      </c>
      <c r="J50" s="25"/>
      <c r="K50" s="84">
        <f>SUM(K48:K49)</f>
        <v>2723813</v>
      </c>
      <c r="L50" s="25"/>
      <c r="M50" s="84">
        <f>SUM(M48:M49)</f>
        <v>2723813</v>
      </c>
      <c r="N50" s="67"/>
    </row>
    <row r="51" spans="1:14" ht="17.899999999999999" customHeight="1" thickBot="1">
      <c r="A51" s="67" t="s">
        <v>143</v>
      </c>
      <c r="B51" s="67"/>
      <c r="C51" s="108">
        <f>SUM(C37,C43,C50)</f>
        <v>4292920</v>
      </c>
      <c r="D51" s="18"/>
      <c r="E51" s="108">
        <f>SUM(E37,E43,E50)</f>
        <v>40860245</v>
      </c>
      <c r="F51" s="18"/>
      <c r="G51" s="108">
        <f>SUM(G37,G43,G50)</f>
        <v>450000</v>
      </c>
      <c r="H51" s="18"/>
      <c r="I51" s="108">
        <f>SUM(I37,I43,I50)</f>
        <v>3000</v>
      </c>
      <c r="J51" s="18"/>
      <c r="K51" s="108">
        <f>SUM(K37+K43+K50)</f>
        <v>23154620</v>
      </c>
      <c r="L51" s="18"/>
      <c r="M51" s="108">
        <f>SUM(M37,M43,M50)</f>
        <v>68760785</v>
      </c>
      <c r="N51" s="67"/>
    </row>
    <row r="52" spans="1:14" ht="17.89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36:M36"/>
    <mergeCell ref="G6:K6"/>
    <mergeCell ref="C10:M10"/>
    <mergeCell ref="G32:K32"/>
    <mergeCell ref="G7:I7"/>
    <mergeCell ref="G33:I33"/>
  </mergeCells>
  <pageMargins left="0.70866141732283505" right="0.511811023622047" top="0.59055118110236204" bottom="0.39370078740157499" header="0.59055118110236204" footer="0.39370078740157499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6" max="12" man="1"/>
  </rowBreaks>
  <customProperties>
    <customPr name="_pios_id" r:id="rId2"/>
    <customPr name="OrphanNamesChecked" r:id="rId3"/>
  </customProperties>
  <ignoredErrors>
    <ignoredError sqref="M22:M23 M11 M37:M39 M40" emptyCellReference="1"/>
    <ignoredError sqref="M48:M49" formulaRange="1" emptyCellReference="1"/>
    <ignoredError sqref="M42:M4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J70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59.54296875" style="11" customWidth="1"/>
    <col min="2" max="2" width="1.81640625" style="11" customWidth="1"/>
    <col min="3" max="3" width="13.81640625" style="11" customWidth="1"/>
    <col min="4" max="4" width="1.81640625" style="11" customWidth="1"/>
    <col min="5" max="5" width="13.81640625" style="11" customWidth="1"/>
    <col min="6" max="6" width="1.81640625" style="11" customWidth="1"/>
    <col min="7" max="7" width="11" style="11" bestFit="1" customWidth="1"/>
    <col min="8" max="16384" width="9.1796875" style="11"/>
  </cols>
  <sheetData>
    <row r="1" spans="1:10" ht="20" customHeight="1">
      <c r="A1" s="1" t="s">
        <v>73</v>
      </c>
      <c r="B1" s="9"/>
      <c r="F1" s="41"/>
    </row>
    <row r="2" spans="1:10" ht="20" customHeight="1">
      <c r="A2" s="7" t="s">
        <v>74</v>
      </c>
      <c r="B2" s="9"/>
      <c r="C2" s="11" t="s">
        <v>8</v>
      </c>
      <c r="E2" s="11" t="s">
        <v>8</v>
      </c>
      <c r="F2" s="41"/>
    </row>
    <row r="3" spans="1:10" ht="20" customHeight="1">
      <c r="A3" s="7" t="s">
        <v>141</v>
      </c>
      <c r="B3" s="9"/>
    </row>
    <row r="4" spans="1:10" ht="19.5" customHeight="1">
      <c r="A4" s="22"/>
      <c r="B4" s="9"/>
    </row>
    <row r="5" spans="1:10" ht="19.5" customHeight="1">
      <c r="A5" s="25"/>
      <c r="B5" s="9"/>
      <c r="C5" s="14">
        <v>2026</v>
      </c>
      <c r="D5" s="14"/>
      <c r="E5" s="14">
        <v>2025</v>
      </c>
    </row>
    <row r="6" spans="1:10" ht="19.5" customHeight="1">
      <c r="A6" s="25"/>
      <c r="B6" s="25"/>
      <c r="C6" s="121" t="s">
        <v>11</v>
      </c>
      <c r="D6" s="121"/>
      <c r="E6" s="121"/>
    </row>
    <row r="7" spans="1:10" s="17" customFormat="1" ht="19.5" customHeight="1">
      <c r="A7" s="85" t="s">
        <v>23</v>
      </c>
      <c r="B7" s="85"/>
      <c r="C7" s="86"/>
      <c r="D7" s="86"/>
      <c r="E7" s="86"/>
    </row>
    <row r="8" spans="1:10" ht="19.5" customHeight="1">
      <c r="A8" s="11" t="s">
        <v>60</v>
      </c>
      <c r="B8" s="9"/>
      <c r="C8" s="110">
        <v>2723813</v>
      </c>
      <c r="D8" s="42"/>
      <c r="E8" s="96">
        <v>3267239</v>
      </c>
      <c r="J8" s="39"/>
    </row>
    <row r="9" spans="1:10" ht="19.5" customHeight="1">
      <c r="A9" s="85" t="s">
        <v>20</v>
      </c>
      <c r="B9" s="9"/>
      <c r="C9" s="20"/>
      <c r="D9" s="42"/>
      <c r="E9" s="20"/>
      <c r="J9" s="39"/>
    </row>
    <row r="10" spans="1:10" ht="19.5" customHeight="1">
      <c r="A10" s="19" t="s">
        <v>116</v>
      </c>
      <c r="B10" s="9"/>
      <c r="C10" s="96">
        <v>-995</v>
      </c>
      <c r="D10" s="42"/>
      <c r="E10" s="96">
        <v>20957</v>
      </c>
      <c r="J10" s="39"/>
    </row>
    <row r="11" spans="1:10" ht="19.5" customHeight="1">
      <c r="A11" s="11" t="s">
        <v>42</v>
      </c>
      <c r="B11" s="9"/>
      <c r="C11" s="20">
        <v>75261</v>
      </c>
      <c r="D11" s="42"/>
      <c r="E11" s="20">
        <v>70345</v>
      </c>
      <c r="J11" s="39"/>
    </row>
    <row r="12" spans="1:10" ht="19.5" customHeight="1">
      <c r="A12" s="19" t="s">
        <v>106</v>
      </c>
      <c r="B12" s="9"/>
      <c r="C12" s="88">
        <v>19795</v>
      </c>
      <c r="D12" s="42"/>
      <c r="E12" s="88">
        <v>21362</v>
      </c>
      <c r="G12" s="39"/>
      <c r="H12" s="39"/>
      <c r="J12" s="39"/>
    </row>
    <row r="13" spans="1:10" ht="19.5" customHeight="1">
      <c r="A13" s="11" t="s">
        <v>69</v>
      </c>
      <c r="B13" s="9"/>
      <c r="C13" s="44">
        <v>-2722390</v>
      </c>
      <c r="D13" s="42"/>
      <c r="E13" s="20">
        <v>-3178121</v>
      </c>
      <c r="J13" s="39"/>
    </row>
    <row r="14" spans="1:10" ht="19.5" customHeight="1">
      <c r="A14" s="11" t="s">
        <v>29</v>
      </c>
      <c r="B14" s="9"/>
      <c r="C14" s="44">
        <v>-659887</v>
      </c>
      <c r="D14" s="42"/>
      <c r="E14" s="20">
        <v>-781487</v>
      </c>
    </row>
    <row r="15" spans="1:10" ht="19.5" customHeight="1">
      <c r="A15" s="11" t="s">
        <v>104</v>
      </c>
      <c r="B15" s="9"/>
      <c r="C15" s="20">
        <v>479884</v>
      </c>
      <c r="D15" s="42"/>
      <c r="E15" s="20">
        <v>540933</v>
      </c>
      <c r="J15" s="39"/>
    </row>
    <row r="16" spans="1:10" ht="19.5" customHeight="1">
      <c r="A16" s="25" t="s">
        <v>98</v>
      </c>
      <c r="B16" s="9"/>
      <c r="C16" s="89"/>
      <c r="D16" s="42"/>
      <c r="E16" s="89"/>
    </row>
    <row r="17" spans="1:10" ht="19.5" customHeight="1">
      <c r="A17" s="22" t="s">
        <v>99</v>
      </c>
      <c r="B17" s="9"/>
      <c r="C17" s="104">
        <f>SUM(C8:C15)</f>
        <v>-84519</v>
      </c>
      <c r="D17" s="29"/>
      <c r="E17" s="104">
        <f>SUM(E8:E15)</f>
        <v>-38772</v>
      </c>
      <c r="J17" s="39"/>
    </row>
    <row r="18" spans="1:10" ht="10" customHeight="1">
      <c r="A18" s="25"/>
      <c r="B18" s="25"/>
      <c r="C18" s="90"/>
      <c r="D18" s="29"/>
      <c r="E18" s="90"/>
    </row>
    <row r="19" spans="1:10" ht="19.5" customHeight="1">
      <c r="A19" s="16" t="s">
        <v>107</v>
      </c>
      <c r="B19" s="9"/>
      <c r="C19" s="87"/>
      <c r="D19" s="42"/>
      <c r="E19" s="87"/>
    </row>
    <row r="20" spans="1:10" ht="19.5" customHeight="1">
      <c r="A20" s="11" t="s">
        <v>64</v>
      </c>
      <c r="B20" s="9"/>
      <c r="C20" s="20">
        <v>57993</v>
      </c>
      <c r="D20" s="42"/>
      <c r="E20" s="20">
        <v>11046</v>
      </c>
      <c r="J20" s="39"/>
    </row>
    <row r="21" spans="1:10" ht="19.5" customHeight="1">
      <c r="A21" s="11" t="s">
        <v>54</v>
      </c>
      <c r="B21" s="9"/>
      <c r="C21" s="91">
        <v>-4666</v>
      </c>
      <c r="D21" s="42"/>
      <c r="E21" s="91">
        <v>-2303</v>
      </c>
      <c r="J21" s="39"/>
    </row>
    <row r="22" spans="1:10" ht="19.5" customHeight="1">
      <c r="A22" s="25" t="s">
        <v>119</v>
      </c>
      <c r="B22" s="9"/>
      <c r="C22" s="104">
        <f>SUM(C20:C21)</f>
        <v>53327</v>
      </c>
      <c r="D22" s="29"/>
      <c r="E22" s="102">
        <f>SUM(E20:E21)</f>
        <v>8743</v>
      </c>
    </row>
    <row r="23" spans="1:10" ht="10" customHeight="1">
      <c r="A23" s="25"/>
      <c r="B23" s="25"/>
      <c r="C23" s="29"/>
      <c r="D23" s="29"/>
      <c r="E23" s="29"/>
    </row>
    <row r="24" spans="1:10" ht="19.5" customHeight="1">
      <c r="A24" s="16" t="s">
        <v>109</v>
      </c>
      <c r="B24" s="9"/>
      <c r="C24" s="21"/>
      <c r="D24" s="21"/>
      <c r="E24" s="21"/>
    </row>
    <row r="25" spans="1:10" ht="19.5" customHeight="1">
      <c r="A25" s="11" t="s">
        <v>67</v>
      </c>
      <c r="B25" s="9"/>
      <c r="C25" s="87">
        <v>25257</v>
      </c>
      <c r="D25" s="42"/>
      <c r="E25" s="87">
        <v>134314</v>
      </c>
      <c r="G25" s="39"/>
      <c r="H25" s="39"/>
      <c r="J25" s="39"/>
    </row>
    <row r="26" spans="1:10" ht="19.5" customHeight="1">
      <c r="A26" s="11" t="s">
        <v>37</v>
      </c>
      <c r="B26" s="9"/>
      <c r="C26" s="87">
        <v>-453</v>
      </c>
      <c r="D26" s="42"/>
      <c r="E26" s="87">
        <v>-1025</v>
      </c>
      <c r="G26" s="39"/>
      <c r="H26" s="39"/>
      <c r="J26" s="39"/>
    </row>
    <row r="27" spans="1:10" ht="19.5" customHeight="1">
      <c r="A27" s="11" t="s">
        <v>55</v>
      </c>
      <c r="B27" s="9"/>
      <c r="C27" s="87">
        <v>173</v>
      </c>
      <c r="D27" s="42"/>
      <c r="E27" s="87">
        <v>398</v>
      </c>
      <c r="G27" s="39"/>
      <c r="H27" s="39"/>
      <c r="J27" s="39"/>
    </row>
    <row r="28" spans="1:10" ht="19.5" customHeight="1">
      <c r="A28" s="25" t="s">
        <v>152</v>
      </c>
      <c r="B28" s="9"/>
      <c r="C28" s="102">
        <f>SUM(C25:C27)</f>
        <v>24977</v>
      </c>
      <c r="D28" s="29"/>
      <c r="E28" s="102">
        <f>SUM(E25:E27)</f>
        <v>133687</v>
      </c>
    </row>
    <row r="29" spans="1:10" ht="10" customHeight="1">
      <c r="A29" s="25"/>
      <c r="B29" s="25"/>
      <c r="C29" s="90"/>
      <c r="D29" s="29"/>
      <c r="E29" s="90"/>
    </row>
    <row r="30" spans="1:10" ht="19.5" customHeight="1">
      <c r="A30" s="22" t="s">
        <v>153</v>
      </c>
      <c r="B30" s="9"/>
      <c r="C30" s="105">
        <f>SUM(C17+C22+C28)</f>
        <v>-6215</v>
      </c>
      <c r="D30" s="29"/>
      <c r="E30" s="105">
        <f>SUM(E17+E22+E28)</f>
        <v>103658</v>
      </c>
      <c r="J30" s="39"/>
    </row>
    <row r="31" spans="1:10" ht="19.5" customHeight="1">
      <c r="A31" s="19" t="s">
        <v>154</v>
      </c>
      <c r="B31" s="9"/>
      <c r="C31" s="92">
        <v>-33520</v>
      </c>
      <c r="D31" s="39"/>
      <c r="E31" s="92">
        <v>34602</v>
      </c>
      <c r="J31" s="39"/>
    </row>
    <row r="32" spans="1:10" ht="19.5" customHeight="1">
      <c r="A32" s="22" t="s">
        <v>155</v>
      </c>
      <c r="B32" s="9"/>
      <c r="C32" s="104">
        <f>SUM(C30:C31)</f>
        <v>-39735</v>
      </c>
      <c r="D32" s="29"/>
      <c r="E32" s="102">
        <f>SUM(E30:E31)</f>
        <v>138260</v>
      </c>
      <c r="F32" s="18"/>
    </row>
    <row r="33" spans="1:10" ht="19.5" customHeight="1">
      <c r="A33" s="25"/>
      <c r="B33" s="25"/>
      <c r="C33" s="29"/>
      <c r="D33" s="29"/>
      <c r="E33" s="29"/>
    </row>
    <row r="34" spans="1:10" ht="20" customHeight="1">
      <c r="A34" s="1" t="s">
        <v>73</v>
      </c>
      <c r="B34" s="9"/>
      <c r="F34" s="41"/>
    </row>
    <row r="35" spans="1:10" ht="20" customHeight="1">
      <c r="A35" s="7" t="s">
        <v>74</v>
      </c>
      <c r="B35" s="9"/>
      <c r="C35" s="11" t="s">
        <v>8</v>
      </c>
      <c r="E35" s="11" t="s">
        <v>8</v>
      </c>
      <c r="F35" s="41"/>
    </row>
    <row r="36" spans="1:10" ht="20" customHeight="1">
      <c r="A36" s="7" t="s">
        <v>141</v>
      </c>
      <c r="B36" s="9"/>
    </row>
    <row r="37" spans="1:10" ht="19.5" customHeight="1">
      <c r="A37" s="22"/>
      <c r="B37" s="9"/>
    </row>
    <row r="38" spans="1:10" ht="19.5" customHeight="1">
      <c r="A38" s="25"/>
      <c r="B38" s="9"/>
      <c r="C38" s="93">
        <v>2026</v>
      </c>
      <c r="D38" s="94"/>
      <c r="E38" s="95">
        <v>2025</v>
      </c>
    </row>
    <row r="39" spans="1:10" ht="19.5" customHeight="1">
      <c r="A39" s="25"/>
      <c r="B39" s="85"/>
      <c r="C39" s="121" t="s">
        <v>11</v>
      </c>
      <c r="D39" s="121"/>
      <c r="E39" s="121"/>
    </row>
    <row r="40" spans="1:10" ht="17.899999999999999" customHeight="1">
      <c r="A40" s="85" t="s">
        <v>24</v>
      </c>
      <c r="B40" s="9"/>
      <c r="C40" s="42"/>
      <c r="D40" s="42"/>
      <c r="E40" s="42"/>
    </row>
    <row r="41" spans="1:10" ht="17.899999999999999" customHeight="1">
      <c r="A41" s="11" t="s">
        <v>144</v>
      </c>
      <c r="B41" s="9"/>
      <c r="C41" s="120">
        <v>0</v>
      </c>
      <c r="D41" s="42"/>
      <c r="E41" s="42">
        <v>-4903244</v>
      </c>
    </row>
    <row r="42" spans="1:10" ht="17.899999999999999" customHeight="1">
      <c r="A42" s="11" t="s">
        <v>100</v>
      </c>
      <c r="B42" s="9"/>
      <c r="C42" s="120">
        <v>0</v>
      </c>
      <c r="D42" s="42"/>
      <c r="E42" s="87">
        <v>17</v>
      </c>
    </row>
    <row r="43" spans="1:10" ht="17.899999999999999" customHeight="1">
      <c r="A43" s="11" t="s">
        <v>43</v>
      </c>
      <c r="B43" s="9"/>
      <c r="C43" s="87">
        <v>-29738</v>
      </c>
      <c r="D43" s="42"/>
      <c r="E43" s="87">
        <v>-15439</v>
      </c>
      <c r="J43" s="39"/>
    </row>
    <row r="44" spans="1:10" ht="17.899999999999999" customHeight="1">
      <c r="A44" s="11" t="s">
        <v>57</v>
      </c>
      <c r="B44" s="9"/>
      <c r="C44" s="87">
        <v>-45382</v>
      </c>
      <c r="D44" s="42"/>
      <c r="E44" s="87">
        <v>-24368</v>
      </c>
      <c r="J44" s="39"/>
    </row>
    <row r="45" spans="1:10" ht="17.899999999999999" customHeight="1">
      <c r="A45" s="11" t="s">
        <v>146</v>
      </c>
      <c r="B45" s="9"/>
      <c r="C45" s="87">
        <v>2419550</v>
      </c>
      <c r="D45" s="42"/>
      <c r="E45" s="87">
        <v>-2414702</v>
      </c>
      <c r="J45" s="39"/>
    </row>
    <row r="46" spans="1:10" ht="17.899999999999999" customHeight="1">
      <c r="A46" s="11" t="s">
        <v>145</v>
      </c>
      <c r="B46" s="9"/>
      <c r="C46" s="87">
        <v>2708940</v>
      </c>
      <c r="D46" s="42"/>
      <c r="E46" s="87">
        <v>3178121</v>
      </c>
      <c r="J46" s="39"/>
    </row>
    <row r="47" spans="1:10" ht="17.899999999999999" customHeight="1">
      <c r="A47" s="11" t="s">
        <v>30</v>
      </c>
      <c r="B47" s="9"/>
      <c r="C47" s="87">
        <v>666433</v>
      </c>
      <c r="D47" s="42"/>
      <c r="E47" s="87">
        <v>786487</v>
      </c>
      <c r="J47" s="39"/>
    </row>
    <row r="48" spans="1:10" ht="17.899999999999999" customHeight="1">
      <c r="A48" s="22" t="s">
        <v>156</v>
      </c>
      <c r="B48" s="9"/>
      <c r="C48" s="102">
        <f>SUM(C42:C47)</f>
        <v>5719803</v>
      </c>
      <c r="D48" s="29"/>
      <c r="E48" s="102">
        <f>SUM(E41:E47)</f>
        <v>-3393128</v>
      </c>
      <c r="F48" s="18"/>
      <c r="J48" s="39"/>
    </row>
    <row r="49" spans="1:6" ht="7" customHeight="1">
      <c r="A49" s="25"/>
      <c r="B49" s="9"/>
      <c r="C49" s="29"/>
      <c r="D49" s="29"/>
      <c r="E49" s="29"/>
      <c r="F49" s="18"/>
    </row>
    <row r="50" spans="1:6" ht="17.899999999999999" customHeight="1">
      <c r="A50" s="16" t="s">
        <v>25</v>
      </c>
      <c r="B50" s="9"/>
      <c r="C50" s="41"/>
      <c r="D50" s="41"/>
      <c r="E50" s="41"/>
    </row>
    <row r="51" spans="1:6" ht="17.899999999999999" customHeight="1">
      <c r="A51" s="16" t="s">
        <v>110</v>
      </c>
      <c r="B51" s="9"/>
    </row>
    <row r="52" spans="1:6" ht="17.899999999999999" customHeight="1">
      <c r="A52" s="11" t="s">
        <v>157</v>
      </c>
      <c r="B52" s="9"/>
    </row>
    <row r="53" spans="1:6" ht="17.899999999999999" customHeight="1">
      <c r="A53" s="11" t="s">
        <v>158</v>
      </c>
      <c r="B53" s="9"/>
      <c r="C53" s="87">
        <v>-3300000</v>
      </c>
      <c r="D53" s="42"/>
      <c r="E53" s="87">
        <v>8010000</v>
      </c>
    </row>
    <row r="54" spans="1:6" ht="17.899999999999999" customHeight="1">
      <c r="A54" s="11" t="s">
        <v>159</v>
      </c>
      <c r="B54" s="9"/>
      <c r="C54" s="87">
        <v>-259821</v>
      </c>
      <c r="D54" s="42"/>
      <c r="E54" s="87">
        <v>-184146</v>
      </c>
    </row>
    <row r="55" spans="1:6" ht="17.899999999999999" customHeight="1">
      <c r="A55" s="11" t="s">
        <v>121</v>
      </c>
      <c r="B55" s="9"/>
      <c r="C55" s="120">
        <v>0</v>
      </c>
      <c r="D55" s="42"/>
      <c r="E55" s="87">
        <v>223000</v>
      </c>
    </row>
    <row r="56" spans="1:6" ht="17.899999999999999" customHeight="1">
      <c r="A56" s="11" t="s">
        <v>53</v>
      </c>
      <c r="B56" s="9"/>
      <c r="C56" s="87">
        <v>-26227</v>
      </c>
      <c r="D56" s="42"/>
      <c r="E56" s="87">
        <v>-29907</v>
      </c>
    </row>
    <row r="57" spans="1:6" ht="17.899999999999999" customHeight="1">
      <c r="A57" s="11" t="s">
        <v>147</v>
      </c>
      <c r="B57" s="9"/>
      <c r="C57" s="120">
        <v>0</v>
      </c>
      <c r="D57" s="42"/>
      <c r="E57" s="87">
        <v>2000000</v>
      </c>
    </row>
    <row r="58" spans="1:6" ht="17.899999999999999" customHeight="1">
      <c r="A58" s="11" t="s">
        <v>148</v>
      </c>
      <c r="B58" s="9"/>
      <c r="C58" s="120">
        <v>0</v>
      </c>
      <c r="D58" s="42"/>
      <c r="E58" s="87">
        <v>-5000000</v>
      </c>
    </row>
    <row r="59" spans="1:6" ht="17.899999999999999" customHeight="1" collapsed="1">
      <c r="A59" s="25" t="s">
        <v>160</v>
      </c>
      <c r="B59" s="9"/>
      <c r="C59" s="111">
        <f>SUM(C53:C58)</f>
        <v>-3586048</v>
      </c>
      <c r="D59" s="29"/>
      <c r="E59" s="112">
        <f>SUM(E53:E58)</f>
        <v>5018947</v>
      </c>
    </row>
    <row r="60" spans="1:6" ht="17.899999999999999" customHeight="1">
      <c r="A60" s="11" t="s">
        <v>149</v>
      </c>
      <c r="B60" s="9"/>
      <c r="C60" s="87">
        <v>-1502486</v>
      </c>
      <c r="D60" s="29"/>
      <c r="E60" s="42">
        <v>-1287409</v>
      </c>
    </row>
    <row r="61" spans="1:6" ht="17.899999999999999" customHeight="1">
      <c r="A61" s="11" t="s">
        <v>76</v>
      </c>
      <c r="B61" s="9"/>
      <c r="C61" s="91">
        <v>-471702</v>
      </c>
      <c r="D61" s="42"/>
      <c r="E61" s="91">
        <v>-594704</v>
      </c>
    </row>
    <row r="62" spans="1:6" ht="17.899999999999999" customHeight="1">
      <c r="A62" s="113" t="s">
        <v>162</v>
      </c>
      <c r="B62" s="9"/>
      <c r="C62" s="104">
        <f>SUM(C59:C61)</f>
        <v>-5560236</v>
      </c>
      <c r="D62" s="29"/>
      <c r="E62" s="102">
        <f>SUM(E59:E61)</f>
        <v>3136834</v>
      </c>
    </row>
    <row r="63" spans="1:6" ht="17.899999999999999" customHeight="1">
      <c r="A63" s="25"/>
      <c r="B63" s="25"/>
      <c r="C63" s="29"/>
      <c r="D63" s="29"/>
      <c r="E63" s="29"/>
    </row>
    <row r="64" spans="1:6" ht="17.899999999999999" customHeight="1">
      <c r="A64" s="113" t="s">
        <v>161</v>
      </c>
      <c r="B64" s="9"/>
      <c r="C64" s="105">
        <f>SUM(C32+C48+C62)</f>
        <v>119832</v>
      </c>
      <c r="D64" s="29"/>
      <c r="E64" s="105">
        <f>SUM(E32+E48+E62)</f>
        <v>-118034</v>
      </c>
    </row>
    <row r="65" spans="1:5" ht="17.899999999999999" customHeight="1">
      <c r="A65" s="19" t="s">
        <v>111</v>
      </c>
      <c r="B65" s="9"/>
      <c r="C65" s="97">
        <v>223102</v>
      </c>
      <c r="D65" s="42"/>
      <c r="E65" s="91">
        <v>432664</v>
      </c>
    </row>
    <row r="66" spans="1:5" ht="17.899999999999999" customHeight="1" thickBot="1">
      <c r="A66" s="22" t="s">
        <v>105</v>
      </c>
      <c r="B66" s="9"/>
      <c r="C66" s="107">
        <f>SUM(C64:C65)</f>
        <v>342934</v>
      </c>
      <c r="D66" s="29"/>
      <c r="E66" s="103">
        <f>SUM(E64:E65)</f>
        <v>314630</v>
      </c>
    </row>
    <row r="67" spans="1:5" ht="7" customHeight="1" thickTop="1">
      <c r="A67" s="25"/>
      <c r="B67" s="25"/>
      <c r="C67" s="29"/>
      <c r="D67" s="29"/>
      <c r="E67" s="29"/>
    </row>
    <row r="68" spans="1:5" ht="17.899999999999999" customHeight="1">
      <c r="A68" s="85" t="s">
        <v>35</v>
      </c>
      <c r="B68" s="9"/>
    </row>
    <row r="69" spans="1:5" ht="17.899999999999999" customHeight="1">
      <c r="A69" s="25" t="s">
        <v>165</v>
      </c>
      <c r="B69" s="9"/>
    </row>
    <row r="70" spans="1:5" ht="17.899999999999999" customHeight="1">
      <c r="A70" s="11" t="s">
        <v>38</v>
      </c>
      <c r="B70" s="9"/>
      <c r="C70" s="50">
        <v>7897</v>
      </c>
      <c r="D70" s="47"/>
      <c r="E70" s="50">
        <v>713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C6:E6"/>
    <mergeCell ref="C39:E39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11" fitToHeight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3" max="4" man="1"/>
  </rowBreaks>
  <customProperties>
    <customPr name="_pios_id" r:id="rId2"/>
    <customPr name="EpmWorksheetKeyString_GUID" r:id="rId3"/>
    <customPr name="OrphanNamesChecked" r:id="rId4"/>
  </customProperties>
  <ignoredErrors>
    <ignoredError sqref="C17:D17 C59:E59 C62:E63 C66:E69 C64:D64 D65" emptyCellReference="1"/>
    <ignoredError sqref="C4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94FA-70D7-484C-A572-E15F8C3B3A53}">
  <dimension ref="A1:H6"/>
  <sheetViews>
    <sheetView workbookViewId="0"/>
  </sheetViews>
  <sheetFormatPr defaultRowHeight="14"/>
  <sheetData>
    <row r="1" spans="1:8">
      <c r="A1">
        <v>1779358393831</v>
      </c>
      <c r="B1" t="s">
        <v>125</v>
      </c>
      <c r="C1" t="s">
        <v>126</v>
      </c>
      <c r="D1">
        <v>5</v>
      </c>
      <c r="E1">
        <v>1783322828001</v>
      </c>
      <c r="F1" t="s">
        <v>150</v>
      </c>
      <c r="G1" t="s">
        <v>151</v>
      </c>
      <c r="H1">
        <v>0</v>
      </c>
    </row>
    <row r="2" spans="1:8">
      <c r="A2">
        <v>1779358394024</v>
      </c>
      <c r="B2" t="s">
        <v>127</v>
      </c>
      <c r="C2" t="s">
        <v>128</v>
      </c>
      <c r="D2" t="s">
        <v>129</v>
      </c>
    </row>
    <row r="3" spans="1:8">
      <c r="A3">
        <v>1779358394031</v>
      </c>
      <c r="B3" t="s">
        <v>127</v>
      </c>
      <c r="C3" t="s">
        <v>130</v>
      </c>
      <c r="D3" t="s">
        <v>131</v>
      </c>
    </row>
    <row r="4" spans="1:8">
      <c r="A4">
        <v>1779358394031</v>
      </c>
      <c r="B4" t="s">
        <v>127</v>
      </c>
      <c r="C4" s="100" t="s">
        <v>132</v>
      </c>
      <c r="D4" t="s">
        <v>133</v>
      </c>
    </row>
    <row r="5" spans="1:8">
      <c r="A5">
        <v>1779358394031</v>
      </c>
      <c r="B5" t="s">
        <v>127</v>
      </c>
      <c r="C5" t="s">
        <v>134</v>
      </c>
      <c r="D5" t="s">
        <v>135</v>
      </c>
    </row>
    <row r="6" spans="1:8">
      <c r="A6">
        <v>1779358394031</v>
      </c>
      <c r="B6" t="s">
        <v>127</v>
      </c>
      <c r="C6" t="s">
        <v>136</v>
      </c>
      <c r="D6" t="s">
        <v>137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A569C-E7E9-4FD1-ADEF-9301531B2623}">
  <dimension ref="A1:H1"/>
  <sheetViews>
    <sheetView workbookViewId="0"/>
  </sheetViews>
  <sheetFormatPr defaultRowHeight="14"/>
  <sheetData>
    <row r="1" spans="1:8">
      <c r="A1">
        <v>1779358393903</v>
      </c>
      <c r="B1" t="s">
        <v>125</v>
      </c>
      <c r="C1" t="s">
        <v>126</v>
      </c>
      <c r="D1">
        <v>0</v>
      </c>
      <c r="E1">
        <v>1783322828266</v>
      </c>
      <c r="F1" t="s">
        <v>150</v>
      </c>
      <c r="G1" t="s">
        <v>151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E6B5-AC85-4A96-82BB-05B7D46080D1}">
  <dimension ref="A1:H1"/>
  <sheetViews>
    <sheetView workbookViewId="0"/>
  </sheetViews>
  <sheetFormatPr defaultRowHeight="14"/>
  <sheetData>
    <row r="1" spans="1:8">
      <c r="A1">
        <v>1779358393954</v>
      </c>
      <c r="B1" t="s">
        <v>125</v>
      </c>
      <c r="C1" t="s">
        <v>126</v>
      </c>
      <c r="D1">
        <v>0</v>
      </c>
      <c r="E1">
        <v>1783322828277</v>
      </c>
      <c r="F1" t="s">
        <v>150</v>
      </c>
      <c r="G1" t="s">
        <v>151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0E77C-A712-4DA7-A90F-6A29CEEFFCAA}">
  <dimension ref="A1:H1"/>
  <sheetViews>
    <sheetView workbookViewId="0"/>
  </sheetViews>
  <sheetFormatPr defaultRowHeight="14"/>
  <sheetData>
    <row r="1" spans="1:8">
      <c r="A1">
        <v>1779358394020</v>
      </c>
      <c r="B1" t="s">
        <v>125</v>
      </c>
      <c r="C1" t="s">
        <v>126</v>
      </c>
      <c r="D1">
        <v>0</v>
      </c>
      <c r="E1">
        <v>1783322828281</v>
      </c>
      <c r="F1" t="s">
        <v>150</v>
      </c>
      <c r="G1" t="s">
        <v>151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legacy" workbookId="3bb98076-c38a-4b7a-a76f-821591c48392" included="false" dataSnipperSheetDeleted="false" guid="8c7a0e01-2332-453a-9ed9-bfc181a2651b" revision="2"/>
</file>

<file path=customXml/item4.xml><?xml version="1.0" encoding="utf-8"?>
<datasnipper xmlns="http://datasnipper" xmlMigrated="true" guid="7563d81a-3ef6-447b-ac51-33dd07112246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2A6FD7-C9C4-4570-937D-A2D8D5805BB5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4243d5be-521d-4052-81ca-f0f31ea6f2da"/>
    <ds:schemaRef ds:uri="http://schemas.microsoft.com/sharepoint/v3"/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http://schemas.microsoft.com/office/infopath/2007/PartnerControl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7B4B7A91-0FFA-4F5C-AC59-30FA6A7074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51A581-CF3C-49DA-85C0-DD9D6C2F7902}">
  <ds:schemaRefs>
    <ds:schemaRef ds:uri="http://datasnipperlegacy"/>
  </ds:schemaRefs>
</ds:datastoreItem>
</file>

<file path=customXml/itemProps4.xml><?xml version="1.0" encoding="utf-8"?>
<ds:datastoreItem xmlns:ds="http://schemas.openxmlformats.org/officeDocument/2006/customXml" ds:itemID="{BFAA327C-E9D3-412E-B9D6-B2AB20ABD89F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Natchaya Thepyayon</cp:lastModifiedBy>
  <cp:lastPrinted>2026-07-24T04:11:33Z</cp:lastPrinted>
  <dcterms:created xsi:type="dcterms:W3CDTF">2005-01-07T06:58:28Z</dcterms:created>
  <dcterms:modified xsi:type="dcterms:W3CDTF">2026-08-03T06:59:00Z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2026-07-09T03:51:15Z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36fcc8e1-928f-4dbd-bb2d-d8c3c40495c7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MSIP_Label_282ec11f-0307-4ba2-9c7f-1e910abb2b8a_Tag">
    <vt:lpwstr>10, 3, 0, 1</vt:lpwstr>
  </property>
</Properties>
</file>