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60" windowWidth="19416" windowHeight="11016" tabRatio="784"/>
  </bookViews>
  <sheets>
    <sheet name="BS_FS" sheetId="1" r:id="rId1"/>
    <sheet name="PL_FS 3M " sheetId="9" r:id="rId2"/>
    <sheet name="PL_FS 6M" sheetId="8" r:id="rId3"/>
    <sheet name="SOE_FS 1" sheetId="6" r:id="rId4"/>
    <sheet name="SOE_FS 2" sheetId="7" r:id="rId5"/>
    <sheet name="CF_FS" sheetId="5" r:id="rId6"/>
  </sheets>
  <definedNames>
    <definedName name="\q">#REF!</definedName>
    <definedName name="_xlnm._FilterDatabase" localSheetId="5" hidden="1">CF_FS!$A$6:$O$64</definedName>
    <definedName name="_Order1" hidden="1">255</definedName>
    <definedName name="_Order2" hidden="1">255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4">#REF!</definedName>
    <definedName name="BSsheet">#REF!</definedName>
    <definedName name="Cover" localSheetId="3">#REF!</definedName>
    <definedName name="Cover" localSheetId="4">#REF!</definedName>
    <definedName name="Cover">#REF!</definedName>
    <definedName name="Data" localSheetId="3">#REF!</definedName>
    <definedName name="Data" localSheetId="4">#REF!</definedName>
    <definedName name="Data">#REF!</definedName>
    <definedName name="data10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3">#REF!</definedName>
    <definedName name="End_Bal" localSheetId="4">#REF!</definedName>
    <definedName name="End_Bal">#REF!</definedName>
    <definedName name="Extra_Pay" localSheetId="3">#REF!</definedName>
    <definedName name="Extra_Pay" localSheetId="4">#REF!</definedName>
    <definedName name="Extra_Pay">#REF!</definedName>
    <definedName name="f" localSheetId="5">IF(Loan_Amount*Interest_Rate*Loan_Years*Loan_Start&gt;0,1,0)</definedName>
    <definedName name="f" localSheetId="1">IF([0]!Loan_Amount*[0]!Interest_Rate*[0]!Loan_Years*[0]!Loan_Start&gt;0,1,0)</definedName>
    <definedName name="f" localSheetId="2">IF([0]!Loan_Amount*[0]!Interest_Rate*[0]!Loan_Years*[0]!Loan_Start&gt;0,1,0)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IF(Loan_Amount*Interest_Rate*Loan_Years*Loan_Start&gt;0,1,0)</definedName>
    <definedName name="ff" localSheetId="5">MATCH(0.01,End_Bal,-1)+1</definedName>
    <definedName name="ff" localSheetId="1">MATCH(0.01,[0]!End_Bal,-1)+1</definedName>
    <definedName name="ff" localSheetId="2">MATCH(0.01,[0]!End_Bal,-1)+1</definedName>
    <definedName name="ff" localSheetId="3">MATCH(0.01,'SOE_FS 1'!End_Bal,-1)+1</definedName>
    <definedName name="ff" localSheetId="4">MATCH(0.01,'SOE_FS 2'!End_Bal,-1)+1</definedName>
    <definedName name="ff">MATCH(0.01,End_Bal,-1)+1</definedName>
    <definedName name="Full_Print" localSheetId="3">#REF!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Int" localSheetId="3">#REF!</definedName>
    <definedName name="Int" localSheetId="4">#REF!</definedName>
    <definedName name="Int">#REF!</definedName>
    <definedName name="Interest_Rate" localSheetId="3">#REF!</definedName>
    <definedName name="Interest_Rate" localSheetId="4">#REF!</definedName>
    <definedName name="Interest_Rate">#REF!</definedName>
    <definedName name="k.1" localSheetId="5">IF(Loan_Amount*Interest_Rate*Loan_Years*Loan_Start&gt;0,1,0)</definedName>
    <definedName name="k.1" localSheetId="1">IF([0]!Loan_Amount*[0]!Interest_Rate*[0]!Loan_Years*[0]!Loan_Start&gt;0,1,0)</definedName>
    <definedName name="k.1" localSheetId="2">IF([0]!Loan_Amount*[0]!Interest_Rate*[0]!Loan_Years*[0]!Loan_Start&gt;0,1,0)</definedName>
    <definedName name="k.1">IF(Loan_Amount*Interest_Rate*Loan_Years*Loan_Start&gt;0,1,0)</definedName>
    <definedName name="Last_Row" localSheetId="5">IF(CF_FS!Values_Entered,Header_Row+CF_FS!Number_of_Payments,Header_Row)</definedName>
    <definedName name="Last_Row" localSheetId="1">IF('PL_FS 3M '!Values_Entered,[0]!Header_Row+'PL_FS 3M '!Number_of_Payments,[0]!Header_Row)</definedName>
    <definedName name="Last_Row" localSheetId="2">IF('PL_FS 6M'!Values_Entered,[0]!Header_Row+'PL_FS 6M'!Number_of_Payments,[0]!Header_Row)</definedName>
    <definedName name="Last_Row" localSheetId="3">IF('SOE_FS 1'!Values_Entered,Header_Row+'SOE_FS 1'!Number_of_Payments,Header_Row)</definedName>
    <definedName name="Last_Row" localSheetId="4">IF('SOE_FS 2'!Values_Entered,'SOE_FS 2'!Header_Row+'SOE_FS 2'!Number_of_Payments,'SOE_FS 2'!Header_Row)</definedName>
    <definedName name="Last_Row">IF(Values_Entered,Header_Row+Number_of_Payments,Header_Row)</definedName>
    <definedName name="Loan_Amount" localSheetId="3">#REF!</definedName>
    <definedName name="Loan_Amount" localSheetId="4">#REF!</definedName>
    <definedName name="Loan_Amount">#REF!</definedName>
    <definedName name="Loan_Start" localSheetId="3">#REF!</definedName>
    <definedName name="Loan_Start" localSheetId="4">#REF!</definedName>
    <definedName name="Loan_Start">#REF!</definedName>
    <definedName name="Loan_Years" localSheetId="3">#REF!</definedName>
    <definedName name="Loan_Years" localSheetId="4">#REF!</definedName>
    <definedName name="Loan_Years">#REF!</definedName>
    <definedName name="Notes" localSheetId="3">#REF!</definedName>
    <definedName name="Notes" localSheetId="4">#REF!</definedName>
    <definedName name="Notes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p" localSheetId="5">IF(Loan_Amount*Interest_Rate*Loan_Years*Loan_Start&gt;0,1,0)</definedName>
    <definedName name="p" localSheetId="1">IF([0]!Loan_Amount*[0]!Interest_Rate*[0]!Loan_Years*[0]!Loan_Start&gt;0,1,0)</definedName>
    <definedName name="p" localSheetId="2">IF([0]!Loan_Amount*[0]!Interest_Rate*[0]!Loan_Years*[0]!Loan_Start&gt;0,1,0)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IF(Loan_Amount*Interest_Rate*Loan_Years*Loan_Start&gt;0,1,0)</definedName>
    <definedName name="Pay_Date" localSheetId="3">#REF!</definedName>
    <definedName name="Pay_Date" localSheetId="4">#REF!</definedName>
    <definedName name="Pay_Date">#REF!</definedName>
    <definedName name="Pay_Num" localSheetId="3">#REF!</definedName>
    <definedName name="Pay_Num" localSheetId="4">#REF!</definedName>
    <definedName name="Pay_Num">#REF!</definedName>
    <definedName name="Payment_Date" localSheetId="5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1">#N/A</definedName>
    <definedName name="payment_Date2" localSheetId="2">#N/A</definedName>
    <definedName name="payment_Date2" localSheetId="4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3">#REF!</definedName>
    <definedName name="pl" localSheetId="4">#REF!</definedName>
    <definedName name="pl">#REF!</definedName>
    <definedName name="PLstment" localSheetId="3">#REF!</definedName>
    <definedName name="PLstment" localSheetId="4">#REF!</definedName>
    <definedName name="PLstment">#REF!</definedName>
    <definedName name="Princ" localSheetId="3">#REF!</definedName>
    <definedName name="Princ" localSheetId="4">#REF!</definedName>
    <definedName name="Princ">#REF!</definedName>
    <definedName name="_xlnm.Print_Area" localSheetId="0">BS_FS!$A$1:$M$83</definedName>
    <definedName name="_xlnm.Print_Area" localSheetId="5">CF_FS!$A$1:$M$74</definedName>
    <definedName name="_xlnm.Print_Area" localSheetId="1">'PL_FS 3M '!$A$1:$M$38</definedName>
    <definedName name="_xlnm.Print_Area" localSheetId="2">'PL_FS 6M'!$A$1:$M$38</definedName>
    <definedName name="_xlnm.Print_Area" localSheetId="3">'SOE_FS 1'!$A$1:$S$21</definedName>
    <definedName name="_xlnm.Print_Area" localSheetId="4">'SOE_FS 2'!$A$1:$O$19</definedName>
    <definedName name="Print_Area_Reset" localSheetId="5">OFFSET(Full_Print,0,0,CF_FS!Last_Row)</definedName>
    <definedName name="Print_Area_Reset" localSheetId="1">OFFSET([0]!Full_Print,0,0,'PL_FS 3M '!Last_Row)</definedName>
    <definedName name="Print_Area_Reset" localSheetId="2">OFFSET([0]!Full_Print,0,0,'PL_FS 6M'!Last_Row)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OFFSET(Full_Print,0,0,Last_Row)</definedName>
    <definedName name="q" localSheetId="3">#REF!</definedName>
    <definedName name="q" localSheetId="4">#REF!</definedName>
    <definedName name="q">#REF!</definedName>
    <definedName name="Rec.CF" localSheetId="5">IF(Loan_Amount*Interest_Rate*Loan_Years*Loan_Start&gt;0,1,0)</definedName>
    <definedName name="Rec.CF" localSheetId="1">IF([0]!Loan_Amount*[0]!Interest_Rate*[0]!Loan_Years*[0]!Loan_Start&gt;0,1,0)</definedName>
    <definedName name="Rec.CF" localSheetId="2">IF([0]!Loan_Amount*[0]!Interest_Rate*[0]!Loan_Years*[0]!Loan_Start&gt;0,1,0)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IF(Loan_Amount*Interest_Rate*Loan_Years*Loan_Start&gt;0,1,0)</definedName>
    <definedName name="Report" localSheetId="3">#REF!</definedName>
    <definedName name="Report" localSheetId="4">#REF!</definedName>
    <definedName name="Report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MATCH(0.01,[0]!End_Bal,-1)+1</definedName>
    <definedName name="xx" localSheetId="2">MATCH(0.01,[0]!End_Bal,-1)+1</definedName>
    <definedName name="XX" localSheetId="3">IF('SOE_FS 1'!Loan_Amount*'SOE_FS 1'!Interest_Rate*'SOE_FS 1'!Loan_Years*'SOE_FS 1'!Loan_Start&gt;0,1,0)</definedName>
    <definedName name="XX" localSheetId="4">IF('SOE_FS 2'!Loan_Amount*'SOE_FS 2'!Interest_Rate*'SOE_FS 2'!Loan_Years*'SOE_FS 2'!Loan_Start&gt;0,1,0)</definedName>
    <definedName name="xx">MATCH(0.01,End_Bal,-1)+1</definedName>
    <definedName name="z" localSheetId="5">IF(Loan_Amount*Interest_Rate*Loan_Years*Loan_Start&gt;0,1,0)</definedName>
    <definedName name="z" localSheetId="1">IF([0]!Loan_Amount*[0]!Interest_Rate*[0]!Loan_Years*[0]!Loan_Start&gt;0,1,0)</definedName>
    <definedName name="z" localSheetId="2">IF([0]!Loan_Amount*[0]!Interest_Rate*[0]!Loan_Years*[0]!Loan_Start&gt;0,1,0)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IF(Loan_Amount*Interest_Rate*Loan_Years*Loan_Start&gt;0,1,0)</definedName>
    <definedName name="จจ" localSheetId="4">MATCH(0.01,'SOE_FS 2'!End_Bal,-1)+1</definedName>
    <definedName name="จจ">MATCH(0.01,'SOE_FS 1'!End_Bal,-1)+1</definedName>
    <definedName name="ส" localSheetId="5">IF(CF_FS!Values_Entered,Header_Row+CF_FS!Number_of_Payments,Header_Row)</definedName>
    <definedName name="ส" localSheetId="1">IF('PL_FS 3M '!Values_Entered,[0]!Header_Row+'PL_FS 3M '!Number_of_Payments,[0]!Header_Row)</definedName>
    <definedName name="ส" localSheetId="2">IF('PL_FS 6M'!Values_Entered,[0]!Header_Row+'PL_FS 6M'!Number_of_Payments,[0]!Header_Row)</definedName>
    <definedName name="ส" localSheetId="3">IF('SOE_FS 1'!Values_Entered,Header_Row+'SOE_FS 1'!Number_of_Payments,Header_Row)</definedName>
    <definedName name="ส" localSheetId="4">IF('SOE_FS 2'!Values_Entered,'SOE_FS 2'!Header_Row+'SOE_FS 2'!Number_of_Payments,'SOE_FS 2'!Header_Row)</definedName>
    <definedName name="ส">IF(Values_Entered,Header_Row+Number_of_Payments,Header_Row)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3" i="5" l="1"/>
  <c r="M53" i="5"/>
  <c r="I53" i="5"/>
  <c r="G53" i="5"/>
  <c r="K62" i="5"/>
  <c r="G64" i="5"/>
  <c r="M62" i="5"/>
  <c r="I62" i="5"/>
  <c r="G62" i="5"/>
  <c r="G30" i="5" l="1"/>
  <c r="O12" i="7"/>
  <c r="M12" i="7"/>
  <c r="Q18" i="6"/>
  <c r="O18" i="6"/>
  <c r="O17" i="6"/>
  <c r="S13" i="6"/>
  <c r="G26" i="8"/>
  <c r="G61" i="1"/>
  <c r="M30" i="5" l="1"/>
  <c r="I32" i="8"/>
  <c r="I36" i="9"/>
  <c r="O16" i="7" l="1"/>
  <c r="O11" i="7"/>
  <c r="O12" i="6"/>
  <c r="S12" i="6" s="1"/>
  <c r="I61" i="1" l="1"/>
  <c r="G33" i="1"/>
  <c r="I33" i="1"/>
  <c r="K33" i="1"/>
  <c r="M33" i="1"/>
  <c r="K30" i="5"/>
  <c r="I30" i="5"/>
  <c r="K32" i="8" l="1"/>
  <c r="G32" i="8"/>
  <c r="M15" i="8"/>
  <c r="K15" i="8"/>
  <c r="I15" i="8"/>
  <c r="G15" i="8"/>
  <c r="M10" i="8"/>
  <c r="M12" i="8" s="1"/>
  <c r="K10" i="8"/>
  <c r="K12" i="8" s="1"/>
  <c r="I10" i="8"/>
  <c r="I12" i="8" s="1"/>
  <c r="G10" i="8"/>
  <c r="G12" i="8" s="1"/>
  <c r="G16" i="8" s="1"/>
  <c r="K32" i="9"/>
  <c r="G32" i="9"/>
  <c r="M15" i="9"/>
  <c r="K15" i="9"/>
  <c r="I15" i="9"/>
  <c r="G15" i="9"/>
  <c r="M10" i="9"/>
  <c r="M12" i="9" s="1"/>
  <c r="K10" i="9"/>
  <c r="K12" i="9" s="1"/>
  <c r="I10" i="9"/>
  <c r="I12" i="9" s="1"/>
  <c r="G10" i="9"/>
  <c r="G12" i="9" s="1"/>
  <c r="K61" i="1"/>
  <c r="M61" i="1"/>
  <c r="M16" i="8" l="1"/>
  <c r="M19" i="8" s="1"/>
  <c r="M21" i="8" s="1"/>
  <c r="M28" i="8" s="1"/>
  <c r="M26" i="8" s="1"/>
  <c r="K16" i="8"/>
  <c r="K19" i="8" s="1"/>
  <c r="K21" i="8" s="1"/>
  <c r="K23" i="8" s="1"/>
  <c r="G19" i="8"/>
  <c r="G21" i="8" s="1"/>
  <c r="G28" i="8" s="1"/>
  <c r="I16" i="8"/>
  <c r="I19" i="8" s="1"/>
  <c r="I21" i="8" s="1"/>
  <c r="I28" i="8" s="1"/>
  <c r="G16" i="9"/>
  <c r="G19" i="9" s="1"/>
  <c r="G21" i="9" s="1"/>
  <c r="I16" i="9"/>
  <c r="I19" i="9" s="1"/>
  <c r="K16" i="9"/>
  <c r="K19" i="9" s="1"/>
  <c r="K21" i="9" s="1"/>
  <c r="K23" i="9" s="1"/>
  <c r="M16" i="9"/>
  <c r="M19" i="9" s="1"/>
  <c r="M21" i="9" s="1"/>
  <c r="M23" i="9" s="1"/>
  <c r="M33" i="9" s="1"/>
  <c r="M31" i="9" s="1"/>
  <c r="G23" i="9" l="1"/>
  <c r="G28" i="9"/>
  <c r="G26" i="9" s="1"/>
  <c r="I21" i="9"/>
  <c r="I23" i="9" s="1"/>
  <c r="I33" i="9" s="1"/>
  <c r="M23" i="8"/>
  <c r="M33" i="8" s="1"/>
  <c r="M31" i="8" s="1"/>
  <c r="K28" i="8"/>
  <c r="K26" i="8" s="1"/>
  <c r="G23" i="8"/>
  <c r="I23" i="8"/>
  <c r="I33" i="8" s="1"/>
  <c r="I31" i="8" s="1"/>
  <c r="G33" i="8"/>
  <c r="G31" i="8" s="1"/>
  <c r="K33" i="8" l="1"/>
  <c r="K31" i="8" s="1"/>
  <c r="K28" i="9"/>
  <c r="I28" i="9"/>
  <c r="M28" i="9"/>
  <c r="G36" i="9" l="1"/>
  <c r="G33" i="9"/>
  <c r="G31" i="9" s="1"/>
  <c r="K26" i="9"/>
  <c r="K36" i="9" s="1"/>
  <c r="K33" i="9"/>
  <c r="K31" i="9" s="1"/>
  <c r="M26" i="9"/>
  <c r="M36" i="9" s="1"/>
  <c r="M42" i="5" l="1"/>
  <c r="S17" i="6" l="1"/>
  <c r="K9" i="5"/>
  <c r="K31" i="5" s="1"/>
  <c r="K35" i="5" s="1"/>
  <c r="K63" i="5" s="1"/>
  <c r="I9" i="5"/>
  <c r="M9" i="5"/>
  <c r="M31" i="5" l="1"/>
  <c r="M35" i="5" s="1"/>
  <c r="M63" i="5" s="1"/>
  <c r="M65" i="5" s="1"/>
  <c r="I31" i="5"/>
  <c r="I35" i="5" s="1"/>
  <c r="I63" i="5" s="1"/>
  <c r="I65" i="5" s="1"/>
  <c r="G9" i="5"/>
  <c r="G31" i="5" s="1"/>
  <c r="G35" i="5" l="1"/>
  <c r="G63" i="5" s="1"/>
  <c r="G65" i="5" s="1"/>
  <c r="Q14" i="6"/>
  <c r="Q19" i="6" l="1"/>
  <c r="I81" i="1"/>
  <c r="M79" i="1"/>
  <c r="I79" i="1"/>
  <c r="M78" i="1"/>
  <c r="I78" i="1"/>
  <c r="K64" i="5"/>
  <c r="K65" i="5" s="1"/>
  <c r="K18" i="7"/>
  <c r="I18" i="7"/>
  <c r="G18" i="7"/>
  <c r="K14" i="7"/>
  <c r="K78" i="1" s="1"/>
  <c r="I14" i="7"/>
  <c r="G14" i="7"/>
  <c r="Q15" i="6"/>
  <c r="G81" i="1" s="1"/>
  <c r="K19" i="6"/>
  <c r="I19" i="6"/>
  <c r="G19" i="6"/>
  <c r="K15" i="6"/>
  <c r="G78" i="1" s="1"/>
  <c r="I15" i="6"/>
  <c r="G15" i="6"/>
  <c r="I44" i="5" l="1"/>
  <c r="M17" i="7" l="1"/>
  <c r="M36" i="8"/>
  <c r="M18" i="6" l="1"/>
  <c r="G36" i="8"/>
  <c r="M14" i="6"/>
  <c r="M13" i="7"/>
  <c r="K36" i="8"/>
  <c r="I36" i="8"/>
  <c r="M67" i="1"/>
  <c r="I67" i="1"/>
  <c r="M22" i="1"/>
  <c r="M34" i="1" s="1"/>
  <c r="I22" i="1"/>
  <c r="I34" i="1" s="1"/>
  <c r="I68" i="1" l="1"/>
  <c r="M68" i="1"/>
  <c r="K67" i="1"/>
  <c r="M14" i="7" l="1"/>
  <c r="O13" i="7"/>
  <c r="M18" i="7" l="1"/>
  <c r="O17" i="7"/>
  <c r="O18" i="7" s="1"/>
  <c r="O14" i="7"/>
  <c r="K79" i="1"/>
  <c r="M44" i="5"/>
  <c r="G44" i="5"/>
  <c r="K44" i="5" s="1"/>
  <c r="M76" i="1"/>
  <c r="I76" i="1"/>
  <c r="G22" i="1"/>
  <c r="G34" i="1" s="1"/>
  <c r="A40" i="5"/>
  <c r="K22" i="1"/>
  <c r="K34" i="1" s="1"/>
  <c r="M47" i="1"/>
  <c r="A45" i="1"/>
  <c r="G67" i="1"/>
  <c r="G76" i="1" l="1"/>
  <c r="K68" i="1"/>
  <c r="K76" i="1"/>
  <c r="G68" i="1"/>
  <c r="M19" i="6" l="1"/>
  <c r="M80" i="1"/>
  <c r="M82" i="1" s="1"/>
  <c r="M83" i="1" s="1"/>
  <c r="S18" i="6" l="1"/>
  <c r="S19" i="6" s="1"/>
  <c r="O19" i="6"/>
  <c r="K80" i="1"/>
  <c r="K82" i="1" s="1"/>
  <c r="K83" i="1" s="1"/>
  <c r="O14" i="6" l="1"/>
  <c r="M15" i="6"/>
  <c r="G79" i="1" s="1"/>
  <c r="G80" i="1" s="1"/>
  <c r="I80" i="1"/>
  <c r="I82" i="1" s="1"/>
  <c r="I83" i="1" s="1"/>
  <c r="S14" i="6" l="1"/>
  <c r="O15" i="6"/>
  <c r="S15" i="6" s="1"/>
  <c r="G82" i="1"/>
  <c r="G83" i="1" s="1"/>
</calcChain>
</file>

<file path=xl/sharedStrings.xml><?xml version="1.0" encoding="utf-8"?>
<sst xmlns="http://schemas.openxmlformats.org/spreadsheetml/2006/main" count="282" uniqueCount="166">
  <si>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</si>
  <si>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</si>
  <si>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</si>
  <si>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</si>
  <si>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</si>
  <si>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</si>
  <si>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</si>
  <si>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</si>
  <si>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</si>
  <si>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</si>
  <si>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</si>
  <si>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</si>
  <si>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</si>
  <si>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</si>
  <si>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</si>
  <si>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</si>
  <si>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</si>
  <si>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Non-controlling interests</t>
  </si>
  <si>
    <t>Total shareholder's equity</t>
  </si>
  <si>
    <t>Other income</t>
  </si>
  <si>
    <t>Administrative expenses</t>
  </si>
  <si>
    <t>Finance costs</t>
  </si>
  <si>
    <t>Unappropriated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</si>
  <si>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</si>
  <si>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</si>
  <si>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</si>
  <si>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</si>
  <si>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</si>
  <si>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</si>
  <si>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</si>
  <si>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</si>
  <si>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</si>
  <si>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</si>
  <si>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</si>
  <si>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Total non-current liabilities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</si>
  <si>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</si>
  <si>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</si>
  <si>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</si>
  <si>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</si>
  <si>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</si>
  <si>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</si>
  <si>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</si>
  <si>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</si>
  <si>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</si>
  <si>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</si>
  <si>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</si>
  <si>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</si>
  <si>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</si>
  <si>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</si>
  <si>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</si>
  <si>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</si>
  <si>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</si>
  <si>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</si>
  <si>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</si>
  <si>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Net cash provided by (used in) operating activities</t>
  </si>
  <si>
    <t>Lease liabilities - net of current portion</t>
  </si>
  <si>
    <t>Ordinary shares 2,460,000,000 shares, Baht 0.50 par value</t>
  </si>
  <si>
    <t>Trade and other current payables increase (decrease)</t>
  </si>
  <si>
    <t>Cash paid for interest expense</t>
  </si>
  <si>
    <t>Repayment of loan from financial institutions</t>
  </si>
  <si>
    <t>Non-current provisions for employee benefits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</si>
  <si>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</si>
  <si>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</si>
  <si>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</si>
  <si>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</si>
  <si>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</si>
  <si>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</si>
  <si>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received (paid) from overdrafts and short-term loans</t>
  </si>
  <si>
    <t>from financial institutions</t>
  </si>
  <si>
    <t>Current provisions for employee benefits</t>
  </si>
  <si>
    <t>Net cash provided by (used in) investing activities</t>
  </si>
  <si>
    <t>Non cash transactions</t>
  </si>
  <si>
    <t>"Unaudited"</t>
  </si>
  <si>
    <t>"Reviewed"</t>
  </si>
  <si>
    <t>"Audited"</t>
  </si>
  <si>
    <t>(Unit : Thousand Baht)</t>
  </si>
  <si>
    <t>"UNAUDITED"</t>
  </si>
  <si>
    <t>"REVIEWED"</t>
  </si>
  <si>
    <t>Cash paid for employee benefit</t>
  </si>
  <si>
    <t>Cash and cash equivalents at beginning of the period</t>
  </si>
  <si>
    <t>Cash and cash equivalents at ending of the period</t>
  </si>
  <si>
    <t>3.2.3</t>
  </si>
  <si>
    <t>Cash received from loan and interest to related parties</t>
  </si>
  <si>
    <t>Other non-current assets (increase) decrease</t>
  </si>
  <si>
    <t>Changes in operating assets and liabilities</t>
  </si>
  <si>
    <t xml:space="preserve">Consolidated  financial statements
</t>
  </si>
  <si>
    <t>Separate financial statements</t>
  </si>
  <si>
    <t xml:space="preserve">As at </t>
  </si>
  <si>
    <t>Consolidated financial statements</t>
  </si>
  <si>
    <t xml:space="preserve">Consolidated financial statements
</t>
  </si>
  <si>
    <t>Unrealised (gain) loss on exchange rates</t>
  </si>
  <si>
    <t>Income tax paid</t>
  </si>
  <si>
    <t xml:space="preserve">Share of loss from investment in joint ventures </t>
  </si>
  <si>
    <t>Share of (gain) loss from investment in joint ventures</t>
  </si>
  <si>
    <t>Authorized share capital</t>
  </si>
  <si>
    <t>Cash paid for lease liabilities</t>
  </si>
  <si>
    <t>Appropriated - statutory reserve</t>
  </si>
  <si>
    <t>Gross profit (loss)</t>
  </si>
  <si>
    <t>Profit (loss) before expenses</t>
  </si>
  <si>
    <t>Net profit (loss) for the period</t>
  </si>
  <si>
    <t>Other comprehensive income (expense) for the period</t>
  </si>
  <si>
    <t>Total comprehensive income (expense) for the period</t>
  </si>
  <si>
    <t>Basic earnings (loss) per share (Baht per share)</t>
  </si>
  <si>
    <t>Profit (loss) from operating activities</t>
  </si>
  <si>
    <t>Earning (loss) per share</t>
  </si>
  <si>
    <t>Profit (loss) before income tax expenses</t>
  </si>
  <si>
    <t>Profit (loss) attributable to:</t>
  </si>
  <si>
    <t>Total comprehensive income (expense) attributable to:</t>
  </si>
  <si>
    <t>Total items to reconcile profit (loss) before income tax</t>
  </si>
  <si>
    <t>Net cash paid for purchases of property, plant and equipment</t>
  </si>
  <si>
    <t>TOTAL ASSETS</t>
  </si>
  <si>
    <t>TOTAL LIABILITIES AND SHAREHOLDER'S EQUITY</t>
  </si>
  <si>
    <t>Management compensation</t>
  </si>
  <si>
    <t>STATEMENT OF COMPREHENSIVE INCOME</t>
  </si>
  <si>
    <t>STATEMENT OF FINANCIAL POSITION</t>
  </si>
  <si>
    <t>STATEMENT OF CHANGES IN SHAREHOLDERS' EQUITY</t>
  </si>
  <si>
    <t xml:space="preserve">STATEMENT OF CASH FLOWS </t>
  </si>
  <si>
    <t>STATEMENT OF CASH FLOWS  (CONT.)</t>
  </si>
  <si>
    <t>STATEMENT OF FINANCIAL POSITION (CONT.)</t>
  </si>
  <si>
    <t>Current portion of long-term loans and accrued interest</t>
  </si>
  <si>
    <t>- net of current portion</t>
  </si>
  <si>
    <t>Right-of-use assets</t>
  </si>
  <si>
    <t>Other non-current financial liabilities</t>
  </si>
  <si>
    <t>Issued and paid - up share capital</t>
  </si>
  <si>
    <t>Adjustment items that profit (loss) is cash received (paid)</t>
  </si>
  <si>
    <t>(Reverse) provisions for employee benefit obigations</t>
  </si>
  <si>
    <t>Other non-current liabilities increase (decrease)</t>
  </si>
  <si>
    <t>Cash paid for purchase property, plant and equipment</t>
  </si>
  <si>
    <t>Balance as at January 1, 2025</t>
  </si>
  <si>
    <t>Withholding tax deducted at source written-off</t>
  </si>
  <si>
    <t>3.2.4</t>
  </si>
  <si>
    <t>Restricted bank deposit (increase) decrease</t>
  </si>
  <si>
    <t>Retained earnings (deficit)</t>
  </si>
  <si>
    <t>Profit (loss) before income tax</t>
  </si>
  <si>
    <t>Net cash provided by (used in) operating</t>
  </si>
  <si>
    <t>EARTH TECH ENVIRONMENT PUBLIC COMPANY LIMITED AND ITS SUBSIDIARIES</t>
  </si>
  <si>
    <t>Income tax (expense) revenue</t>
  </si>
  <si>
    <t>Restricted bank deposits</t>
  </si>
  <si>
    <t>Current portion of long-term loans</t>
  </si>
  <si>
    <t>Total equity attributable to owners of the Company</t>
  </si>
  <si>
    <t>December 31, 2025</t>
  </si>
  <si>
    <t>Balance as at January 1, 2026</t>
  </si>
  <si>
    <t>Short-term loans and accrued interest to related parties</t>
  </si>
  <si>
    <t>to Parent company</t>
  </si>
  <si>
    <t>Long-term loans and accrued interest to Parent company</t>
  </si>
  <si>
    <t>Investment property</t>
  </si>
  <si>
    <t>Cash paid for loans to parent company</t>
  </si>
  <si>
    <t>Other current financial assets</t>
  </si>
  <si>
    <t xml:space="preserve">Cash paid for other current financial assets </t>
  </si>
  <si>
    <t>Weighted average number of ordinary shares (thousand shares)</t>
  </si>
  <si>
    <t>AS AT JUNE 30, 2026</t>
  </si>
  <si>
    <t>FOR THE THREE-MONTH PERIOD ENDED JUNE 30, 2026</t>
  </si>
  <si>
    <t>FOR THE SIX-MONTH PERIOD ENDED JUNE 30, 2026</t>
  </si>
  <si>
    <t>Ending balance as at  June 30, 2026</t>
  </si>
  <si>
    <t>Ending balance as at  June 30, 2025</t>
  </si>
  <si>
    <t>Loss on write-off of fixed assets</t>
  </si>
  <si>
    <t>Cash received from interest income</t>
  </si>
  <si>
    <t>Cash paid for debenture</t>
  </si>
  <si>
    <t>Dividend paid</t>
  </si>
  <si>
    <t>Loss from impairment of fixed assets</t>
  </si>
  <si>
    <t>(Gain) loss on disposal of fixed assets</t>
  </si>
  <si>
    <t>Dividend payable</t>
  </si>
  <si>
    <t>Cash paid for purchase investment property</t>
  </si>
  <si>
    <t xml:space="preserve">Cash received from financial assets </t>
  </si>
  <si>
    <t>June 30, 2026</t>
  </si>
  <si>
    <t>Transfer of property, plant and equipment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</si>
</sst>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#,##0.0;\(#,##0\)"/>
    <numFmt numFmtId="192" formatCode="#,##0.00;\(#,##0.00\)"/>
    <numFmt numFmtId="193" formatCode="#,##0\ ;\(#,##0\);&quot;-       &quot;\ \ \ "/>
    <numFmt numFmtId="194" formatCode="\$#,##0.00;\(\$#,##0.00\)"/>
    <numFmt numFmtId="195" formatCode="\$#,##0;\(\$#,##0\)"/>
    <numFmt numFmtId="196" formatCode="[$-1010000]d/m/yy;@"/>
    <numFmt numFmtId="197" formatCode="dd\-mmm\-yy_)"/>
    <numFmt numFmtId="198" formatCode="_(* #,##0.0000_);_(* \(#,##0.0000\);_(* &quot;-&quot;??_);_(@_)"/>
    <numFmt numFmtId="199" formatCode="_(* #,##0.000_);_(* \(#,##0.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13" fillId="2" borderId="0" applyNumberFormat="0" applyBorder="0" applyAlignment="0" applyProtection="0"/>
    <xf numFmtId="19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9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9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96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96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96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/>
    <xf numFmtId="195" fontId="8" fillId="0" borderId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96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96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96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96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9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6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96" fontId="24" fillId="7" borderId="1" applyNumberFormat="0" applyAlignment="0" applyProtection="0"/>
    <xf numFmtId="196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9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96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96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96" fontId="13" fillId="0" borderId="0"/>
    <xf numFmtId="0" fontId="28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96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96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9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96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37" fillId="0" borderId="0"/>
    <xf numFmtId="0" fontId="37" fillId="0" borderId="0"/>
    <xf numFmtId="196" fontId="5" fillId="0" borderId="0"/>
    <xf numFmtId="196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" fillId="0" borderId="0"/>
  </cellStyleXfs>
  <cellXfs count="295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88" fontId="3" fillId="0" borderId="0" xfId="82" applyNumberFormat="1" applyFont="1" applyFill="1" applyBorder="1" applyAlignment="1">
      <alignment horizontal="center"/>
    </xf>
    <xf numFmtId="188" fontId="3" fillId="0" borderId="0" xfId="82" applyNumberFormat="1" applyFont="1" applyFill="1"/>
    <xf numFmtId="188" fontId="3" fillId="0" borderId="0" xfId="82" applyNumberFormat="1" applyFont="1" applyFill="1" applyBorder="1"/>
    <xf numFmtId="188" fontId="2" fillId="0" borderId="12" xfId="82" applyNumberFormat="1" applyFont="1" applyFill="1" applyBorder="1"/>
    <xf numFmtId="188" fontId="2" fillId="0" borderId="0" xfId="82" applyNumberFormat="1" applyFont="1" applyFill="1" applyBorder="1"/>
    <xf numFmtId="188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89" fontId="3" fillId="0" borderId="0" xfId="92" applyNumberFormat="1" applyFont="1" applyFill="1" applyBorder="1"/>
    <xf numFmtId="188" fontId="3" fillId="0" borderId="0" xfId="92" applyNumberFormat="1" applyFont="1" applyFill="1" applyBorder="1"/>
    <xf numFmtId="188" fontId="3" fillId="0" borderId="15" xfId="92" applyNumberFormat="1" applyFont="1" applyFill="1" applyBorder="1"/>
    <xf numFmtId="188" fontId="2" fillId="0" borderId="16" xfId="82" applyNumberFormat="1" applyFont="1" applyFill="1" applyBorder="1"/>
    <xf numFmtId="187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188" fontId="3" fillId="0" borderId="0" xfId="90" applyNumberFormat="1" applyFont="1" applyFill="1" applyBorder="1"/>
    <xf numFmtId="188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188" fontId="3" fillId="0" borderId="0" xfId="181" applyNumberFormat="1" applyFont="1"/>
    <xf numFmtId="188" fontId="2" fillId="0" borderId="0" xfId="91" applyNumberFormat="1" applyFont="1" applyFill="1" applyBorder="1"/>
    <xf numFmtId="188" fontId="3" fillId="0" borderId="0" xfId="91" applyNumberFormat="1" applyFont="1" applyFill="1" applyBorder="1"/>
    <xf numFmtId="188" fontId="2" fillId="0" borderId="13" xfId="91" applyNumberFormat="1" applyFont="1" applyFill="1" applyBorder="1"/>
    <xf numFmtId="43" fontId="2" fillId="0" borderId="0" xfId="110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2" fillId="0" borderId="0" xfId="181" applyFont="1" applyAlignment="1">
      <alignment horizontal="left"/>
    </xf>
    <xf numFmtId="189" fontId="2" fillId="0" borderId="0" xfId="82" applyNumberFormat="1" applyFont="1" applyFill="1" applyBorder="1"/>
    <xf numFmtId="188" fontId="2" fillId="0" borderId="0" xfId="82" applyNumberFormat="1" applyFont="1" applyFill="1"/>
    <xf numFmtId="188" fontId="3" fillId="0" borderId="0" xfId="82" applyNumberFormat="1" applyFont="1" applyFill="1" applyBorder="1" applyAlignment="1">
      <alignment horizontal="right"/>
    </xf>
    <xf numFmtId="190" fontId="2" fillId="0" borderId="0" xfId="108" applyNumberFormat="1" applyFont="1" applyFill="1" applyBorder="1"/>
    <xf numFmtId="188" fontId="2" fillId="0" borderId="12" xfId="108" applyNumberFormat="1" applyFont="1" applyFill="1" applyBorder="1"/>
    <xf numFmtId="189" fontId="2" fillId="0" borderId="0" xfId="108" applyNumberFormat="1" applyFont="1" applyFill="1"/>
    <xf numFmtId="189" fontId="2" fillId="0" borderId="0" xfId="108" applyNumberFormat="1" applyFont="1" applyFill="1" applyBorder="1"/>
    <xf numFmtId="41" fontId="3" fillId="0" borderId="0" xfId="108" applyNumberFormat="1" applyFont="1" applyFill="1" applyAlignment="1">
      <alignment horizontal="right"/>
    </xf>
    <xf numFmtId="188" fontId="2" fillId="0" borderId="0" xfId="90" applyNumberFormat="1" applyFont="1" applyFill="1" applyAlignment="1"/>
    <xf numFmtId="188" fontId="3" fillId="0" borderId="0" xfId="90" applyNumberFormat="1" applyFont="1" applyFill="1" applyAlignment="1"/>
    <xf numFmtId="188" fontId="3" fillId="0" borderId="0" xfId="90" applyNumberFormat="1" applyFont="1" applyFill="1" applyAlignment="1">
      <alignment horizontal="center"/>
    </xf>
    <xf numFmtId="188" fontId="2" fillId="0" borderId="0" xfId="90" applyNumberFormat="1" applyFont="1" applyFill="1" applyAlignment="1">
      <alignment horizontal="left"/>
    </xf>
    <xf numFmtId="188" fontId="3" fillId="0" borderId="15" xfId="82" applyNumberFormat="1" applyFont="1" applyFill="1" applyBorder="1"/>
    <xf numFmtId="0" fontId="7" fillId="0" borderId="0" xfId="0" applyFont="1" applyAlignment="1">
      <alignment wrapText="1"/>
    </xf>
    <xf numFmtId="189" fontId="2" fillId="0" borderId="0" xfId="219" applyNumberFormat="1" applyFont="1" applyFill="1" applyBorder="1"/>
    <xf numFmtId="188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193" fontId="3" fillId="0" borderId="0" xfId="83" applyNumberFormat="1" applyFont="1" applyFill="1" applyBorder="1" applyAlignment="1">
      <alignment horizontal="right" vertical="center"/>
    </xf>
    <xf numFmtId="193" fontId="3" fillId="0" borderId="0" xfId="83" applyNumberFormat="1" applyFont="1" applyFill="1" applyAlignment="1">
      <alignment horizontal="right" vertical="center"/>
    </xf>
    <xf numFmtId="188" fontId="2" fillId="0" borderId="0" xfId="83" applyNumberFormat="1" applyFont="1" applyFill="1" applyAlignment="1">
      <alignment vertical="center"/>
    </xf>
    <xf numFmtId="188" fontId="2" fillId="0" borderId="0" xfId="83" applyNumberFormat="1" applyFont="1" applyFill="1" applyBorder="1" applyAlignment="1">
      <alignment horizontal="right" vertical="center"/>
    </xf>
    <xf numFmtId="188" fontId="3" fillId="0" borderId="0" xfId="87" applyNumberFormat="1" applyFont="1" applyFill="1" applyBorder="1" applyAlignment="1">
      <alignment horizontal="center" vertical="center" wrapText="1"/>
    </xf>
    <xf numFmtId="188" fontId="3" fillId="0" borderId="0" xfId="87" applyNumberFormat="1" applyFont="1" applyFill="1" applyBorder="1" applyAlignment="1">
      <alignment horizontal="center" vertical="center"/>
    </xf>
    <xf numFmtId="188" fontId="3" fillId="0" borderId="0" xfId="87" applyNumberFormat="1" applyFont="1" applyFill="1" applyBorder="1" applyAlignment="1"/>
    <xf numFmtId="188" fontId="3" fillId="0" borderId="0" xfId="87" applyNumberFormat="1" applyFont="1" applyFill="1"/>
    <xf numFmtId="188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88" fontId="2" fillId="0" borderId="0" xfId="87" applyNumberFormat="1" applyFont="1" applyFill="1" applyBorder="1" applyAlignment="1">
      <alignment horizontal="right" vertical="center"/>
    </xf>
    <xf numFmtId="188" fontId="2" fillId="0" borderId="0" xfId="87" applyNumberFormat="1" applyFont="1" applyFill="1" applyBorder="1"/>
    <xf numFmtId="0" fontId="3" fillId="0" borderId="0" xfId="82" applyNumberFormat="1" applyFont="1" applyFill="1" applyBorder="1" applyAlignment="1">
      <alignment horizontal="center"/>
    </xf>
    <xf numFmtId="188" fontId="2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88" fontId="3" fillId="0" borderId="0" xfId="84" applyNumberFormat="1" applyFont="1" applyFill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89" fontId="3" fillId="0" borderId="0" xfId="85" applyNumberFormat="1" applyFont="1" applyFill="1" applyBorder="1" applyAlignment="1"/>
    <xf numFmtId="188" fontId="3" fillId="0" borderId="0" xfId="91" applyNumberFormat="1" applyFont="1" applyFill="1"/>
    <xf numFmtId="189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87" fontId="3" fillId="0" borderId="0" xfId="90" applyFont="1" applyFill="1" applyBorder="1"/>
    <xf numFmtId="187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0" fontId="2" fillId="0" borderId="0" xfId="236" applyFont="1"/>
    <xf numFmtId="187" fontId="3" fillId="0" borderId="0" xfId="181" applyNumberFormat="1" applyFont="1"/>
    <xf numFmtId="0" fontId="3" fillId="0" borderId="0" xfId="182" applyFont="1" applyAlignment="1">
      <alignment horizontal="center" vertical="center"/>
    </xf>
    <xf numFmtId="189" fontId="3" fillId="0" borderId="0" xfId="85" applyNumberFormat="1" applyFont="1" applyFill="1" applyAlignment="1"/>
    <xf numFmtId="188" fontId="3" fillId="0" borderId="0" xfId="93" applyNumberFormat="1" applyFont="1" applyFill="1" applyBorder="1" applyAlignment="1"/>
    <xf numFmtId="188" fontId="3" fillId="0" borderId="0" xfId="84" applyNumberFormat="1" applyFont="1" applyFill="1" applyBorder="1" applyAlignment="1">
      <alignment horizontal="right"/>
    </xf>
    <xf numFmtId="188" fontId="2" fillId="0" borderId="16" xfId="91" applyNumberFormat="1" applyFont="1" applyFill="1" applyBorder="1"/>
    <xf numFmtId="43" fontId="3" fillId="0" borderId="15" xfId="110" applyFont="1" applyFill="1" applyBorder="1"/>
    <xf numFmtId="0" fontId="3" fillId="0" borderId="0" xfId="179" applyFont="1" applyAlignment="1">
      <alignment horizontal="center" vertical="center"/>
    </xf>
    <xf numFmtId="49" fontId="3" fillId="0" borderId="0" xfId="238" applyNumberFormat="1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188" fontId="42" fillId="0" borderId="0" xfId="84" applyNumberFormat="1" applyFont="1" applyFill="1"/>
    <xf numFmtId="189" fontId="3" fillId="0" borderId="14" xfId="93" applyNumberFormat="1" applyFont="1" applyFill="1" applyBorder="1"/>
    <xf numFmtId="189" fontId="42" fillId="0" borderId="14" xfId="93" applyNumberFormat="1" applyFont="1" applyFill="1" applyBorder="1"/>
    <xf numFmtId="43" fontId="42" fillId="0" borderId="0" xfId="84" applyFont="1" applyFill="1" applyBorder="1"/>
    <xf numFmtId="189" fontId="3" fillId="0" borderId="0" xfId="93" applyNumberFormat="1" applyFont="1" applyFill="1" applyBorder="1"/>
    <xf numFmtId="189" fontId="42" fillId="0" borderId="0" xfId="93" applyNumberFormat="1" applyFont="1" applyFill="1" applyBorder="1"/>
    <xf numFmtId="188" fontId="42" fillId="0" borderId="0" xfId="93" applyNumberFormat="1" applyFont="1" applyFill="1" applyBorder="1"/>
    <xf numFmtId="188" fontId="42" fillId="0" borderId="0" xfId="91" applyNumberFormat="1" applyFont="1" applyFill="1" applyBorder="1"/>
    <xf numFmtId="188" fontId="34" fillId="0" borderId="0" xfId="91" applyNumberFormat="1" applyFont="1" applyFill="1" applyBorder="1"/>
    <xf numFmtId="189" fontId="34" fillId="0" borderId="17" xfId="110" applyNumberFormat="1" applyFont="1" applyFill="1" applyBorder="1" applyAlignment="1">
      <alignment horizontal="right" vertical="justify"/>
    </xf>
    <xf numFmtId="189" fontId="34" fillId="0" borderId="0" xfId="219" applyNumberFormat="1" applyFont="1" applyFill="1" applyBorder="1"/>
    <xf numFmtId="43" fontId="2" fillId="0" borderId="0" xfId="82" applyFont="1" applyFill="1" applyBorder="1" applyAlignment="1"/>
    <xf numFmtId="188" fontId="3" fillId="0" borderId="15" xfId="93" applyNumberFormat="1" applyFont="1" applyFill="1" applyBorder="1" applyAlignment="1"/>
    <xf numFmtId="189" fontId="3" fillId="0" borderId="0" xfId="84" applyNumberFormat="1" applyFont="1" applyFill="1"/>
    <xf numFmtId="189" fontId="3" fillId="0" borderId="0" xfId="84" applyNumberFormat="1" applyFont="1" applyFill="1" applyAlignment="1"/>
    <xf numFmtId="43" fontId="3" fillId="0" borderId="0" xfId="84" applyFont="1" applyFill="1"/>
    <xf numFmtId="188" fontId="3" fillId="0" borderId="0" xfId="84" applyNumberFormat="1" applyFont="1" applyFill="1" applyBorder="1"/>
    <xf numFmtId="188" fontId="3" fillId="0" borderId="0" xfId="85" applyNumberFormat="1" applyFont="1" applyFill="1" applyBorder="1"/>
    <xf numFmtId="187" fontId="3" fillId="0" borderId="0" xfId="91" applyFont="1" applyFill="1" applyBorder="1"/>
    <xf numFmtId="188" fontId="3" fillId="0" borderId="0" xfId="84" applyNumberFormat="1" applyFont="1" applyFill="1" applyAlignment="1">
      <alignment horizontal="right"/>
    </xf>
    <xf numFmtId="189" fontId="2" fillId="0" borderId="0" xfId="84" applyNumberFormat="1" applyFont="1" applyFill="1" applyBorder="1"/>
    <xf numFmtId="43" fontId="2" fillId="0" borderId="0" xfId="84" applyFont="1" applyFill="1" applyBorder="1"/>
    <xf numFmtId="0" fontId="3" fillId="0" borderId="0" xfId="182" quotePrefix="1" applyFont="1"/>
    <xf numFmtId="0" fontId="3" fillId="0" borderId="0" xfId="248" applyFont="1"/>
    <xf numFmtId="188" fontId="3" fillId="0" borderId="0" xfId="86" applyNumberFormat="1" applyFont="1" applyFill="1" applyBorder="1"/>
    <xf numFmtId="187" fontId="2" fillId="0" borderId="0" xfId="91" applyFont="1" applyFill="1" applyBorder="1"/>
    <xf numFmtId="188" fontId="2" fillId="0" borderId="0" xfId="84" applyNumberFormat="1" applyFont="1" applyFill="1"/>
    <xf numFmtId="188" fontId="3" fillId="0" borderId="12" xfId="84" applyNumberFormat="1" applyFont="1" applyFill="1" applyBorder="1" applyAlignment="1">
      <alignment horizontal="right"/>
    </xf>
    <xf numFmtId="188" fontId="2" fillId="0" borderId="0" xfId="84" applyNumberFormat="1" applyFont="1" applyFill="1" applyAlignment="1">
      <alignment horizontal="right"/>
    </xf>
    <xf numFmtId="188" fontId="2" fillId="0" borderId="12" xfId="84" applyNumberFormat="1" applyFont="1" applyFill="1" applyBorder="1"/>
    <xf numFmtId="188" fontId="3" fillId="0" borderId="15" xfId="91" applyNumberFormat="1" applyFont="1" applyFill="1" applyBorder="1"/>
    <xf numFmtId="188" fontId="2" fillId="0" borderId="12" xfId="91" applyNumberFormat="1" applyFont="1" applyFill="1" applyBorder="1"/>
    <xf numFmtId="188" fontId="3" fillId="0" borderId="0" xfId="84" applyNumberFormat="1" applyFont="1" applyFill="1" applyBorder="1" applyAlignment="1">
      <alignment horizontal="left"/>
    </xf>
    <xf numFmtId="188" fontId="3" fillId="0" borderId="15" xfId="84" applyNumberFormat="1" applyFont="1" applyFill="1" applyBorder="1" applyAlignment="1">
      <alignment horizontal="right"/>
    </xf>
    <xf numFmtId="188" fontId="2" fillId="0" borderId="0" xfId="89" applyNumberFormat="1" applyFont="1" applyFill="1" applyBorder="1"/>
    <xf numFmtId="0" fontId="3" fillId="0" borderId="15" xfId="181" applyFont="1" applyBorder="1"/>
    <xf numFmtId="0" fontId="1" fillId="0" borderId="15" xfId="179" applyBorder="1" applyAlignment="1">
      <alignment horizontal="center" vertical="center"/>
    </xf>
    <xf numFmtId="199" fontId="2" fillId="0" borderId="14" xfId="91" applyNumberFormat="1" applyFont="1" applyFill="1" applyBorder="1"/>
    <xf numFmtId="189" fontId="2" fillId="0" borderId="17" xfId="110" applyNumberFormat="1" applyFont="1" applyFill="1" applyBorder="1" applyAlignment="1">
      <alignment horizontal="right" vertical="justify"/>
    </xf>
    <xf numFmtId="190" fontId="43" fillId="0" borderId="0" xfId="108" applyNumberFormat="1" applyFont="1" applyFill="1" applyBorder="1"/>
    <xf numFmtId="43" fontId="3" fillId="0" borderId="0" xfId="85" applyFont="1" applyFill="1" applyBorder="1"/>
    <xf numFmtId="189" fontId="3" fillId="0" borderId="0" xfId="93" applyNumberFormat="1" applyFont="1" applyFill="1" applyBorder="1" applyAlignment="1"/>
    <xf numFmtId="43" fontId="3" fillId="0" borderId="0" xfId="93" applyFont="1" applyFill="1" applyBorder="1" applyAlignment="1">
      <alignment horizontal="center"/>
    </xf>
    <xf numFmtId="43" fontId="3" fillId="0" borderId="0" xfId="93" applyFont="1" applyFill="1" applyBorder="1" applyAlignment="1"/>
    <xf numFmtId="188" fontId="3" fillId="0" borderId="0" xfId="84" applyNumberFormat="1" applyFont="1" applyFill="1" applyBorder="1" applyAlignment="1"/>
    <xf numFmtId="188" fontId="34" fillId="0" borderId="13" xfId="91" applyNumberFormat="1" applyFont="1" applyFill="1" applyBorder="1"/>
    <xf numFmtId="188" fontId="3" fillId="0" borderId="0" xfId="108" applyNumberFormat="1" applyFont="1" applyFill="1"/>
    <xf numFmtId="0" fontId="3" fillId="0" borderId="0" xfId="153" applyFont="1"/>
    <xf numFmtId="0" fontId="1" fillId="0" borderId="15" xfId="179" applyBorder="1" applyAlignment="1">
      <alignment horizontal="right"/>
    </xf>
    <xf numFmtId="0" fontId="3" fillId="0" borderId="16" xfId="181" applyFont="1" applyBorder="1" applyAlignment="1">
      <alignment horizontal="center"/>
    </xf>
    <xf numFmtId="49" fontId="3" fillId="0" borderId="0" xfId="181" applyNumberFormat="1" applyFont="1" applyAlignment="1">
      <alignment horizontal="center"/>
    </xf>
    <xf numFmtId="0" fontId="3" fillId="0" borderId="0" xfId="174" applyFont="1"/>
    <xf numFmtId="49" fontId="2" fillId="0" borderId="0" xfId="147" applyNumberFormat="1" applyFont="1"/>
    <xf numFmtId="0" fontId="2" fillId="0" borderId="0" xfId="147" applyFont="1"/>
    <xf numFmtId="0" fontId="3" fillId="0" borderId="0" xfId="237" applyFont="1"/>
    <xf numFmtId="0" fontId="2" fillId="0" borderId="0" xfId="174" applyFont="1"/>
    <xf numFmtId="0" fontId="3" fillId="0" borderId="0" xfId="182" quotePrefix="1" applyFont="1" applyAlignment="1">
      <alignment horizontal="center"/>
    </xf>
    <xf numFmtId="188" fontId="2" fillId="0" borderId="0" xfId="181" applyNumberFormat="1" applyFont="1"/>
    <xf numFmtId="190" fontId="3" fillId="0" borderId="0" xfId="181" applyNumberFormat="1" applyFont="1"/>
    <xf numFmtId="0" fontId="2" fillId="0" borderId="0" xfId="150" applyFont="1" applyAlignment="1">
      <alignment vertical="center"/>
    </xf>
    <xf numFmtId="191" fontId="2" fillId="0" borderId="0" xfId="181" applyNumberFormat="1" applyFont="1"/>
    <xf numFmtId="0" fontId="3" fillId="0" borderId="0" xfId="236" applyFont="1"/>
    <xf numFmtId="198" fontId="2" fillId="0" borderId="0" xfId="237" applyNumberFormat="1" applyFont="1" applyAlignment="1">
      <alignment horizontal="left"/>
    </xf>
    <xf numFmtId="198" fontId="34" fillId="0" borderId="0" xfId="237" applyNumberFormat="1" applyFont="1" applyAlignment="1">
      <alignment horizontal="left"/>
    </xf>
    <xf numFmtId="43" fontId="2" fillId="0" borderId="0" xfId="236" applyNumberFormat="1" applyFont="1" applyAlignment="1">
      <alignment horizontal="left"/>
    </xf>
    <xf numFmtId="0" fontId="2" fillId="0" borderId="0" xfId="184" applyFont="1"/>
    <xf numFmtId="0" fontId="3" fillId="0" borderId="0" xfId="181" applyFont="1" applyAlignment="1">
      <alignment horizontal="left"/>
    </xf>
    <xf numFmtId="188" fontId="3" fillId="0" borderId="0" xfId="89" applyNumberFormat="1" applyFont="1" applyFill="1" applyBorder="1" applyAlignment="1">
      <alignment horizontal="right"/>
    </xf>
    <xf numFmtId="199" fontId="2" fillId="0" borderId="0" xfId="237" applyNumberFormat="1" applyFont="1" applyAlignment="1">
      <alignment horizontal="left"/>
    </xf>
    <xf numFmtId="189" fontId="3" fillId="0" borderId="0" xfId="85" applyNumberFormat="1" applyFont="1" applyFill="1" applyBorder="1" applyAlignment="1">
      <alignment horizontal="right"/>
    </xf>
    <xf numFmtId="189" fontId="2" fillId="0" borderId="13" xfId="85" applyNumberFormat="1" applyFont="1" applyFill="1" applyBorder="1"/>
    <xf numFmtId="43" fontId="43" fillId="0" borderId="0" xfId="85" applyFont="1" applyFill="1" applyBorder="1" applyAlignment="1">
      <alignment horizontal="center"/>
    </xf>
    <xf numFmtId="189" fontId="3" fillId="0" borderId="0" xfId="86" applyNumberFormat="1" applyFont="1" applyFill="1"/>
    <xf numFmtId="43" fontId="3" fillId="0" borderId="0" xfId="86" applyFont="1" applyFill="1" applyBorder="1"/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43" fontId="36" fillId="0" borderId="0" xfId="86" applyFont="1" applyFill="1" applyBorder="1" applyAlignment="1">
      <alignment horizontal="center"/>
    </xf>
    <xf numFmtId="189" fontId="2" fillId="0" borderId="13" xfId="86" applyNumberFormat="1" applyFont="1" applyFill="1" applyBorder="1" applyAlignment="1"/>
    <xf numFmtId="189" fontId="2" fillId="0" borderId="0" xfId="86" applyNumberFormat="1" applyFont="1" applyFill="1" applyBorder="1" applyAlignment="1"/>
    <xf numFmtId="43" fontId="3" fillId="0" borderId="0" xfId="84" applyFont="1" applyFill="1" applyAlignment="1">
      <alignment horizontal="right"/>
    </xf>
    <xf numFmtId="188" fontId="3" fillId="0" borderId="15" xfId="91" applyNumberFormat="1" applyFont="1" applyFill="1" applyBorder="1" applyAlignment="1">
      <alignment horizontal="right"/>
    </xf>
    <xf numFmtId="189" fontId="2" fillId="0" borderId="13" xfId="93" applyNumberFormat="1" applyFont="1" applyFill="1" applyBorder="1" applyAlignment="1"/>
    <xf numFmtId="188" fontId="2" fillId="0" borderId="13" xfId="93" applyNumberFormat="1" applyFont="1" applyFill="1" applyBorder="1" applyAlignment="1"/>
    <xf numFmtId="188" fontId="2" fillId="0" borderId="0" xfId="93" applyNumberFormat="1" applyFont="1" applyFill="1" applyBorder="1" applyAlignment="1"/>
    <xf numFmtId="189" fontId="3" fillId="0" borderId="0" xfId="86" applyNumberFormat="1" applyFont="1" applyFill="1" applyBorder="1"/>
    <xf numFmtId="189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88" fontId="3" fillId="0" borderId="0" xfId="86" applyNumberFormat="1" applyFont="1" applyFill="1" applyBorder="1" applyAlignment="1"/>
    <xf numFmtId="188" fontId="2" fillId="0" borderId="15" xfId="108" applyNumberFormat="1" applyFont="1" applyFill="1" applyBorder="1"/>
    <xf numFmtId="43" fontId="3" fillId="0" borderId="0" xfId="82" applyFont="1" applyFill="1" applyAlignment="1">
      <alignment horizontal="right"/>
    </xf>
    <xf numFmtId="188" fontId="3" fillId="0" borderId="0" xfId="82" quotePrefix="1" applyNumberFormat="1" applyFont="1" applyFill="1" applyBorder="1" applyAlignment="1">
      <alignment horizontal="center"/>
    </xf>
    <xf numFmtId="189" fontId="2" fillId="0" borderId="0" xfId="82" applyNumberFormat="1" applyFont="1" applyFill="1"/>
    <xf numFmtId="189" fontId="2" fillId="0" borderId="13" xfId="108" applyNumberFormat="1" applyFont="1" applyFill="1" applyBorder="1"/>
    <xf numFmtId="0" fontId="42" fillId="0" borderId="0" xfId="182" applyFont="1"/>
    <xf numFmtId="188" fontId="3" fillId="0" borderId="0" xfId="84" applyNumberFormat="1" applyFont="1" applyFill="1" applyAlignment="1"/>
    <xf numFmtId="0" fontId="3" fillId="0" borderId="0" xfId="151" applyFont="1" applyAlignment="1">
      <alignment horizontal="center"/>
    </xf>
    <xf numFmtId="0" fontId="3" fillId="0" borderId="0" xfId="239" applyFont="1" applyAlignment="1">
      <alignment horizontal="center"/>
    </xf>
    <xf numFmtId="0" fontId="2" fillId="0" borderId="0" xfId="181" applyFont="1" applyAlignment="1">
      <alignment horizontal="center"/>
    </xf>
    <xf numFmtId="49" fontId="3" fillId="0" borderId="0" xfId="181" applyNumberFormat="1" applyFont="1"/>
    <xf numFmtId="0" fontId="3" fillId="0" borderId="0" xfId="183" applyFont="1"/>
    <xf numFmtId="189" fontId="3" fillId="0" borderId="0" xfId="183" applyNumberFormat="1" applyFont="1"/>
    <xf numFmtId="0" fontId="3" fillId="0" borderId="0" xfId="239" applyFont="1"/>
    <xf numFmtId="189" fontId="3" fillId="0" borderId="0" xfId="239" applyNumberFormat="1" applyFont="1"/>
    <xf numFmtId="189" fontId="3" fillId="0" borderId="0" xfId="182" applyNumberFormat="1" applyFont="1"/>
    <xf numFmtId="0" fontId="2" fillId="0" borderId="0" xfId="183" applyFont="1"/>
    <xf numFmtId="189" fontId="2" fillId="0" borderId="0" xfId="183" applyNumberFormat="1" applyFont="1"/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0" fontId="36" fillId="0" borderId="0" xfId="182" applyFont="1"/>
    <xf numFmtId="0" fontId="36" fillId="0" borderId="0" xfId="183" applyFont="1"/>
    <xf numFmtId="189" fontId="43" fillId="0" borderId="0" xfId="183" applyNumberFormat="1" applyFont="1"/>
    <xf numFmtId="0" fontId="43" fillId="0" borderId="0" xfId="183" applyFont="1"/>
    <xf numFmtId="49" fontId="3" fillId="0" borderId="0" xfId="0" applyNumberFormat="1" applyFont="1" applyAlignment="1">
      <alignment horizontal="left"/>
    </xf>
    <xf numFmtId="0" fontId="3" fillId="0" borderId="0" xfId="175" applyFont="1"/>
    <xf numFmtId="0" fontId="34" fillId="0" borderId="0" xfId="0" applyFont="1"/>
    <xf numFmtId="0" fontId="35" fillId="0" borderId="0" xfId="175" applyFont="1"/>
    <xf numFmtId="0" fontId="34" fillId="0" borderId="0" xfId="175" applyFont="1"/>
    <xf numFmtId="189" fontId="3" fillId="0" borderId="0" xfId="175" applyNumberFormat="1" applyFont="1"/>
    <xf numFmtId="0" fontId="6" fillId="0" borderId="0" xfId="247" quotePrefix="1" applyFont="1" applyAlignment="1">
      <alignment horizontal="center"/>
    </xf>
    <xf numFmtId="0" fontId="3" fillId="0" borderId="0" xfId="247" applyFont="1"/>
    <xf numFmtId="0" fontId="6" fillId="0" borderId="0" xfId="177" applyFont="1"/>
    <xf numFmtId="49" fontId="3" fillId="0" borderId="0" xfId="0" quotePrefix="1" applyNumberFormat="1" applyFont="1"/>
    <xf numFmtId="0" fontId="7" fillId="0" borderId="0" xfId="179" applyFont="1"/>
    <xf numFmtId="0" fontId="2" fillId="0" borderId="0" xfId="179" applyFont="1"/>
    <xf numFmtId="0" fontId="2" fillId="0" borderId="0" xfId="179" applyFont="1" applyAlignment="1">
      <alignment horizontal="left"/>
    </xf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 wrapText="1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wrapText="1"/>
    </xf>
    <xf numFmtId="49" fontId="3" fillId="0" borderId="15" xfId="178" applyNumberFormat="1" applyFont="1" applyBorder="1" applyAlignment="1">
      <alignment horizontal="center"/>
    </xf>
    <xf numFmtId="49" fontId="3" fillId="0" borderId="0" xfId="150" applyNumberFormat="1" applyFont="1" applyAlignment="1">
      <alignment vertical="center"/>
    </xf>
    <xf numFmtId="0" fontId="3" fillId="0" borderId="0" xfId="155" applyFont="1" applyAlignment="1">
      <alignment horizontal="center"/>
    </xf>
    <xf numFmtId="0" fontId="36" fillId="0" borderId="0" xfId="237" applyFont="1" applyAlignment="1">
      <alignment horizontal="center"/>
    </xf>
    <xf numFmtId="0" fontId="3" fillId="0" borderId="0" xfId="154" applyFont="1"/>
    <xf numFmtId="0" fontId="3" fillId="0" borderId="0" xfId="237" applyFont="1" applyAlignment="1">
      <alignment horizontal="right"/>
    </xf>
    <xf numFmtId="0" fontId="2" fillId="0" borderId="0" xfId="154" applyFont="1"/>
    <xf numFmtId="49" fontId="2" fillId="0" borderId="0" xfId="178" applyNumberFormat="1" applyFont="1" applyAlignment="1">
      <alignment vertical="center"/>
    </xf>
    <xf numFmtId="49" fontId="2" fillId="0" borderId="0" xfId="178" applyNumberFormat="1" applyFont="1" applyAlignment="1">
      <alignment horizontal="center" vertical="center"/>
    </xf>
    <xf numFmtId="188" fontId="3" fillId="0" borderId="0" xfId="179" applyNumberFormat="1" applyFont="1"/>
    <xf numFmtId="49" fontId="3" fillId="0" borderId="0" xfId="0" applyNumberFormat="1" applyFont="1" applyAlignment="1">
      <alignment vertical="center"/>
    </xf>
    <xf numFmtId="189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6" applyFont="1"/>
    <xf numFmtId="0" fontId="2" fillId="0" borderId="0" xfId="179" applyFont="1" applyAlignment="1">
      <alignment horizontal="center"/>
    </xf>
    <xf numFmtId="49" fontId="3" fillId="0" borderId="0" xfId="179" applyNumberFormat="1" applyFont="1"/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49" fontId="3" fillId="0" borderId="0" xfId="157" applyNumberFormat="1" applyFont="1" applyAlignment="1">
      <alignment vertical="center"/>
    </xf>
    <xf numFmtId="0" fontId="3" fillId="0" borderId="0" xfId="155" applyFont="1"/>
    <xf numFmtId="0" fontId="38" fillId="0" borderId="0" xfId="157" applyFont="1"/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2" fontId="2" fillId="0" borderId="0" xfId="179" applyNumberFormat="1" applyFont="1"/>
    <xf numFmtId="0" fontId="2" fillId="0" borderId="0" xfId="179" applyFont="1" applyAlignment="1">
      <alignment vertical="center"/>
    </xf>
    <xf numFmtId="188" fontId="2" fillId="0" borderId="0" xfId="179" applyNumberFormat="1" applyFont="1" applyAlignment="1">
      <alignment vertical="center"/>
    </xf>
    <xf numFmtId="49" fontId="2" fillId="0" borderId="0" xfId="179" applyNumberFormat="1" applyFont="1"/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192" fontId="3" fillId="0" borderId="0" xfId="179" applyNumberFormat="1" applyFont="1" applyAlignment="1">
      <alignment vertical="top"/>
    </xf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0" fontId="1" fillId="0" borderId="12" xfId="179" applyBorder="1" applyAlignment="1">
      <alignment horizontal="center" vertical="top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0" fontId="3" fillId="0" borderId="12" xfId="181" applyFont="1" applyBorder="1" applyAlignment="1">
      <alignment horizontal="center"/>
    </xf>
  </cellXfs>
  <cellStyles count="249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" xfId="82" builtinId="3"/>
    <cellStyle name="Comma 10" xfId="83"/>
    <cellStyle name="Comma 10 10" xfId="84"/>
    <cellStyle name="Comma 10 7" xfId="85"/>
    <cellStyle name="Comma 10 7 2" xfId="86"/>
    <cellStyle name="Comma 11" xfId="87"/>
    <cellStyle name="Comma 12" xfId="241"/>
    <cellStyle name="Comma 12 2 2 2" xfId="88"/>
    <cellStyle name="Comma 14 5" xfId="89"/>
    <cellStyle name="Comma 2" xfId="90"/>
    <cellStyle name="Comma 2 2 2" xfId="91"/>
    <cellStyle name="Comma 2 5" xfId="92"/>
    <cellStyle name="Comma 2 5 2 6" xfId="93"/>
    <cellStyle name="Comma 3" xfId="94"/>
    <cellStyle name="Comma 4" xfId="95"/>
    <cellStyle name="Comma 4 2" xfId="96"/>
    <cellStyle name="Comma 5" xfId="97"/>
    <cellStyle name="Comma 5 2" xfId="98"/>
    <cellStyle name="Comma 6" xfId="99"/>
    <cellStyle name="Comma 6 2" xfId="100"/>
    <cellStyle name="Comma 6 2 2" xfId="101"/>
    <cellStyle name="Comma 6 3" xfId="102"/>
    <cellStyle name="Comma 7" xfId="103"/>
    <cellStyle name="Comma 8" xfId="104"/>
    <cellStyle name="Comma 9" xfId="105"/>
    <cellStyle name="comma zerodec" xfId="106"/>
    <cellStyle name="Comma_ET_Leed Sheet_YE_50_OA" xfId="107"/>
    <cellStyle name="Comma_ET_YE_07_T2" xfId="108"/>
    <cellStyle name="Comma_ET_YE_07_T2 2" xfId="109"/>
    <cellStyle name="Comma_ET_YE_09_T2 2" xfId="110"/>
    <cellStyle name="Currency1" xfId="111"/>
    <cellStyle name="Dollar (zero dec)" xfId="112"/>
    <cellStyle name="Explanatory Text" xfId="113"/>
    <cellStyle name="Explanatory Text 2" xfId="114"/>
    <cellStyle name="Explanatory Text 3" xfId="115"/>
    <cellStyle name="Good" xfId="116"/>
    <cellStyle name="Good 2" xfId="117"/>
    <cellStyle name="Good 3" xfId="118"/>
    <cellStyle name="Grey" xfId="119"/>
    <cellStyle name="Heading 1" xfId="120"/>
    <cellStyle name="Heading 1 2" xfId="121"/>
    <cellStyle name="Heading 1 3" xfId="122"/>
    <cellStyle name="Heading 2" xfId="123"/>
    <cellStyle name="Heading 2 2" xfId="124"/>
    <cellStyle name="Heading 2 3" xfId="125"/>
    <cellStyle name="Heading 3" xfId="126"/>
    <cellStyle name="Heading 3 2" xfId="127"/>
    <cellStyle name="Heading 3 3" xfId="128"/>
    <cellStyle name="Heading 4" xfId="129"/>
    <cellStyle name="Heading 4 2" xfId="130"/>
    <cellStyle name="Heading 4 3" xfId="131"/>
    <cellStyle name="Hyperlink 2" xfId="132"/>
    <cellStyle name="Input" xfId="133"/>
    <cellStyle name="Input [yellow]" xfId="134"/>
    <cellStyle name="Input 2" xfId="135"/>
    <cellStyle name="Input 3" xfId="136"/>
    <cellStyle name="Input 4" xfId="137"/>
    <cellStyle name="Linked Cell" xfId="138"/>
    <cellStyle name="Linked Cell 2" xfId="139"/>
    <cellStyle name="Linked Cell 3" xfId="140"/>
    <cellStyle name="Neutral" xfId="141"/>
    <cellStyle name="Neutral 2" xfId="142"/>
    <cellStyle name="Neutral 3" xfId="143"/>
    <cellStyle name="no dec" xfId="144"/>
    <cellStyle name="Normal" xfId="0" builtinId="0"/>
    <cellStyle name="Normal - Style1" xfId="145"/>
    <cellStyle name="Normal - Style1 2" xfId="146"/>
    <cellStyle name="Normal 10" xfId="147"/>
    <cellStyle name="Normal 10 2" xfId="245"/>
    <cellStyle name="Normal 11" xfId="148"/>
    <cellStyle name="Normal 12" xfId="149"/>
    <cellStyle name="Normal 12 2" xfId="243"/>
    <cellStyle name="Normal 13" xfId="150"/>
    <cellStyle name="Normal 139" xfId="151"/>
    <cellStyle name="Normal 14" xfId="152"/>
    <cellStyle name="Normal 140" xfId="153"/>
    <cellStyle name="Normal 141" xfId="154"/>
    <cellStyle name="Normal 142" xfId="155"/>
    <cellStyle name="Normal 143" xfId="156"/>
    <cellStyle name="Normal 15" xfId="157"/>
    <cellStyle name="Normal 16" xfId="242"/>
    <cellStyle name="Normal 17" xfId="240"/>
    <cellStyle name="Normal 2" xfId="158"/>
    <cellStyle name="Normal 2 2" xfId="159"/>
    <cellStyle name="Normal 2 3" xfId="160"/>
    <cellStyle name="Normal 3" xfId="161"/>
    <cellStyle name="Normal 3 2" xfId="162"/>
    <cellStyle name="Normal 4" xfId="163"/>
    <cellStyle name="Normal 4 2" xfId="244"/>
    <cellStyle name="Normal 4 3 2" xfId="246"/>
    <cellStyle name="Normal 5" xfId="164"/>
    <cellStyle name="Normal 6" xfId="165"/>
    <cellStyle name="Normal 6 2" xfId="166"/>
    <cellStyle name="Normal 7" xfId="167"/>
    <cellStyle name="Normal 7 2" xfId="168"/>
    <cellStyle name="Normal 8" xfId="169"/>
    <cellStyle name="Normal 8 2" xfId="170"/>
    <cellStyle name="Normal 8 2 2" xfId="171"/>
    <cellStyle name="Normal 8 3" xfId="172"/>
    <cellStyle name="Normal 9" xfId="173"/>
    <cellStyle name="Normal_BWG_FS_07_T2" xfId="174"/>
    <cellStyle name="Normal_BWG_FS_07_T2 2" xfId="175"/>
    <cellStyle name="Normal_BWG_FS_07_T2 2 3" xfId="247"/>
    <cellStyle name="Normal_BWG_FS_07_T2_BWG_Lead_Sheet_Q2'53 up 03-06-53 2" xfId="176"/>
    <cellStyle name="Normal_BWG_Q'2_06_T2 2" xfId="177"/>
    <cellStyle name="Normal_BWG_YE'06_T2 2" xfId="178"/>
    <cellStyle name="Normal_BWGT2 2" xfId="179"/>
    <cellStyle name="Normal_BWGT2 2 2" xfId="248"/>
    <cellStyle name="Normal_BWGT2 3" xfId="180"/>
    <cellStyle name="Normal_BWGT2_ET_YE_09_T2 2" xfId="181"/>
    <cellStyle name="Normal_BWGT2_ET_YE_09_T2 2 2 2" xfId="182"/>
    <cellStyle name="Normal_ET_YE_07_T2_ET_YE_09_T2 2 2" xfId="183"/>
    <cellStyle name="Normal_PL_E" xfId="184"/>
    <cellStyle name="Note" xfId="185"/>
    <cellStyle name="Note 2" xfId="186"/>
    <cellStyle name="Note 3" xfId="187"/>
    <cellStyle name="oft Excel]_x000d__x000a_Comment=The open=/f lines load custom functions into the Paste Function list._x000d__x000a_Maximized=3_x000d__x000a_Basics=1_x000d__x000a_A" xfId="188"/>
    <cellStyle name="Output" xfId="189"/>
    <cellStyle name="Output 2" xfId="190"/>
    <cellStyle name="Output 3" xfId="191"/>
    <cellStyle name="Percent [2]" xfId="192"/>
    <cellStyle name="Percent 2" xfId="193"/>
    <cellStyle name="Percent 2 2" xfId="194"/>
    <cellStyle name="Percent 3" xfId="195"/>
    <cellStyle name="Quantity" xfId="196"/>
    <cellStyle name="Quantity 2" xfId="197"/>
    <cellStyle name="Title" xfId="198"/>
    <cellStyle name="Title 2" xfId="199"/>
    <cellStyle name="Title 3" xfId="200"/>
    <cellStyle name="Total" xfId="201"/>
    <cellStyle name="Total 2" xfId="202"/>
    <cellStyle name="Total 3" xfId="203"/>
    <cellStyle name="Warning Text" xfId="204"/>
    <cellStyle name="Warning Text 2" xfId="205"/>
    <cellStyle name="Warning Text 3" xfId="206"/>
    <cellStyle name="เครื่องหมายจุลภาค 2" xfId="207"/>
    <cellStyle name="เครื่องหมายจุลภาค 2 2" xfId="208"/>
    <cellStyle name="เครื่องหมายจุลภาค 3" xfId="209"/>
    <cellStyle name="เครื่องหมายจุลภาค 3 2" xfId="210"/>
    <cellStyle name="เครื่องหมายจุลภาค 4" xfId="211"/>
    <cellStyle name="เครื่องหมายจุลภาค 4 2" xfId="212"/>
    <cellStyle name="เครื่องหมายจุลภาค 5" xfId="213"/>
    <cellStyle name="เครื่องหมายจุลภาค 5 2" xfId="214"/>
    <cellStyle name="เครื่องหมายจุลภาค 6" xfId="215"/>
    <cellStyle name="เครื่องหมายจุลภาค 6 2" xfId="216"/>
    <cellStyle name="เครื่องหมายจุลภาค 7" xfId="217"/>
    <cellStyle name="เครื่องหมายจุลภาค 8" xfId="218"/>
    <cellStyle name="เครื่องหมายจุลภาค_BWT_YE'05_WP 2" xfId="219"/>
    <cellStyle name="ปกติ 2" xfId="221"/>
    <cellStyle name="ปกติ 2 2" xfId="222"/>
    <cellStyle name="ปกติ 2 3" xfId="223"/>
    <cellStyle name="ปกติ 3" xfId="224"/>
    <cellStyle name="ปกติ 3 2" xfId="225"/>
    <cellStyle name="ปกติ 3 3" xfId="226"/>
    <cellStyle name="ปกติ 4" xfId="227"/>
    <cellStyle name="ปกติ 4 2" xfId="228"/>
    <cellStyle name="ปกติ 4 3" xfId="229"/>
    <cellStyle name="ปกติ 5" xfId="230"/>
    <cellStyle name="ปกติ 5 2" xfId="231"/>
    <cellStyle name="ปกติ 6" xfId="232"/>
    <cellStyle name="ปกติ 7" xfId="233"/>
    <cellStyle name="ปกติ 8" xfId="234"/>
    <cellStyle name="ปกติ 9" xfId="235"/>
    <cellStyle name="ปกติ_BWT_YE'05_WP_ET_YE_09_T2 2" xfId="236"/>
    <cellStyle name="ปกติ_BWT_YE'05_WP_ET_YE_09_T2 2 2 2" xfId="237"/>
    <cellStyle name="ปกติ_SENAT2_Mar_06 update 2มิย.49" xfId="238"/>
    <cellStyle name="ปกติ_SLCT2" xfId="239"/>
    <cellStyle name="เปอร์เซ็นต์ 2" xfId="2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abSelected="1" zoomScaleNormal="100" zoomScaleSheetLayoutView="100" workbookViewId="0">
      <selection activeCell="D8" sqref="D8"/>
    </sheetView>
  </sheetViews>
  <sheetFormatPr defaultColWidth="9.44140625" defaultRowHeight="19.8"/>
  <cols>
    <col min="1" max="3" width="2.44140625" style="2" customWidth="1"/>
    <col min="4" max="4" width="37.44140625" style="2" customWidth="1"/>
    <col min="5" max="5" width="5.44140625" style="3" customWidth="1"/>
    <col min="6" max="6" width="1.44140625" style="2" customWidth="1"/>
    <col min="7" max="7" width="14.77734375" style="2" bestFit="1" customWidth="1"/>
    <col min="8" max="8" width="1.44140625" style="2" customWidth="1"/>
    <col min="9" max="9" width="14.77734375" style="2" bestFit="1" customWidth="1"/>
    <col min="10" max="10" width="1.44140625" style="2" customWidth="1"/>
    <col min="11" max="11" width="14.77734375" style="2" bestFit="1" customWidth="1"/>
    <col min="12" max="12" width="1.44140625" style="2" customWidth="1"/>
    <col min="13" max="13" width="14.77734375" style="2" bestFit="1" customWidth="1"/>
    <col min="14" max="14" width="4.44140625" style="2" customWidth="1"/>
    <col min="15" max="15" width="18.44140625" style="2" customWidth="1"/>
    <col min="16" max="16" width="9.44140625" style="2"/>
    <col min="17" max="17" width="12.44140625" style="2" customWidth="1"/>
    <col min="18" max="16384" width="9.44140625" style="2"/>
  </cols>
  <sheetData>
    <row r="1" spans="1:17" ht="20.399999999999999">
      <c r="A1" s="31" t="s">
        <v>135</v>
      </c>
      <c r="B1" s="31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7" ht="20.399999999999999">
      <c r="A2" s="31" t="s">
        <v>114</v>
      </c>
      <c r="B2" s="31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7" ht="20.399999999999999">
      <c r="A3" s="31" t="s">
        <v>150</v>
      </c>
      <c r="B3" s="31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7" ht="20.399999999999999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7" ht="20.399999999999999">
      <c r="A5" s="45"/>
      <c r="B5" s="45"/>
      <c r="C5" s="45"/>
      <c r="D5" s="45"/>
      <c r="E5" s="24"/>
      <c r="F5" s="24"/>
      <c r="G5" s="25"/>
      <c r="H5" s="26"/>
      <c r="I5" s="27"/>
      <c r="J5" s="27"/>
      <c r="K5" s="27"/>
      <c r="L5" s="27"/>
      <c r="M5" s="28" t="s">
        <v>75</v>
      </c>
    </row>
    <row r="6" spans="1:17" ht="20.399999999999999">
      <c r="A6" s="45"/>
      <c r="B6" s="45"/>
      <c r="C6" s="45"/>
      <c r="D6" s="45"/>
      <c r="E6" s="14"/>
      <c r="F6" s="14"/>
      <c r="G6" s="282" t="s">
        <v>85</v>
      </c>
      <c r="H6" s="282"/>
      <c r="I6" s="282"/>
      <c r="J6" s="29"/>
      <c r="K6" s="283" t="s">
        <v>86</v>
      </c>
      <c r="L6" s="283"/>
      <c r="M6" s="283"/>
    </row>
    <row r="7" spans="1:17" ht="20.399999999999999">
      <c r="A7" s="45"/>
      <c r="B7" s="45"/>
      <c r="C7" s="45"/>
      <c r="D7" s="45"/>
      <c r="E7" s="2"/>
      <c r="F7" s="14"/>
      <c r="G7" s="102" t="s">
        <v>87</v>
      </c>
      <c r="H7" s="29"/>
      <c r="I7" s="102" t="s">
        <v>87</v>
      </c>
      <c r="J7" s="29"/>
      <c r="K7" s="102" t="s">
        <v>87</v>
      </c>
      <c r="L7" s="29"/>
      <c r="M7" s="102" t="s">
        <v>87</v>
      </c>
    </row>
    <row r="8" spans="1:17" ht="20.399999999999999">
      <c r="A8" s="45"/>
      <c r="B8" s="45"/>
      <c r="C8" s="45"/>
      <c r="D8" s="45"/>
      <c r="E8" s="2"/>
      <c r="F8" s="14"/>
      <c r="G8" s="102" t="s">
        <v>164</v>
      </c>
      <c r="H8" s="29"/>
      <c r="I8" s="102" t="s">
        <v>140</v>
      </c>
      <c r="J8" s="29"/>
      <c r="K8" s="102" t="s">
        <v>164</v>
      </c>
      <c r="L8" s="29"/>
      <c r="M8" s="102" t="s">
        <v>140</v>
      </c>
    </row>
    <row r="9" spans="1:17" ht="20.399999999999999">
      <c r="A9" s="45"/>
      <c r="B9" s="45"/>
      <c r="C9" s="45"/>
      <c r="D9" s="45"/>
      <c r="E9" s="101"/>
      <c r="F9" s="14"/>
      <c r="G9" s="102" t="s">
        <v>72</v>
      </c>
      <c r="H9" s="29"/>
      <c r="I9" s="12"/>
      <c r="J9" s="29"/>
      <c r="K9" s="102" t="s">
        <v>72</v>
      </c>
      <c r="L9" s="29"/>
      <c r="M9" s="12"/>
    </row>
    <row r="10" spans="1:17" ht="20.399999999999999">
      <c r="A10" s="45"/>
      <c r="B10" s="45"/>
      <c r="C10" s="45"/>
      <c r="D10" s="45"/>
      <c r="E10" s="30" t="s">
        <v>0</v>
      </c>
      <c r="F10" s="14"/>
      <c r="G10" s="103" t="s">
        <v>73</v>
      </c>
      <c r="H10" s="104"/>
      <c r="I10" s="105" t="s">
        <v>74</v>
      </c>
      <c r="J10" s="106"/>
      <c r="K10" s="103" t="s">
        <v>73</v>
      </c>
      <c r="L10" s="104"/>
      <c r="M10" s="105" t="s">
        <v>74</v>
      </c>
    </row>
    <row r="11" spans="1:17" ht="20.399999999999999">
      <c r="A11" s="31" t="s">
        <v>1</v>
      </c>
      <c r="G11" s="4"/>
      <c r="I11" s="4"/>
      <c r="J11" s="4"/>
      <c r="K11" s="4"/>
      <c r="L11" s="4"/>
      <c r="M11" s="4"/>
      <c r="Q11" s="92"/>
    </row>
    <row r="12" spans="1:17" ht="20.399999999999999">
      <c r="A12" s="31" t="s">
        <v>2</v>
      </c>
      <c r="G12" s="5"/>
      <c r="I12" s="5"/>
      <c r="J12" s="6"/>
      <c r="K12" s="5"/>
      <c r="L12" s="6"/>
      <c r="M12" s="5"/>
      <c r="Q12" s="92"/>
    </row>
    <row r="13" spans="1:17">
      <c r="A13" s="32" t="s">
        <v>3</v>
      </c>
      <c r="E13" s="95"/>
      <c r="F13" s="200"/>
      <c r="G13" s="80">
        <v>411268</v>
      </c>
      <c r="H13" s="79"/>
      <c r="I13" s="80">
        <v>1102139</v>
      </c>
      <c r="J13" s="124"/>
      <c r="K13" s="80">
        <v>280861</v>
      </c>
      <c r="L13" s="124"/>
      <c r="M13" s="80">
        <v>1063782</v>
      </c>
      <c r="N13" s="16"/>
      <c r="O13" s="16"/>
      <c r="Q13" s="92"/>
    </row>
    <row r="14" spans="1:17">
      <c r="A14" s="32" t="s">
        <v>29</v>
      </c>
      <c r="E14" s="95">
        <v>4</v>
      </c>
      <c r="F14" s="200"/>
      <c r="G14" s="80">
        <v>164301</v>
      </c>
      <c r="H14" s="79"/>
      <c r="I14" s="80">
        <v>155862</v>
      </c>
      <c r="J14" s="124"/>
      <c r="K14" s="80">
        <v>65053</v>
      </c>
      <c r="L14" s="124"/>
      <c r="M14" s="80">
        <v>54810</v>
      </c>
      <c r="N14" s="16"/>
      <c r="O14" s="16"/>
      <c r="Q14" s="92"/>
    </row>
    <row r="15" spans="1:17">
      <c r="A15" s="32" t="s">
        <v>142</v>
      </c>
      <c r="E15" s="95" t="s">
        <v>81</v>
      </c>
      <c r="F15" s="200"/>
      <c r="G15" s="80">
        <v>60000</v>
      </c>
      <c r="H15" s="79"/>
      <c r="I15" s="80">
        <v>60000</v>
      </c>
      <c r="J15" s="124"/>
      <c r="K15" s="80">
        <v>190311</v>
      </c>
      <c r="L15" s="124"/>
      <c r="M15" s="80">
        <v>187127</v>
      </c>
      <c r="N15" s="16"/>
      <c r="O15" s="16"/>
      <c r="Q15" s="92"/>
    </row>
    <row r="16" spans="1:17">
      <c r="A16" s="32" t="s">
        <v>119</v>
      </c>
      <c r="E16" s="95"/>
      <c r="G16" s="80"/>
      <c r="H16" s="79"/>
      <c r="I16" s="80"/>
      <c r="J16" s="124"/>
      <c r="K16" s="80"/>
      <c r="L16" s="124"/>
      <c r="M16" s="80"/>
      <c r="N16" s="16"/>
      <c r="O16" s="16"/>
      <c r="Q16" s="92"/>
    </row>
    <row r="17" spans="1:17">
      <c r="A17" s="32"/>
      <c r="B17" s="2" t="s">
        <v>143</v>
      </c>
      <c r="E17" s="95" t="s">
        <v>130</v>
      </c>
      <c r="F17" s="200"/>
      <c r="G17" s="80">
        <v>83091</v>
      </c>
      <c r="H17" s="79"/>
      <c r="I17" s="80">
        <v>80335</v>
      </c>
      <c r="J17" s="124"/>
      <c r="K17" s="80">
        <v>83091</v>
      </c>
      <c r="L17" s="124"/>
      <c r="M17" s="80">
        <v>80335</v>
      </c>
      <c r="N17" s="16"/>
      <c r="O17" s="16"/>
      <c r="Q17" s="92"/>
    </row>
    <row r="18" spans="1:17">
      <c r="A18" s="32" t="s">
        <v>47</v>
      </c>
      <c r="E18" s="95"/>
      <c r="F18" s="200"/>
      <c r="G18" s="80">
        <v>36265</v>
      </c>
      <c r="H18" s="79"/>
      <c r="I18" s="80">
        <v>28988</v>
      </c>
      <c r="J18" s="124"/>
      <c r="K18" s="80">
        <v>11365</v>
      </c>
      <c r="L18" s="124"/>
      <c r="M18" s="80">
        <v>9153</v>
      </c>
      <c r="N18" s="16"/>
      <c r="O18" s="16"/>
      <c r="Q18" s="92"/>
    </row>
    <row r="19" spans="1:17">
      <c r="A19" s="32" t="s">
        <v>30</v>
      </c>
      <c r="E19" s="95"/>
      <c r="F19" s="200"/>
      <c r="G19" s="80">
        <v>1232</v>
      </c>
      <c r="H19" s="79"/>
      <c r="I19" s="80">
        <v>1</v>
      </c>
      <c r="J19" s="124"/>
      <c r="K19" s="201">
        <v>0</v>
      </c>
      <c r="L19" s="124"/>
      <c r="M19" s="80">
        <v>0</v>
      </c>
      <c r="N19" s="16"/>
      <c r="O19" s="16"/>
      <c r="Q19" s="92"/>
    </row>
    <row r="20" spans="1:17">
      <c r="A20" s="32" t="s">
        <v>147</v>
      </c>
      <c r="E20" s="95">
        <v>5</v>
      </c>
      <c r="F20" s="200"/>
      <c r="G20" s="80">
        <v>600000</v>
      </c>
      <c r="H20" s="79"/>
      <c r="I20" s="80">
        <v>0</v>
      </c>
      <c r="J20" s="124"/>
      <c r="K20" s="80">
        <v>600000</v>
      </c>
      <c r="L20" s="124"/>
      <c r="M20" s="80">
        <v>0</v>
      </c>
      <c r="N20" s="16"/>
      <c r="O20" s="16"/>
      <c r="Q20" s="92"/>
    </row>
    <row r="21" spans="1:17">
      <c r="A21" s="2" t="s">
        <v>4</v>
      </c>
      <c r="E21" s="95"/>
      <c r="F21" s="200"/>
      <c r="G21" s="80">
        <v>1248</v>
      </c>
      <c r="H21" s="79"/>
      <c r="I21" s="80">
        <v>1108</v>
      </c>
      <c r="J21" s="124"/>
      <c r="K21" s="80">
        <v>515</v>
      </c>
      <c r="L21" s="124"/>
      <c r="M21" s="80">
        <v>235</v>
      </c>
      <c r="N21" s="16"/>
      <c r="O21" s="16"/>
      <c r="Q21" s="92"/>
    </row>
    <row r="22" spans="1:17" ht="20.399999999999999">
      <c r="A22" s="31" t="s">
        <v>5</v>
      </c>
      <c r="E22" s="95"/>
      <c r="G22" s="7">
        <f>SUM(G13:G21)</f>
        <v>1357405</v>
      </c>
      <c r="I22" s="7">
        <f>SUM(I13:I21)</f>
        <v>1428433</v>
      </c>
      <c r="J22" s="8"/>
      <c r="K22" s="7">
        <f>SUM(K13:K21)</f>
        <v>1231196</v>
      </c>
      <c r="L22" s="8"/>
      <c r="M22" s="7">
        <f>SUM(M13:M21)</f>
        <v>1395442</v>
      </c>
      <c r="N22" s="16"/>
      <c r="O22" s="16"/>
    </row>
    <row r="23" spans="1:17" ht="20.399999999999999">
      <c r="A23" s="31" t="s">
        <v>6</v>
      </c>
      <c r="E23" s="95"/>
      <c r="G23" s="5"/>
      <c r="I23" s="5"/>
      <c r="J23" s="6"/>
      <c r="K23" s="5"/>
      <c r="L23" s="6"/>
      <c r="M23" s="5"/>
      <c r="N23" s="16"/>
      <c r="O23" s="16"/>
    </row>
    <row r="24" spans="1:17">
      <c r="A24" s="79" t="s">
        <v>144</v>
      </c>
      <c r="E24" s="95"/>
      <c r="G24" s="5"/>
      <c r="I24" s="5"/>
      <c r="J24" s="6"/>
      <c r="K24" s="5"/>
      <c r="L24" s="6"/>
      <c r="M24" s="5"/>
      <c r="N24" s="16"/>
      <c r="O24" s="16"/>
    </row>
    <row r="25" spans="1:17">
      <c r="A25" s="79"/>
      <c r="B25" s="129" t="s">
        <v>120</v>
      </c>
      <c r="E25" s="95" t="s">
        <v>130</v>
      </c>
      <c r="F25" s="200"/>
      <c r="G25" s="80">
        <v>128019</v>
      </c>
      <c r="H25" s="79"/>
      <c r="I25" s="80">
        <v>170301</v>
      </c>
      <c r="J25" s="79"/>
      <c r="K25" s="80">
        <v>128019</v>
      </c>
      <c r="L25" s="123"/>
      <c r="M25" s="80">
        <v>170301</v>
      </c>
      <c r="N25" s="16"/>
      <c r="O25" s="16"/>
    </row>
    <row r="26" spans="1:17">
      <c r="A26" s="32" t="s">
        <v>137</v>
      </c>
      <c r="E26" s="95">
        <v>8</v>
      </c>
      <c r="F26" s="200"/>
      <c r="G26" s="80">
        <v>389092</v>
      </c>
      <c r="H26" s="79"/>
      <c r="I26" s="80">
        <v>360466</v>
      </c>
      <c r="J26" s="79"/>
      <c r="K26" s="80">
        <v>38407</v>
      </c>
      <c r="L26" s="123"/>
      <c r="M26" s="80">
        <v>38388</v>
      </c>
      <c r="N26" s="16"/>
      <c r="O26" s="16"/>
    </row>
    <row r="27" spans="1:17">
      <c r="A27" s="32" t="s">
        <v>31</v>
      </c>
      <c r="E27" s="95"/>
      <c r="F27" s="200"/>
      <c r="G27" s="80">
        <v>0</v>
      </c>
      <c r="H27" s="79"/>
      <c r="I27" s="80">
        <v>0</v>
      </c>
      <c r="J27" s="79"/>
      <c r="K27" s="80">
        <v>458127</v>
      </c>
      <c r="L27" s="124"/>
      <c r="M27" s="80">
        <v>458127</v>
      </c>
      <c r="N27" s="16"/>
      <c r="O27" s="16"/>
    </row>
    <row r="28" spans="1:17">
      <c r="A28" s="32" t="s">
        <v>32</v>
      </c>
      <c r="E28" s="95">
        <v>6</v>
      </c>
      <c r="F28" s="200"/>
      <c r="G28" s="80">
        <v>1623536</v>
      </c>
      <c r="H28" s="79"/>
      <c r="I28" s="80">
        <v>1672107</v>
      </c>
      <c r="J28" s="79"/>
      <c r="K28" s="80">
        <v>889010</v>
      </c>
      <c r="L28" s="124"/>
      <c r="M28" s="80">
        <v>922500</v>
      </c>
      <c r="N28" s="16"/>
      <c r="O28" s="16"/>
    </row>
    <row r="29" spans="1:17">
      <c r="A29" s="32" t="s">
        <v>145</v>
      </c>
      <c r="E29" s="95">
        <v>7</v>
      </c>
      <c r="F29" s="200"/>
      <c r="G29" s="80">
        <v>144045</v>
      </c>
      <c r="H29" s="79"/>
      <c r="I29" s="80">
        <v>142414</v>
      </c>
      <c r="J29" s="79"/>
      <c r="K29" s="80">
        <v>144045</v>
      </c>
      <c r="L29" s="124"/>
      <c r="M29" s="80">
        <v>142414</v>
      </c>
      <c r="N29" s="16"/>
      <c r="O29" s="16"/>
    </row>
    <row r="30" spans="1:17">
      <c r="A30" s="32" t="s">
        <v>121</v>
      </c>
      <c r="E30" s="95"/>
      <c r="F30" s="200"/>
      <c r="G30" s="80">
        <v>43516</v>
      </c>
      <c r="H30" s="79"/>
      <c r="I30" s="80">
        <v>43956</v>
      </c>
      <c r="J30" s="79"/>
      <c r="K30" s="80">
        <v>0</v>
      </c>
      <c r="L30" s="124"/>
      <c r="M30" s="80">
        <v>0</v>
      </c>
      <c r="N30" s="16"/>
      <c r="O30" s="16"/>
    </row>
    <row r="31" spans="1:17">
      <c r="A31" s="32" t="s">
        <v>43</v>
      </c>
      <c r="E31" s="95"/>
      <c r="F31" s="200"/>
      <c r="G31" s="80">
        <v>4994</v>
      </c>
      <c r="H31" s="79"/>
      <c r="I31" s="80">
        <v>4719</v>
      </c>
      <c r="J31" s="79"/>
      <c r="K31" s="80">
        <v>2011</v>
      </c>
      <c r="L31" s="124"/>
      <c r="M31" s="80">
        <v>1911</v>
      </c>
      <c r="N31" s="16"/>
      <c r="O31" s="16"/>
    </row>
    <row r="32" spans="1:17">
      <c r="A32" s="32" t="s">
        <v>7</v>
      </c>
      <c r="E32" s="95"/>
      <c r="F32" s="200"/>
      <c r="G32" s="80">
        <v>12570</v>
      </c>
      <c r="H32" s="79"/>
      <c r="I32" s="80">
        <v>12451</v>
      </c>
      <c r="J32" s="79"/>
      <c r="K32" s="80">
        <v>5400</v>
      </c>
      <c r="L32" s="124"/>
      <c r="M32" s="80">
        <v>5400</v>
      </c>
      <c r="N32" s="16"/>
      <c r="O32" s="16"/>
    </row>
    <row r="33" spans="1:15" ht="20.399999999999999">
      <c r="A33" s="31" t="s">
        <v>8</v>
      </c>
      <c r="G33" s="7">
        <f>SUM(G25:G32)</f>
        <v>2345772</v>
      </c>
      <c r="I33" s="7">
        <f>SUM(I25:I32)</f>
        <v>2406414</v>
      </c>
      <c r="J33" s="8"/>
      <c r="K33" s="7">
        <f>SUM(K25:K32)</f>
        <v>1665019</v>
      </c>
      <c r="L33" s="8"/>
      <c r="M33" s="7">
        <f>SUM(M25:M32)</f>
        <v>1739041</v>
      </c>
      <c r="O33" s="16"/>
    </row>
    <row r="34" spans="1:15" ht="21" thickBot="1">
      <c r="A34" s="31" t="s">
        <v>110</v>
      </c>
      <c r="G34" s="9">
        <f>SUM(G33,G22)</f>
        <v>3703177</v>
      </c>
      <c r="I34" s="9">
        <f>SUM(I33,I22)</f>
        <v>3834847</v>
      </c>
      <c r="J34" s="8"/>
      <c r="K34" s="9">
        <f>SUM(K33,K22)</f>
        <v>2896215</v>
      </c>
      <c r="L34" s="8"/>
      <c r="M34" s="9">
        <f>SUM(M33,M22)</f>
        <v>3134483</v>
      </c>
      <c r="O34" s="16"/>
    </row>
    <row r="35" spans="1:15" ht="20.399999999999999" thickTop="1">
      <c r="G35" s="10"/>
      <c r="I35" s="10"/>
      <c r="J35" s="11"/>
      <c r="K35" s="10"/>
      <c r="L35" s="11"/>
      <c r="M35" s="10"/>
      <c r="N35" s="94"/>
    </row>
    <row r="36" spans="1:15">
      <c r="G36" s="10"/>
      <c r="I36" s="10"/>
      <c r="J36" s="10"/>
      <c r="K36" s="10"/>
      <c r="L36" s="10"/>
      <c r="M36" s="10"/>
    </row>
    <row r="37" spans="1:15">
      <c r="G37" s="10"/>
      <c r="I37" s="10"/>
      <c r="J37" s="10"/>
      <c r="K37" s="10"/>
      <c r="L37" s="10"/>
      <c r="M37" s="10"/>
    </row>
    <row r="38" spans="1:15">
      <c r="G38" s="10"/>
      <c r="I38" s="10"/>
      <c r="J38" s="10"/>
      <c r="K38" s="10"/>
      <c r="L38" s="10"/>
      <c r="M38" s="10"/>
    </row>
    <row r="39" spans="1:15">
      <c r="G39" s="10"/>
      <c r="I39" s="10"/>
      <c r="J39" s="10"/>
      <c r="K39" s="10"/>
      <c r="L39" s="10"/>
      <c r="M39" s="10"/>
    </row>
    <row r="40" spans="1:15">
      <c r="G40" s="10"/>
      <c r="I40" s="10"/>
      <c r="J40" s="10"/>
      <c r="K40" s="10"/>
      <c r="L40" s="10"/>
      <c r="M40" s="10"/>
    </row>
    <row r="41" spans="1:15">
      <c r="G41" s="10"/>
      <c r="I41" s="10"/>
      <c r="J41" s="10"/>
      <c r="K41" s="10"/>
      <c r="L41" s="10"/>
      <c r="M41" s="10"/>
    </row>
    <row r="42" spans="1:15">
      <c r="G42" s="10"/>
      <c r="I42" s="10"/>
      <c r="J42" s="10"/>
      <c r="K42" s="10"/>
      <c r="L42" s="10"/>
      <c r="M42" s="10"/>
    </row>
    <row r="43" spans="1:15" ht="20.399999999999999">
      <c r="A43" s="31" t="s">
        <v>135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5" ht="20.399999999999999">
      <c r="A44" s="31" t="s">
        <v>118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</row>
    <row r="45" spans="1:15" ht="20.399999999999999">
      <c r="A45" s="31" t="str">
        <f>A3</f>
        <v>AS AT JUNE 30, 2026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</row>
    <row r="46" spans="1:15" ht="20.399999999999999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</row>
    <row r="47" spans="1:15" ht="20.399999999999999">
      <c r="A47" s="45"/>
      <c r="B47" s="45"/>
      <c r="C47" s="45"/>
      <c r="D47" s="45"/>
      <c r="E47" s="24"/>
      <c r="F47" s="24"/>
      <c r="G47" s="25"/>
      <c r="H47" s="26"/>
      <c r="I47" s="27"/>
      <c r="J47" s="27"/>
      <c r="K47" s="27"/>
      <c r="L47" s="27"/>
      <c r="M47" s="28" t="str">
        <f>M5</f>
        <v>(Unit : Thousand Baht)</v>
      </c>
    </row>
    <row r="48" spans="1:15" ht="20.399999999999999">
      <c r="A48" s="45"/>
      <c r="B48" s="45"/>
      <c r="C48" s="45"/>
      <c r="D48" s="45"/>
      <c r="E48" s="14"/>
      <c r="F48" s="14"/>
      <c r="G48" s="282" t="s">
        <v>88</v>
      </c>
      <c r="H48" s="282"/>
      <c r="I48" s="282"/>
      <c r="J48" s="29"/>
      <c r="K48" s="283" t="s">
        <v>86</v>
      </c>
      <c r="L48" s="283"/>
      <c r="M48" s="283"/>
    </row>
    <row r="49" spans="1:17" ht="20.399999999999999">
      <c r="A49" s="45"/>
      <c r="B49" s="45"/>
      <c r="C49" s="45"/>
      <c r="D49" s="45"/>
      <c r="E49" s="14"/>
      <c r="F49" s="14"/>
      <c r="G49" s="102" t="s">
        <v>87</v>
      </c>
      <c r="H49" s="29"/>
      <c r="I49" s="102" t="s">
        <v>87</v>
      </c>
      <c r="J49" s="29"/>
      <c r="K49" s="102" t="s">
        <v>87</v>
      </c>
      <c r="L49" s="29"/>
      <c r="M49" s="102" t="s">
        <v>87</v>
      </c>
    </row>
    <row r="50" spans="1:17" ht="20.399999999999999">
      <c r="A50" s="45"/>
      <c r="B50" s="45"/>
      <c r="C50" s="45"/>
      <c r="D50" s="45"/>
      <c r="E50" s="2"/>
      <c r="F50" s="14"/>
      <c r="G50" s="102" t="s">
        <v>164</v>
      </c>
      <c r="H50" s="29"/>
      <c r="I50" s="102" t="s">
        <v>140</v>
      </c>
      <c r="J50" s="29"/>
      <c r="K50" s="102" t="s">
        <v>164</v>
      </c>
      <c r="L50" s="29"/>
      <c r="M50" s="102" t="s">
        <v>140</v>
      </c>
    </row>
    <row r="51" spans="1:17" ht="20.399999999999999">
      <c r="A51" s="45"/>
      <c r="B51" s="45"/>
      <c r="C51" s="45"/>
      <c r="D51" s="45"/>
      <c r="E51" s="101"/>
      <c r="F51" s="14"/>
      <c r="G51" s="102" t="s">
        <v>72</v>
      </c>
      <c r="H51" s="29"/>
      <c r="I51" s="12"/>
      <c r="J51" s="29"/>
      <c r="K51" s="102" t="s">
        <v>72</v>
      </c>
      <c r="L51" s="29"/>
      <c r="M51" s="12"/>
    </row>
    <row r="52" spans="1:17" ht="20.399999999999999">
      <c r="A52" s="45"/>
      <c r="B52" s="45"/>
      <c r="C52" s="45"/>
      <c r="D52" s="45"/>
      <c r="E52" s="30" t="s">
        <v>0</v>
      </c>
      <c r="F52" s="14"/>
      <c r="G52" s="103" t="s">
        <v>73</v>
      </c>
      <c r="H52" s="104"/>
      <c r="I52" s="105" t="s">
        <v>74</v>
      </c>
      <c r="J52" s="106"/>
      <c r="K52" s="103" t="s">
        <v>73</v>
      </c>
      <c r="L52" s="104"/>
      <c r="M52" s="105" t="s">
        <v>74</v>
      </c>
    </row>
    <row r="53" spans="1:17" ht="20.399999999999999">
      <c r="A53" s="31" t="s">
        <v>9</v>
      </c>
      <c r="E53" s="2"/>
      <c r="G53" s="12"/>
      <c r="I53" s="12"/>
      <c r="J53" s="202"/>
      <c r="K53" s="12"/>
      <c r="L53" s="202"/>
      <c r="M53" s="12"/>
      <c r="Q53" s="92"/>
    </row>
    <row r="54" spans="1:17" ht="20.399999999999999">
      <c r="A54" s="31" t="s">
        <v>10</v>
      </c>
      <c r="G54" s="5"/>
      <c r="I54" s="5"/>
      <c r="J54" s="6"/>
      <c r="K54" s="5"/>
      <c r="L54" s="6"/>
      <c r="M54" s="5"/>
      <c r="Q54" s="92"/>
    </row>
    <row r="55" spans="1:17" ht="20.399999999999999">
      <c r="A55" s="32" t="s">
        <v>44</v>
      </c>
      <c r="E55" s="95"/>
      <c r="F55" s="79"/>
      <c r="G55" s="123">
        <v>20000</v>
      </c>
      <c r="H55" s="79"/>
      <c r="I55" s="123">
        <v>17000</v>
      </c>
      <c r="J55" s="79"/>
      <c r="K55" s="123">
        <v>0</v>
      </c>
      <c r="L55" s="128"/>
      <c r="M55" s="123">
        <v>0</v>
      </c>
      <c r="Q55" s="92"/>
    </row>
    <row r="56" spans="1:17">
      <c r="A56" s="32" t="s">
        <v>28</v>
      </c>
      <c r="E56" s="95"/>
      <c r="F56" s="79"/>
      <c r="G56" s="123">
        <v>88345</v>
      </c>
      <c r="H56" s="79"/>
      <c r="I56" s="123">
        <v>92014</v>
      </c>
      <c r="J56" s="79"/>
      <c r="K56" s="123">
        <v>36297</v>
      </c>
      <c r="L56" s="124"/>
      <c r="M56" s="123">
        <v>143584</v>
      </c>
      <c r="Q56" s="16"/>
    </row>
    <row r="57" spans="1:17">
      <c r="A57" s="32" t="s">
        <v>138</v>
      </c>
      <c r="E57" s="95">
        <v>8</v>
      </c>
      <c r="F57" s="79"/>
      <c r="G57" s="123">
        <v>45818</v>
      </c>
      <c r="H57" s="79"/>
      <c r="I57" s="123">
        <v>111749</v>
      </c>
      <c r="J57" s="79"/>
      <c r="K57" s="123">
        <v>0</v>
      </c>
      <c r="L57" s="124"/>
      <c r="M57" s="123">
        <v>0</v>
      </c>
      <c r="Q57" s="16"/>
    </row>
    <row r="58" spans="1:17">
      <c r="A58" s="32" t="s">
        <v>53</v>
      </c>
      <c r="E58" s="95"/>
      <c r="F58" s="79"/>
      <c r="G58" s="123">
        <v>1950</v>
      </c>
      <c r="H58" s="79"/>
      <c r="I58" s="123">
        <v>2052</v>
      </c>
      <c r="J58" s="79"/>
      <c r="K58" s="123">
        <v>525</v>
      </c>
      <c r="L58" s="124"/>
      <c r="M58" s="123">
        <v>930</v>
      </c>
      <c r="Q58" s="16"/>
    </row>
    <row r="59" spans="1:17">
      <c r="A59" s="2" t="s">
        <v>69</v>
      </c>
      <c r="E59" s="95"/>
      <c r="F59" s="79"/>
      <c r="G59" s="123">
        <v>225</v>
      </c>
      <c r="H59" s="79"/>
      <c r="I59" s="123">
        <v>213</v>
      </c>
      <c r="J59" s="79"/>
      <c r="K59" s="123">
        <v>0</v>
      </c>
      <c r="L59" s="124"/>
      <c r="M59" s="123">
        <v>0</v>
      </c>
      <c r="Q59" s="16"/>
    </row>
    <row r="60" spans="1:17">
      <c r="A60" s="32" t="s">
        <v>61</v>
      </c>
      <c r="E60" s="95"/>
      <c r="F60" s="79"/>
      <c r="G60" s="123">
        <v>4295</v>
      </c>
      <c r="H60" s="79"/>
      <c r="I60" s="123">
        <v>41678</v>
      </c>
      <c r="J60" s="79"/>
      <c r="K60" s="123">
        <v>4269</v>
      </c>
      <c r="L60" s="124"/>
      <c r="M60" s="123">
        <v>41548</v>
      </c>
      <c r="Q60" s="16"/>
    </row>
    <row r="61" spans="1:17" ht="20.399999999999999">
      <c r="A61" s="31" t="s">
        <v>11</v>
      </c>
      <c r="E61" s="95"/>
      <c r="G61" s="7">
        <f>SUM(G55:G60)</f>
        <v>160633</v>
      </c>
      <c r="I61" s="7">
        <f>SUM(I55:I60)</f>
        <v>264706</v>
      </c>
      <c r="J61" s="8"/>
      <c r="K61" s="7">
        <f>SUM(K55:K60)</f>
        <v>41091</v>
      </c>
      <c r="L61" s="8"/>
      <c r="M61" s="7">
        <f>SUM(M55:M60)</f>
        <v>186062</v>
      </c>
      <c r="N61" s="43"/>
      <c r="Q61" s="16"/>
    </row>
    <row r="62" spans="1:17" ht="20.399999999999999">
      <c r="A62" s="31" t="s">
        <v>12</v>
      </c>
      <c r="E62" s="95"/>
      <c r="G62" s="13"/>
      <c r="I62" s="13"/>
      <c r="J62" s="13"/>
      <c r="K62" s="13"/>
      <c r="L62" s="13"/>
      <c r="M62" s="13"/>
      <c r="O62" s="43"/>
    </row>
    <row r="63" spans="1:17" ht="20.399999999999999">
      <c r="A63" s="2" t="s">
        <v>39</v>
      </c>
      <c r="E63" s="95"/>
      <c r="F63" s="200"/>
      <c r="G63" s="123">
        <v>8069</v>
      </c>
      <c r="H63" s="79"/>
      <c r="I63" s="123">
        <v>6582</v>
      </c>
      <c r="J63" s="79"/>
      <c r="K63" s="123">
        <v>6000</v>
      </c>
      <c r="L63" s="128"/>
      <c r="M63" s="123">
        <v>5989</v>
      </c>
      <c r="O63" s="16"/>
    </row>
    <row r="64" spans="1:17" ht="20.399999999999999">
      <c r="A64" s="130" t="s">
        <v>122</v>
      </c>
      <c r="B64" s="79"/>
      <c r="C64" s="79"/>
      <c r="D64" s="79"/>
      <c r="E64" s="95"/>
      <c r="F64" s="200"/>
      <c r="G64" s="123">
        <v>157</v>
      </c>
      <c r="H64" s="79"/>
      <c r="I64" s="123">
        <v>593</v>
      </c>
      <c r="J64" s="79"/>
      <c r="K64" s="123">
        <v>0</v>
      </c>
      <c r="L64" s="128"/>
      <c r="M64" s="123">
        <v>0</v>
      </c>
      <c r="O64" s="16"/>
    </row>
    <row r="65" spans="1:15">
      <c r="A65" s="2" t="s">
        <v>55</v>
      </c>
      <c r="E65" s="95"/>
      <c r="G65" s="126">
        <v>16110</v>
      </c>
      <c r="H65" s="79"/>
      <c r="I65" s="126">
        <v>15108</v>
      </c>
      <c r="J65" s="79"/>
      <c r="K65" s="126">
        <v>82</v>
      </c>
      <c r="L65" s="131"/>
      <c r="M65" s="126">
        <v>243</v>
      </c>
      <c r="O65" s="16"/>
    </row>
    <row r="66" spans="1:15">
      <c r="A66" s="2" t="s">
        <v>60</v>
      </c>
      <c r="E66" s="95"/>
      <c r="G66" s="123">
        <v>23281</v>
      </c>
      <c r="H66" s="79"/>
      <c r="I66" s="123">
        <v>21733</v>
      </c>
      <c r="J66" s="79"/>
      <c r="K66" s="123">
        <v>10055</v>
      </c>
      <c r="L66" s="124"/>
      <c r="M66" s="123">
        <v>9555</v>
      </c>
      <c r="O66" s="16"/>
    </row>
    <row r="67" spans="1:15" ht="20.399999999999999">
      <c r="A67" s="31" t="s">
        <v>34</v>
      </c>
      <c r="G67" s="7">
        <f>SUM(G63:G66)</f>
        <v>47617</v>
      </c>
      <c r="I67" s="7">
        <f>SUM(I63:I66)</f>
        <v>44016</v>
      </c>
      <c r="J67" s="8"/>
      <c r="K67" s="7">
        <f>SUM(K63:K66)</f>
        <v>16137</v>
      </c>
      <c r="L67" s="8"/>
      <c r="M67" s="7">
        <f>SUM(M63:M66)</f>
        <v>15787</v>
      </c>
    </row>
    <row r="68" spans="1:15" ht="20.399999999999999">
      <c r="A68" s="31" t="s">
        <v>13</v>
      </c>
      <c r="G68" s="7">
        <f>SUM(G67,G61)</f>
        <v>208250</v>
      </c>
      <c r="I68" s="7">
        <f>SUM(I67,I61)</f>
        <v>308722</v>
      </c>
      <c r="J68" s="8"/>
      <c r="K68" s="7">
        <f>SUM(K67,K61)</f>
        <v>57228</v>
      </c>
      <c r="L68" s="8"/>
      <c r="M68" s="7">
        <f>SUM(M67,M61)</f>
        <v>201849</v>
      </c>
    </row>
    <row r="69" spans="1:15">
      <c r="G69" s="15"/>
      <c r="I69" s="15"/>
      <c r="J69" s="15"/>
      <c r="K69" s="15"/>
      <c r="L69" s="15"/>
      <c r="M69" s="15"/>
    </row>
    <row r="70" spans="1:15" ht="23.4">
      <c r="A70" s="31" t="s">
        <v>14</v>
      </c>
      <c r="G70" s="16"/>
      <c r="I70" s="16"/>
      <c r="J70" s="15"/>
      <c r="K70" s="16"/>
      <c r="L70" s="15"/>
      <c r="M70" s="16"/>
      <c r="O70" s="59"/>
    </row>
    <row r="71" spans="1:15">
      <c r="A71" s="32" t="s">
        <v>15</v>
      </c>
      <c r="G71" s="16"/>
      <c r="I71" s="16"/>
      <c r="J71" s="15"/>
      <c r="K71" s="16"/>
      <c r="L71" s="15"/>
      <c r="M71" s="16"/>
      <c r="O71" s="16"/>
    </row>
    <row r="72" spans="1:15">
      <c r="B72" s="32" t="s">
        <v>94</v>
      </c>
      <c r="C72" s="32"/>
      <c r="E72" s="17"/>
      <c r="G72" s="16"/>
      <c r="I72" s="16"/>
      <c r="J72" s="15"/>
      <c r="K72" s="16"/>
      <c r="L72" s="15"/>
      <c r="M72" s="16"/>
    </row>
    <row r="73" spans="1:15" ht="20.399999999999999" thickBot="1">
      <c r="B73" s="32"/>
      <c r="C73" s="32" t="s">
        <v>56</v>
      </c>
      <c r="E73" s="90"/>
      <c r="G73" s="108">
        <v>1230000</v>
      </c>
      <c r="H73" s="200"/>
      <c r="I73" s="109">
        <v>1230000</v>
      </c>
      <c r="J73" s="110"/>
      <c r="K73" s="109">
        <v>1230000</v>
      </c>
      <c r="L73" s="110"/>
      <c r="M73" s="109">
        <v>1230000</v>
      </c>
    </row>
    <row r="74" spans="1:15" ht="20.399999999999999" thickTop="1">
      <c r="B74" s="32" t="s">
        <v>16</v>
      </c>
      <c r="G74" s="18"/>
      <c r="I74" s="18"/>
      <c r="J74" s="19"/>
      <c r="K74" s="18"/>
      <c r="L74" s="19"/>
      <c r="M74" s="18"/>
    </row>
    <row r="75" spans="1:15">
      <c r="B75" s="32"/>
      <c r="C75" s="32" t="s">
        <v>45</v>
      </c>
      <c r="E75" s="17"/>
      <c r="G75" s="111">
        <v>1120000</v>
      </c>
      <c r="H75" s="200"/>
      <c r="I75" s="112">
        <v>1120000</v>
      </c>
      <c r="J75" s="113"/>
      <c r="K75" s="112">
        <v>1120000</v>
      </c>
      <c r="L75" s="113"/>
      <c r="M75" s="112">
        <v>1120000</v>
      </c>
    </row>
    <row r="76" spans="1:15">
      <c r="A76" s="2" t="s">
        <v>49</v>
      </c>
      <c r="B76" s="32"/>
      <c r="E76" s="17"/>
      <c r="G76" s="18">
        <f>+'SOE_FS 1'!I19</f>
        <v>1173586</v>
      </c>
      <c r="I76" s="18">
        <f>+'SOE_FS 1'!I15</f>
        <v>1173586</v>
      </c>
      <c r="J76" s="19"/>
      <c r="K76" s="18">
        <f>+'SOE_FS 2'!I18</f>
        <v>1173586</v>
      </c>
      <c r="L76" s="19"/>
      <c r="M76" s="18">
        <f>+'SOE_FS 2'!I14</f>
        <v>1173586</v>
      </c>
    </row>
    <row r="77" spans="1:15">
      <c r="A77" s="32" t="s">
        <v>35</v>
      </c>
      <c r="G77"/>
      <c r="I77"/>
      <c r="J77"/>
      <c r="K77"/>
      <c r="L77"/>
      <c r="M77"/>
      <c r="N77" s="19"/>
      <c r="O77" s="19"/>
    </row>
    <row r="78" spans="1:15">
      <c r="B78" s="2" t="s">
        <v>96</v>
      </c>
      <c r="C78" s="32"/>
      <c r="E78" s="95"/>
      <c r="G78" s="6">
        <f>+'SOE_FS 1'!K15</f>
        <v>27902</v>
      </c>
      <c r="I78" s="6">
        <f>+'SOE_FS 1'!K12</f>
        <v>27902</v>
      </c>
      <c r="J78" s="6"/>
      <c r="K78" s="6">
        <f>+'SOE_FS 2'!K14</f>
        <v>27902</v>
      </c>
      <c r="L78" s="6"/>
      <c r="M78" s="6">
        <f>+'SOE_FS 2'!K11</f>
        <v>27902</v>
      </c>
      <c r="N78" s="19"/>
      <c r="O78" s="19"/>
    </row>
    <row r="79" spans="1:15">
      <c r="B79" s="32" t="s">
        <v>22</v>
      </c>
      <c r="G79" s="6">
        <f>'SOE_FS 1'!M15</f>
        <v>1125741</v>
      </c>
      <c r="I79" s="6">
        <f>+'SOE_FS 1'!M12</f>
        <v>1159654</v>
      </c>
      <c r="J79" s="6"/>
      <c r="K79" s="6">
        <f>'SOE_FS 2'!M14</f>
        <v>517499</v>
      </c>
      <c r="L79" s="6"/>
      <c r="M79" s="6">
        <f>+'SOE_FS 2'!M11</f>
        <v>611146</v>
      </c>
      <c r="N79" s="43"/>
    </row>
    <row r="80" spans="1:15" ht="20.399999999999999">
      <c r="A80" s="31" t="s">
        <v>139</v>
      </c>
      <c r="B80" s="1"/>
      <c r="C80" s="1"/>
      <c r="G80" s="21">
        <f>SUM(G75:G79)</f>
        <v>3447229</v>
      </c>
      <c r="I80" s="21">
        <f>SUM(I75:I79)</f>
        <v>3481142</v>
      </c>
      <c r="J80" s="8"/>
      <c r="K80" s="21">
        <f>SUM(K75:K79)</f>
        <v>2838987</v>
      </c>
      <c r="L80" s="8"/>
      <c r="M80" s="21">
        <f>SUM(M75:M79)</f>
        <v>2932634</v>
      </c>
      <c r="N80" s="43"/>
    </row>
    <row r="81" spans="1:15" ht="20.399999999999999">
      <c r="A81" s="32" t="s">
        <v>17</v>
      </c>
      <c r="B81" s="1"/>
      <c r="C81" s="1"/>
      <c r="G81" s="6">
        <f>'SOE_FS 1'!Q15</f>
        <v>47698</v>
      </c>
      <c r="I81" s="58">
        <f>+'SOE_FS 1'!Q12</f>
        <v>44983</v>
      </c>
      <c r="J81" s="8"/>
      <c r="K81" s="19">
        <v>0</v>
      </c>
      <c r="L81" s="8"/>
      <c r="M81" s="20">
        <v>0</v>
      </c>
      <c r="N81" s="43"/>
    </row>
    <row r="82" spans="1:15" ht="20.399999999999999">
      <c r="A82" s="31" t="s">
        <v>18</v>
      </c>
      <c r="B82" s="1"/>
      <c r="C82" s="1"/>
      <c r="G82" s="21">
        <f>SUM(G80:G81)</f>
        <v>3494927</v>
      </c>
      <c r="I82" s="21">
        <f>SUM(I80:I81)</f>
        <v>3526125</v>
      </c>
      <c r="J82" s="8"/>
      <c r="K82" s="21">
        <f>SUM(K80:K81)</f>
        <v>2838987</v>
      </c>
      <c r="L82" s="8"/>
      <c r="M82" s="21">
        <f>SUM(M80:M81)</f>
        <v>2932634</v>
      </c>
      <c r="N82" s="43"/>
    </row>
    <row r="83" spans="1:15" ht="21" thickBot="1">
      <c r="A83" s="31" t="s">
        <v>111</v>
      </c>
      <c r="B83" s="1"/>
      <c r="C83" s="1"/>
      <c r="D83" s="1"/>
      <c r="G83" s="9">
        <f>SUM(G82,G68)</f>
        <v>3703177</v>
      </c>
      <c r="I83" s="9">
        <f>SUM(I82,I68)</f>
        <v>3834847</v>
      </c>
      <c r="J83" s="8"/>
      <c r="K83" s="9">
        <f>SUM(K82,K68)</f>
        <v>2896215</v>
      </c>
      <c r="L83" s="8"/>
      <c r="M83" s="9">
        <f>SUM(M82,M68)</f>
        <v>3134483</v>
      </c>
      <c r="N83" s="43"/>
      <c r="O83" s="16"/>
    </row>
    <row r="84" spans="1:15" ht="20.399999999999999" thickTop="1">
      <c r="G84" s="38"/>
      <c r="I84" s="38"/>
      <c r="J84" s="10"/>
      <c r="K84" s="38"/>
      <c r="L84" s="10"/>
      <c r="M84" s="38"/>
      <c r="O84" s="16"/>
    </row>
    <row r="85" spans="1:15">
      <c r="G85" s="5"/>
      <c r="H85" s="5"/>
      <c r="I85" s="5"/>
      <c r="J85" s="5"/>
      <c r="K85" s="5"/>
      <c r="L85" s="5"/>
      <c r="M85" s="5"/>
      <c r="O85" s="16"/>
    </row>
    <row r="86" spans="1:15">
      <c r="G86" s="5"/>
      <c r="H86" s="5"/>
      <c r="I86" s="5"/>
      <c r="J86" s="5"/>
      <c r="K86" s="5"/>
      <c r="L86" s="5"/>
      <c r="M86" s="5"/>
    </row>
    <row r="88" spans="1:15" ht="13.5" customHeight="1">
      <c r="G88" s="10"/>
      <c r="I88" s="10"/>
      <c r="J88" s="10"/>
      <c r="K88" s="10"/>
      <c r="L88" s="10"/>
      <c r="M88" s="10"/>
    </row>
    <row r="89" spans="1:15">
      <c r="G89" s="10"/>
      <c r="I89" s="10"/>
      <c r="J89" s="10"/>
      <c r="K89" s="10"/>
      <c r="L89" s="10"/>
      <c r="M89" s="10"/>
    </row>
    <row r="90" spans="1:15">
      <c r="E90" s="2"/>
    </row>
    <row r="91" spans="1:15">
      <c r="J91" s="3"/>
      <c r="L91" s="3"/>
    </row>
    <row r="92" spans="1:15" hidden="1">
      <c r="G92" s="22"/>
      <c r="I92" s="22"/>
      <c r="J92" s="22"/>
      <c r="K92" s="22"/>
      <c r="L92" s="22"/>
      <c r="M92" s="22"/>
    </row>
    <row r="94" spans="1:15">
      <c r="G94" s="11"/>
      <c r="I94" s="11"/>
      <c r="J94" s="11"/>
      <c r="K94" s="11"/>
      <c r="L94" s="11"/>
      <c r="M94" s="11"/>
    </row>
    <row r="95" spans="1:15">
      <c r="G95" s="11"/>
      <c r="I95" s="11"/>
      <c r="J95" s="11"/>
      <c r="K95" s="11"/>
      <c r="L95" s="11"/>
      <c r="M95" s="11"/>
    </row>
    <row r="96" spans="1:15">
      <c r="G96" s="11"/>
      <c r="I96" s="11"/>
      <c r="J96" s="11"/>
      <c r="K96" s="11"/>
      <c r="L96" s="11"/>
      <c r="M96" s="11"/>
    </row>
    <row r="97" spans="7:13">
      <c r="G97" s="11"/>
      <c r="I97" s="11"/>
      <c r="J97" s="11"/>
      <c r="K97" s="11"/>
      <c r="L97" s="11"/>
      <c r="M97" s="11"/>
    </row>
    <row r="98" spans="7:13">
      <c r="G98" s="11"/>
      <c r="I98" s="11"/>
      <c r="J98" s="11"/>
      <c r="K98" s="11"/>
      <c r="L98" s="11"/>
      <c r="M98" s="11"/>
    </row>
    <row r="99" spans="7:13">
      <c r="G99" s="11"/>
      <c r="I99" s="11"/>
      <c r="J99" s="11"/>
      <c r="K99" s="11"/>
      <c r="L99" s="11"/>
      <c r="M99" s="11"/>
    </row>
    <row r="100" spans="7:13">
      <c r="G100" s="11"/>
      <c r="I100" s="11"/>
      <c r="J100" s="11"/>
      <c r="K100" s="11"/>
      <c r="L100" s="11"/>
      <c r="M100" s="11"/>
    </row>
    <row r="101" spans="7:13">
      <c r="G101" s="11"/>
      <c r="I101" s="11"/>
      <c r="J101" s="11"/>
      <c r="K101" s="11"/>
      <c r="L101" s="11"/>
      <c r="M101" s="11"/>
    </row>
    <row r="102" spans="7:13">
      <c r="G102" s="11"/>
      <c r="I102" s="11"/>
      <c r="J102" s="11"/>
      <c r="K102" s="11"/>
      <c r="L102" s="11"/>
      <c r="M102" s="11"/>
    </row>
    <row r="103" spans="7:13">
      <c r="G103" s="11"/>
      <c r="I103" s="11"/>
      <c r="J103" s="11"/>
      <c r="K103" s="11"/>
      <c r="L103" s="11"/>
      <c r="M103" s="11"/>
    </row>
    <row r="104" spans="7:13">
      <c r="G104" s="11"/>
      <c r="I104" s="11"/>
      <c r="J104" s="11"/>
      <c r="K104" s="11"/>
      <c r="L104" s="11"/>
      <c r="M104" s="11"/>
    </row>
    <row r="105" spans="7:13">
      <c r="G105" s="11"/>
      <c r="I105" s="11"/>
      <c r="J105" s="11"/>
      <c r="K105" s="11"/>
      <c r="L105" s="11"/>
      <c r="M105" s="11"/>
    </row>
    <row r="106" spans="7:13">
      <c r="G106" s="11"/>
      <c r="I106" s="11"/>
      <c r="J106" s="11"/>
      <c r="K106" s="11"/>
      <c r="L106" s="11"/>
      <c r="M106" s="11"/>
    </row>
    <row r="107" spans="7:13">
      <c r="G107" s="11"/>
      <c r="I107" s="11"/>
      <c r="J107" s="11"/>
      <c r="K107" s="11"/>
      <c r="L107" s="11"/>
      <c r="M107" s="11"/>
    </row>
    <row r="108" spans="7:13">
      <c r="G108" s="11"/>
      <c r="I108" s="11"/>
      <c r="J108" s="11"/>
      <c r="K108" s="11"/>
      <c r="L108" s="11"/>
      <c r="M108" s="11"/>
    </row>
    <row r="109" spans="7:13">
      <c r="G109" s="11"/>
      <c r="I109" s="11"/>
      <c r="J109" s="11"/>
      <c r="K109" s="11"/>
      <c r="L109" s="11"/>
      <c r="M109" s="11"/>
    </row>
    <row r="110" spans="7:13">
      <c r="G110" s="11"/>
      <c r="I110" s="11"/>
      <c r="J110" s="11"/>
      <c r="K110" s="11"/>
      <c r="L110" s="11"/>
      <c r="M110" s="11"/>
    </row>
    <row r="111" spans="7:13">
      <c r="G111" s="11"/>
      <c r="I111" s="11"/>
      <c r="J111" s="11"/>
      <c r="K111" s="11"/>
      <c r="L111" s="11"/>
      <c r="M111" s="11"/>
    </row>
    <row r="112" spans="7:13">
      <c r="G112" s="11"/>
      <c r="I112" s="11"/>
      <c r="J112" s="11"/>
      <c r="K112" s="11"/>
      <c r="L112" s="11"/>
      <c r="M112" s="11"/>
    </row>
    <row r="119" spans="4:13" hidden="1">
      <c r="D119" s="3"/>
      <c r="F119" s="3"/>
      <c r="G119" s="3"/>
      <c r="H119" s="3"/>
      <c r="I119" s="3"/>
      <c r="J119" s="3"/>
      <c r="K119" s="3"/>
      <c r="L119" s="3"/>
      <c r="M119" s="3"/>
    </row>
    <row r="120" spans="4:13">
      <c r="D120" s="3"/>
      <c r="F120" s="3"/>
      <c r="G120" s="3"/>
      <c r="H120" s="3"/>
      <c r="I120" s="3"/>
      <c r="J120" s="3"/>
      <c r="K120" s="3"/>
      <c r="L120" s="3"/>
      <c r="M120" s="3"/>
    </row>
    <row r="122" spans="4:13">
      <c r="G122" s="3"/>
      <c r="I122" s="3"/>
      <c r="J122" s="3"/>
      <c r="K122" s="3"/>
      <c r="L122" s="3"/>
      <c r="M122" s="3"/>
    </row>
  </sheetData>
  <sheetProtection algorithmName="SHA-512" hashValue="4c6NRtEagMHUKeTpvF8OqbNkRpBWHIzxo4ANpXU2DrDnNZL2m+YmS/K5Fepqlq4yXMohSPJWIMgkialelrejDA==" saltValue="iIIBhX7dCz3Ai84DzGKppw==" spinCount="100000" sheet="1" objects="1" scenarios="1"/>
  <mergeCells count="4">
    <mergeCell ref="G6:I6"/>
    <mergeCell ref="K6:M6"/>
    <mergeCell ref="G48:I48"/>
    <mergeCell ref="K48:M48"/>
  </mergeCells>
  <pageMargins left="1" right="0.5" top="1" bottom="1" header="0.511811023622047" footer="0.31496062992126"/>
  <pageSetup paperSize="256" scale="70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opLeftCell="A27" zoomScaleNormal="100" zoomScaleSheetLayoutView="90" workbookViewId="0">
      <selection activeCell="A38" sqref="A38"/>
    </sheetView>
  </sheetViews>
  <sheetFormatPr defaultColWidth="9.44140625" defaultRowHeight="19.8"/>
  <cols>
    <col min="1" max="3" width="2.44140625" style="2" customWidth="1"/>
    <col min="4" max="4" width="43.77734375" style="2" customWidth="1"/>
    <col min="5" max="5" width="5.6640625" style="2" bestFit="1" customWidth="1"/>
    <col min="6" max="6" width="1.44140625" style="16" customWidth="1"/>
    <col min="7" max="7" width="13.44140625" style="33" customWidth="1"/>
    <col min="8" max="8" width="1.44140625" style="2" customWidth="1"/>
    <col min="9" max="9" width="13.6640625" style="33" customWidth="1"/>
    <col min="10" max="10" width="1.44140625" style="2" customWidth="1"/>
    <col min="11" max="11" width="13.6640625" style="33" customWidth="1"/>
    <col min="12" max="12" width="1.44140625" style="2" customWidth="1"/>
    <col min="13" max="13" width="13.44140625" style="33" customWidth="1"/>
    <col min="14" max="14" width="1.44140625" style="2" customWidth="1"/>
    <col min="15" max="16" width="9.44140625" style="2"/>
    <col min="17" max="17" width="11.44140625" style="2" bestFit="1" customWidth="1"/>
    <col min="18" max="16384" width="9.44140625" style="2"/>
  </cols>
  <sheetData>
    <row r="1" spans="1:18" ht="20.399999999999999">
      <c r="A1" s="31" t="s">
        <v>135</v>
      </c>
      <c r="B1" s="1"/>
      <c r="C1" s="1"/>
      <c r="D1" s="1"/>
      <c r="E1" s="1"/>
      <c r="F1" s="91"/>
      <c r="H1" s="154"/>
      <c r="I1" s="44"/>
      <c r="J1" s="1"/>
      <c r="L1" s="154"/>
      <c r="M1" s="44" t="s">
        <v>76</v>
      </c>
      <c r="N1" s="1"/>
    </row>
    <row r="2" spans="1:18" ht="20.399999999999999">
      <c r="A2" s="31" t="s">
        <v>113</v>
      </c>
      <c r="B2" s="1"/>
      <c r="C2" s="1"/>
      <c r="D2" s="1"/>
      <c r="E2" s="1"/>
      <c r="F2" s="91"/>
      <c r="H2" s="154"/>
      <c r="I2" s="44"/>
      <c r="J2" s="1"/>
      <c r="L2" s="154"/>
      <c r="M2" s="44" t="s">
        <v>77</v>
      </c>
      <c r="N2" s="1"/>
    </row>
    <row r="3" spans="1:18" ht="20.399999999999999">
      <c r="A3" s="31" t="s">
        <v>151</v>
      </c>
      <c r="B3" s="1"/>
      <c r="C3" s="1"/>
      <c r="D3" s="1"/>
      <c r="E3" s="1"/>
      <c r="F3" s="91"/>
      <c r="G3" s="1"/>
      <c r="H3" s="1"/>
      <c r="I3" s="1"/>
      <c r="J3" s="1"/>
      <c r="K3" s="1"/>
      <c r="L3" s="1"/>
      <c r="M3" s="1"/>
      <c r="N3" s="1"/>
    </row>
    <row r="4" spans="1:18" ht="20.399999999999999">
      <c r="A4" s="1"/>
      <c r="B4" s="1"/>
      <c r="C4" s="1"/>
      <c r="D4" s="1"/>
      <c r="E4" s="1"/>
      <c r="F4" s="91"/>
      <c r="G4" s="1"/>
      <c r="H4" s="1"/>
      <c r="I4" s="1"/>
      <c r="J4" s="1"/>
      <c r="K4" s="1"/>
      <c r="L4" s="1"/>
      <c r="M4" s="1"/>
      <c r="N4" s="1"/>
    </row>
    <row r="5" spans="1:18" ht="23.4">
      <c r="F5" s="15"/>
      <c r="G5" s="100"/>
      <c r="H5" s="142"/>
      <c r="I5" s="155"/>
      <c r="J5" s="142"/>
      <c r="K5" s="100"/>
      <c r="L5" s="142"/>
      <c r="M5" s="23" t="s">
        <v>75</v>
      </c>
      <c r="R5" s="92"/>
    </row>
    <row r="6" spans="1:18" ht="23.4">
      <c r="F6" s="15"/>
      <c r="G6" s="284" t="s">
        <v>89</v>
      </c>
      <c r="H6" s="285"/>
      <c r="I6" s="285"/>
      <c r="J6" s="156"/>
      <c r="K6" s="285" t="s">
        <v>86</v>
      </c>
      <c r="L6" s="285"/>
      <c r="M6" s="285"/>
      <c r="N6" s="157"/>
      <c r="R6" s="92"/>
    </row>
    <row r="7" spans="1:18" ht="23.4">
      <c r="E7" s="143" t="s">
        <v>0</v>
      </c>
      <c r="F7" s="15"/>
      <c r="G7" s="62">
        <v>2026</v>
      </c>
      <c r="H7" s="14"/>
      <c r="I7" s="62">
        <v>2025</v>
      </c>
      <c r="J7" s="14"/>
      <c r="K7" s="62">
        <v>2026</v>
      </c>
      <c r="L7" s="14"/>
      <c r="M7" s="62">
        <v>2025</v>
      </c>
      <c r="N7" s="157"/>
      <c r="R7" s="92"/>
    </row>
    <row r="8" spans="1:18">
      <c r="A8" s="32" t="s">
        <v>62</v>
      </c>
      <c r="E8" s="3"/>
      <c r="G8" s="40">
        <v>192134</v>
      </c>
      <c r="H8" s="125"/>
      <c r="I8" s="40">
        <v>168679</v>
      </c>
      <c r="J8" s="125"/>
      <c r="K8" s="40">
        <v>64510</v>
      </c>
      <c r="L8" s="125"/>
      <c r="M8" s="40">
        <v>58135</v>
      </c>
      <c r="N8" s="88"/>
      <c r="O8" s="38"/>
    </row>
    <row r="9" spans="1:18">
      <c r="A9" s="32" t="s">
        <v>63</v>
      </c>
      <c r="E9" s="3"/>
      <c r="G9" s="40">
        <v>-129876</v>
      </c>
      <c r="H9" s="125"/>
      <c r="I9" s="40">
        <v>-113050</v>
      </c>
      <c r="J9" s="125"/>
      <c r="K9" s="40">
        <v>-57123</v>
      </c>
      <c r="L9" s="125"/>
      <c r="M9" s="40">
        <v>-43389</v>
      </c>
      <c r="N9" s="88"/>
      <c r="O9" s="38"/>
    </row>
    <row r="10" spans="1:18" ht="20.399999999999999">
      <c r="A10" s="31" t="s">
        <v>97</v>
      </c>
      <c r="E10" s="3"/>
      <c r="G10" s="99">
        <f>SUM(G8:G9)</f>
        <v>62258</v>
      </c>
      <c r="H10" s="132"/>
      <c r="I10" s="99">
        <f>SUM(I8:I9)</f>
        <v>55629</v>
      </c>
      <c r="J10" s="132"/>
      <c r="K10" s="99">
        <f>SUM(K8:K9)</f>
        <v>7387</v>
      </c>
      <c r="L10" s="132"/>
      <c r="M10" s="99">
        <f>SUM(M8:M9)</f>
        <v>14746</v>
      </c>
      <c r="N10" s="89"/>
      <c r="O10" s="38"/>
    </row>
    <row r="11" spans="1:18">
      <c r="A11" s="32" t="s">
        <v>19</v>
      </c>
      <c r="E11" s="3"/>
      <c r="G11" s="137">
        <v>7145</v>
      </c>
      <c r="H11" s="125"/>
      <c r="I11" s="137">
        <v>7421</v>
      </c>
      <c r="J11" s="125"/>
      <c r="K11" s="137">
        <v>8116</v>
      </c>
      <c r="L11" s="125"/>
      <c r="M11" s="137">
        <v>8571</v>
      </c>
      <c r="N11" s="88"/>
      <c r="O11" s="38"/>
    </row>
    <row r="12" spans="1:18" ht="20.399999999999999">
      <c r="A12" s="31" t="s">
        <v>98</v>
      </c>
      <c r="E12" s="3"/>
      <c r="G12" s="39">
        <f>SUM(G10:G11)</f>
        <v>69403</v>
      </c>
      <c r="H12" s="125"/>
      <c r="I12" s="39">
        <f>SUM(I10:I11)</f>
        <v>63050</v>
      </c>
      <c r="J12" s="125"/>
      <c r="K12" s="39">
        <f>SUM(K10:K11)</f>
        <v>15503</v>
      </c>
      <c r="L12" s="125"/>
      <c r="M12" s="39">
        <f>SUM(M10:M11)</f>
        <v>23317</v>
      </c>
      <c r="N12" s="88"/>
      <c r="O12" s="38"/>
    </row>
    <row r="13" spans="1:18">
      <c r="A13" s="158" t="s">
        <v>20</v>
      </c>
      <c r="E13" s="3"/>
      <c r="G13" s="40">
        <v>-23191</v>
      </c>
      <c r="H13" s="40"/>
      <c r="I13" s="40">
        <v>-16262</v>
      </c>
      <c r="J13" s="40"/>
      <c r="K13" s="40">
        <v>-13480</v>
      </c>
      <c r="L13" s="40"/>
      <c r="M13" s="40">
        <v>-7091</v>
      </c>
      <c r="N13" s="34"/>
      <c r="O13" s="38"/>
      <c r="Q13" s="36"/>
    </row>
    <row r="14" spans="1:18">
      <c r="A14" s="158" t="s">
        <v>112</v>
      </c>
      <c r="E14" s="3"/>
      <c r="G14" s="40">
        <v>-7695</v>
      </c>
      <c r="H14" s="40"/>
      <c r="I14" s="40">
        <v>-7180</v>
      </c>
      <c r="J14" s="40"/>
      <c r="K14" s="40">
        <v>-3429</v>
      </c>
      <c r="L14" s="40"/>
      <c r="M14" s="40">
        <v>-2918</v>
      </c>
      <c r="N14" s="34"/>
      <c r="O14" s="38"/>
      <c r="Q14" s="36"/>
    </row>
    <row r="15" spans="1:18" ht="20.399999999999999">
      <c r="A15" s="159" t="s">
        <v>64</v>
      </c>
      <c r="E15" s="3"/>
      <c r="G15" s="138">
        <f>SUM(G13:G14)</f>
        <v>-30886</v>
      </c>
      <c r="H15" s="39"/>
      <c r="I15" s="138">
        <f>SUM(I13:I14)</f>
        <v>-23442</v>
      </c>
      <c r="J15" s="39"/>
      <c r="K15" s="138">
        <f>SUM(K13:K14)</f>
        <v>-16909</v>
      </c>
      <c r="L15" s="39"/>
      <c r="M15" s="138">
        <f>SUM(M13:M14)</f>
        <v>-10009</v>
      </c>
      <c r="N15" s="34"/>
      <c r="O15" s="38"/>
      <c r="Q15" s="36"/>
    </row>
    <row r="16" spans="1:18" ht="20.399999999999999">
      <c r="A16" s="160" t="s">
        <v>103</v>
      </c>
      <c r="E16" s="3"/>
      <c r="G16" s="39">
        <f>+G12+G15</f>
        <v>38517</v>
      </c>
      <c r="H16" s="39"/>
      <c r="I16" s="39">
        <f>+I12+I15</f>
        <v>39608</v>
      </c>
      <c r="J16" s="39"/>
      <c r="K16" s="39">
        <f>+K12+K15</f>
        <v>-1406</v>
      </c>
      <c r="L16" s="39"/>
      <c r="M16" s="39">
        <f>+M12+M15</f>
        <v>13308</v>
      </c>
      <c r="N16" s="34"/>
      <c r="O16" s="38"/>
      <c r="Q16" s="36"/>
    </row>
    <row r="17" spans="1:17" ht="20.399999999999999">
      <c r="A17" s="161" t="s">
        <v>92</v>
      </c>
      <c r="E17" s="3"/>
      <c r="G17" s="40">
        <v>0</v>
      </c>
      <c r="H17" s="39"/>
      <c r="I17" s="40">
        <v>-2138</v>
      </c>
      <c r="J17" s="39"/>
      <c r="K17" s="40">
        <v>0</v>
      </c>
      <c r="L17" s="39"/>
      <c r="M17" s="40">
        <v>0</v>
      </c>
      <c r="N17" s="34"/>
      <c r="O17" s="38"/>
      <c r="Q17" s="36"/>
    </row>
    <row r="18" spans="1:17" s="1" customFormat="1" ht="20.399999999999999">
      <c r="A18" s="158" t="s">
        <v>21</v>
      </c>
      <c r="B18" s="158"/>
      <c r="E18" s="3"/>
      <c r="F18" s="37"/>
      <c r="G18" s="137">
        <v>-1609</v>
      </c>
      <c r="H18" s="39"/>
      <c r="I18" s="137">
        <v>-25454</v>
      </c>
      <c r="J18" s="39"/>
      <c r="K18" s="137">
        <v>-85</v>
      </c>
      <c r="L18" s="39"/>
      <c r="M18" s="137">
        <v>-21788</v>
      </c>
      <c r="N18" s="35"/>
      <c r="O18" s="38"/>
    </row>
    <row r="19" spans="1:17" ht="20.399999999999999">
      <c r="A19" s="162" t="s">
        <v>105</v>
      </c>
      <c r="B19" s="1"/>
      <c r="C19" s="1"/>
      <c r="D19" s="1"/>
      <c r="E19" s="1"/>
      <c r="F19" s="37"/>
      <c r="G19" s="39">
        <f>SUM(G16:G18)</f>
        <v>36908</v>
      </c>
      <c r="H19" s="39"/>
      <c r="I19" s="39">
        <f>SUM(I16:I18)</f>
        <v>12016</v>
      </c>
      <c r="J19" s="39"/>
      <c r="K19" s="39">
        <f>SUM(K16:K18)</f>
        <v>-1491</v>
      </c>
      <c r="L19" s="39"/>
      <c r="M19" s="39">
        <f>SUM(M16:M18)</f>
        <v>-8480</v>
      </c>
      <c r="N19" s="35"/>
      <c r="O19" s="38"/>
    </row>
    <row r="20" spans="1:17">
      <c r="A20" s="32" t="s">
        <v>136</v>
      </c>
      <c r="E20" s="163"/>
      <c r="G20" s="137">
        <v>-885</v>
      </c>
      <c r="H20" s="40"/>
      <c r="I20" s="137">
        <v>156</v>
      </c>
      <c r="J20" s="40"/>
      <c r="K20" s="137">
        <v>-634</v>
      </c>
      <c r="L20" s="40"/>
      <c r="M20" s="137">
        <v>48</v>
      </c>
      <c r="N20" s="34"/>
      <c r="O20" s="38"/>
      <c r="Q20" s="38"/>
    </row>
    <row r="21" spans="1:17" s="1" customFormat="1" ht="20.399999999999999">
      <c r="A21" s="31" t="s">
        <v>99</v>
      </c>
      <c r="F21" s="37"/>
      <c r="G21" s="39">
        <f>SUM(G19:G20)</f>
        <v>36023</v>
      </c>
      <c r="H21" s="39"/>
      <c r="I21" s="99">
        <f>SUM(I19:I20)</f>
        <v>12172</v>
      </c>
      <c r="J21" s="39"/>
      <c r="K21" s="39">
        <f>SUM(K19:K20)</f>
        <v>-2125</v>
      </c>
      <c r="L21" s="39"/>
      <c r="M21" s="99">
        <f>SUM(M19:M20)</f>
        <v>-8432</v>
      </c>
      <c r="N21" s="35"/>
      <c r="O21" s="164"/>
      <c r="P21" s="164"/>
    </row>
    <row r="22" spans="1:17" ht="20.399999999999999">
      <c r="A22" s="32" t="s">
        <v>100</v>
      </c>
      <c r="G22" s="114">
        <v>0</v>
      </c>
      <c r="H22" s="114"/>
      <c r="I22" s="39">
        <v>0</v>
      </c>
      <c r="J22" s="114"/>
      <c r="K22" s="114">
        <v>0</v>
      </c>
      <c r="L22" s="114"/>
      <c r="M22" s="39">
        <v>0</v>
      </c>
      <c r="N22" s="35"/>
      <c r="O22" s="38"/>
      <c r="P22" s="38"/>
    </row>
    <row r="23" spans="1:17" ht="21" thickBot="1">
      <c r="A23" s="31" t="s">
        <v>101</v>
      </c>
      <c r="G23" s="152">
        <f>SUM(G21:G22)</f>
        <v>36023</v>
      </c>
      <c r="H23" s="115"/>
      <c r="I23" s="41">
        <f>SUM(I21:I22)</f>
        <v>12172</v>
      </c>
      <c r="J23" s="115"/>
      <c r="K23" s="152">
        <f>SUM(K21:K22)</f>
        <v>-2125</v>
      </c>
      <c r="L23" s="115"/>
      <c r="M23" s="41">
        <f>SUM(M21:M22)</f>
        <v>-8432</v>
      </c>
      <c r="N23" s="35"/>
      <c r="O23" s="38"/>
      <c r="P23" s="38"/>
    </row>
    <row r="24" spans="1:17" ht="21" thickTop="1">
      <c r="A24" s="31"/>
      <c r="G24" s="39"/>
      <c r="H24" s="39"/>
      <c r="I24" s="39"/>
      <c r="J24" s="39"/>
      <c r="K24" s="39"/>
      <c r="L24" s="39"/>
      <c r="M24" s="39"/>
      <c r="N24" s="35"/>
      <c r="O24" s="38"/>
      <c r="P24" s="165"/>
    </row>
    <row r="25" spans="1:17" ht="20.399999999999999">
      <c r="A25" s="166" t="s">
        <v>106</v>
      </c>
      <c r="G25" s="39"/>
      <c r="H25" s="39"/>
      <c r="I25" s="39"/>
      <c r="J25" s="39"/>
      <c r="K25" s="39"/>
      <c r="L25" s="39"/>
      <c r="M25" s="39"/>
      <c r="N25" s="35"/>
      <c r="P25" s="165"/>
    </row>
    <row r="26" spans="1:17" ht="20.399999999999999">
      <c r="A26" s="154" t="s">
        <v>33</v>
      </c>
      <c r="G26" s="40">
        <f>G28-G27</f>
        <v>34409</v>
      </c>
      <c r="H26" s="40"/>
      <c r="I26" s="40">
        <v>10737</v>
      </c>
      <c r="J26" s="40"/>
      <c r="K26" s="40">
        <f>K28-K27</f>
        <v>-2125</v>
      </c>
      <c r="L26" s="40"/>
      <c r="M26" s="40">
        <f>M28-M27</f>
        <v>-8432</v>
      </c>
      <c r="N26" s="35"/>
      <c r="P26" s="165"/>
    </row>
    <row r="27" spans="1:17" ht="20.399999999999999">
      <c r="A27" s="154" t="s">
        <v>17</v>
      </c>
      <c r="G27" s="40">
        <v>1614</v>
      </c>
      <c r="H27" s="39"/>
      <c r="I27" s="40">
        <v>1435</v>
      </c>
      <c r="J27" s="39"/>
      <c r="K27" s="40">
        <v>0</v>
      </c>
      <c r="L27" s="39"/>
      <c r="M27" s="40">
        <v>0</v>
      </c>
      <c r="N27" s="35"/>
      <c r="P27" s="165"/>
    </row>
    <row r="28" spans="1:17" ht="22.5" customHeight="1" thickBot="1">
      <c r="A28" s="93"/>
      <c r="G28" s="41">
        <f>G21</f>
        <v>36023</v>
      </c>
      <c r="H28" s="39"/>
      <c r="I28" s="41">
        <f>I21</f>
        <v>12172</v>
      </c>
      <c r="J28" s="39"/>
      <c r="K28" s="41">
        <f>K21</f>
        <v>-2125</v>
      </c>
      <c r="L28" s="39"/>
      <c r="M28" s="41">
        <f>M21</f>
        <v>-8432</v>
      </c>
      <c r="N28" s="35"/>
      <c r="P28" s="165"/>
    </row>
    <row r="29" spans="1:17" ht="21" thickTop="1">
      <c r="A29" s="93"/>
      <c r="G29" s="39"/>
      <c r="H29" s="39"/>
      <c r="I29" s="39"/>
      <c r="J29" s="39"/>
      <c r="K29" s="39"/>
      <c r="L29" s="39"/>
      <c r="M29" s="39"/>
      <c r="N29" s="35"/>
      <c r="P29" s="165"/>
    </row>
    <row r="30" spans="1:17" ht="20.399999999999999">
      <c r="A30" s="166" t="s">
        <v>107</v>
      </c>
      <c r="F30" s="87"/>
      <c r="G30" s="39"/>
      <c r="H30" s="39"/>
      <c r="I30" s="39"/>
      <c r="J30" s="39"/>
      <c r="K30" s="39"/>
      <c r="L30" s="39"/>
      <c r="M30" s="39"/>
      <c r="N30" s="35"/>
      <c r="P30" s="165"/>
    </row>
    <row r="31" spans="1:17" ht="20.399999999999999">
      <c r="A31" s="154" t="s">
        <v>33</v>
      </c>
      <c r="F31" s="87"/>
      <c r="G31" s="40">
        <f>G33-G32</f>
        <v>34409</v>
      </c>
      <c r="H31" s="40"/>
      <c r="I31" s="40">
        <v>10737</v>
      </c>
      <c r="J31" s="40"/>
      <c r="K31" s="40">
        <f>K33-K32</f>
        <v>-2125</v>
      </c>
      <c r="L31" s="40"/>
      <c r="M31" s="40">
        <f>M33-M32</f>
        <v>-8432</v>
      </c>
      <c r="N31" s="35"/>
      <c r="P31" s="165"/>
    </row>
    <row r="32" spans="1:17" ht="20.399999999999999">
      <c r="A32" s="154" t="s">
        <v>17</v>
      </c>
      <c r="F32" s="87"/>
      <c r="G32" s="40">
        <f>G27</f>
        <v>1614</v>
      </c>
      <c r="H32" s="39"/>
      <c r="I32" s="40">
        <v>1435</v>
      </c>
      <c r="J32" s="39"/>
      <c r="K32" s="40">
        <f>K27</f>
        <v>0</v>
      </c>
      <c r="L32" s="39"/>
      <c r="M32" s="40">
        <v>0</v>
      </c>
      <c r="N32" s="35"/>
      <c r="P32" s="165"/>
    </row>
    <row r="33" spans="1:16" ht="21" thickBot="1">
      <c r="A33" s="93"/>
      <c r="F33" s="87"/>
      <c r="G33" s="41">
        <f>+G28</f>
        <v>36023</v>
      </c>
      <c r="H33" s="115"/>
      <c r="I33" s="41">
        <f>I23</f>
        <v>12172</v>
      </c>
      <c r="J33" s="115"/>
      <c r="K33" s="41">
        <f>+K28</f>
        <v>-2125</v>
      </c>
      <c r="L33" s="115"/>
      <c r="M33" s="41">
        <f>M23</f>
        <v>-8432</v>
      </c>
      <c r="N33" s="35"/>
      <c r="P33" s="165"/>
    </row>
    <row r="34" spans="1:16" ht="21" thickTop="1">
      <c r="A34" s="93"/>
      <c r="F34" s="87"/>
      <c r="G34" s="39"/>
      <c r="H34" s="115"/>
      <c r="I34" s="39"/>
      <c r="J34" s="115"/>
      <c r="K34" s="39"/>
      <c r="L34" s="115"/>
      <c r="M34" s="39"/>
      <c r="N34" s="35"/>
      <c r="P34" s="165"/>
    </row>
    <row r="35" spans="1:16" ht="20.399999999999999">
      <c r="A35" s="162" t="s">
        <v>104</v>
      </c>
      <c r="G35" s="42"/>
      <c r="H35" s="167"/>
      <c r="I35" s="42"/>
      <c r="J35" s="167"/>
      <c r="K35" s="42"/>
      <c r="L35" s="167"/>
      <c r="M35" s="42"/>
      <c r="N35" s="167"/>
      <c r="P35" s="165"/>
    </row>
    <row r="36" spans="1:16" ht="21" thickBot="1">
      <c r="A36" s="31" t="s">
        <v>102</v>
      </c>
      <c r="B36" s="168"/>
      <c r="C36" s="168"/>
      <c r="D36" s="168"/>
      <c r="G36" s="144">
        <f>+G26/G37</f>
        <v>1.5361160714285714E-2</v>
      </c>
      <c r="H36" s="169"/>
      <c r="I36" s="144">
        <f>+I26/I37</f>
        <v>4.7933035714285716E-3</v>
      </c>
      <c r="J36" s="169"/>
      <c r="K36" s="144">
        <f>+K26/K37</f>
        <v>-9.4866071428571428E-4</v>
      </c>
      <c r="L36" s="170"/>
      <c r="M36" s="144">
        <f>+M26/M37</f>
        <v>-3.7642857142857144E-3</v>
      </c>
      <c r="N36" s="171"/>
    </row>
    <row r="37" spans="1:16" ht="21.6" thickTop="1" thickBot="1">
      <c r="A37" s="172" t="s">
        <v>149</v>
      </c>
      <c r="C37" s="168"/>
      <c r="D37" s="168"/>
      <c r="G37" s="116">
        <v>2240000</v>
      </c>
      <c r="H37" s="117"/>
      <c r="I37" s="116">
        <v>2240000</v>
      </c>
      <c r="J37" s="117"/>
      <c r="K37" s="116">
        <v>2240000</v>
      </c>
      <c r="L37" s="117"/>
      <c r="M37" s="116">
        <v>2240000</v>
      </c>
      <c r="N37" s="60"/>
    </row>
    <row r="38" spans="1:16" ht="21" thickTop="1">
      <c r="C38" s="168"/>
      <c r="D38" s="168"/>
      <c r="H38" s="167"/>
      <c r="J38" s="167"/>
      <c r="L38" s="167"/>
      <c r="N38" s="167"/>
    </row>
    <row r="39" spans="1:16">
      <c r="H39" s="43"/>
      <c r="J39" s="43"/>
      <c r="L39" s="43"/>
      <c r="N39" s="43">
        <v>0</v>
      </c>
    </row>
    <row r="40" spans="1:16">
      <c r="H40" s="43"/>
      <c r="J40" s="43"/>
      <c r="L40" s="43"/>
      <c r="N40" s="43"/>
    </row>
    <row r="41" spans="1:16">
      <c r="H41" s="43"/>
      <c r="J41" s="43"/>
      <c r="L41" s="43"/>
      <c r="N41" s="43"/>
    </row>
    <row r="42" spans="1:16">
      <c r="H42" s="43"/>
      <c r="J42" s="43"/>
      <c r="L42" s="43"/>
      <c r="N42" s="43"/>
    </row>
    <row r="43" spans="1:16">
      <c r="H43" s="43"/>
      <c r="J43" s="43"/>
      <c r="L43" s="43"/>
      <c r="N43" s="43"/>
    </row>
    <row r="44" spans="1:16">
      <c r="H44" s="43"/>
      <c r="J44" s="43"/>
      <c r="L44" s="43"/>
      <c r="N44" s="43"/>
    </row>
    <row r="45" spans="1:16">
      <c r="H45" s="43"/>
      <c r="J45" s="43"/>
      <c r="L45" s="43"/>
      <c r="N45" s="43"/>
    </row>
    <row r="46" spans="1:16">
      <c r="H46" s="43"/>
      <c r="J46" s="43"/>
      <c r="L46" s="43"/>
      <c r="N46" s="43"/>
    </row>
    <row r="47" spans="1:16">
      <c r="H47" s="43"/>
      <c r="J47" s="43"/>
      <c r="L47" s="43"/>
      <c r="N47" s="43"/>
    </row>
    <row r="48" spans="1:16">
      <c r="H48" s="43"/>
      <c r="J48" s="43"/>
      <c r="L48" s="43"/>
      <c r="N48" s="43"/>
    </row>
    <row r="51" spans="1:14">
      <c r="A51" s="173"/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</row>
  </sheetData>
  <sheetProtection algorithmName="SHA-512" hashValue="E/gjMOZfCV0uv71kcp61hkG1YQMj4ku01rZ6ACR516AIOs/d0MX2mZ9mONpn1Ktcwv/R17u5R0COfwT5N4teBw==" saltValue="82OAX5t015K701D7FPFALA==" spinCount="100000" sheet="1" objects="1" scenarios="1"/>
  <mergeCells count="2">
    <mergeCell ref="G6:I6"/>
    <mergeCell ref="K6:M6"/>
  </mergeCells>
  <pageMargins left="1.1023622047244099" right="0.74803149606299202" top="0.98425196850393704" bottom="0.98425196850393704" header="0.511811023622047" footer="0.31496062992126"/>
  <pageSetup paperSize="256" scale="65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zoomScaleNormal="100" zoomScaleSheetLayoutView="90" workbookViewId="0">
      <selection activeCell="K50" activeCellId="1" sqref="G50 K50"/>
    </sheetView>
  </sheetViews>
  <sheetFormatPr defaultColWidth="9.44140625" defaultRowHeight="19.8"/>
  <cols>
    <col min="1" max="3" width="2.44140625" style="2" customWidth="1"/>
    <col min="4" max="4" width="35.77734375" style="2" customWidth="1"/>
    <col min="5" max="5" width="5.6640625" style="2" bestFit="1" customWidth="1"/>
    <col min="6" max="6" width="1.44140625" style="16" customWidth="1"/>
    <col min="7" max="7" width="13.44140625" style="33" customWidth="1"/>
    <col min="8" max="8" width="1.44140625" style="2" customWidth="1"/>
    <col min="9" max="9" width="13.6640625" style="33" customWidth="1"/>
    <col min="10" max="10" width="1.44140625" style="2" customWidth="1"/>
    <col min="11" max="11" width="13.6640625" style="33" customWidth="1"/>
    <col min="12" max="12" width="1.44140625" style="2" customWidth="1"/>
    <col min="13" max="13" width="13.44140625" style="33" customWidth="1"/>
    <col min="14" max="14" width="1.44140625" style="2" customWidth="1"/>
    <col min="15" max="16" width="9.44140625" style="2"/>
    <col min="17" max="17" width="11.44140625" style="2" bestFit="1" customWidth="1"/>
    <col min="18" max="16384" width="9.44140625" style="2"/>
  </cols>
  <sheetData>
    <row r="1" spans="1:18" ht="20.399999999999999">
      <c r="A1" s="31" t="s">
        <v>135</v>
      </c>
      <c r="B1" s="1"/>
      <c r="C1" s="1"/>
      <c r="D1" s="1"/>
      <c r="E1" s="1"/>
      <c r="F1" s="91"/>
      <c r="H1" s="154"/>
      <c r="I1" s="44"/>
      <c r="J1" s="1"/>
      <c r="L1" s="154"/>
      <c r="M1" s="44" t="s">
        <v>76</v>
      </c>
      <c r="N1" s="1"/>
    </row>
    <row r="2" spans="1:18" ht="20.399999999999999">
      <c r="A2" s="31" t="s">
        <v>113</v>
      </c>
      <c r="B2" s="1"/>
      <c r="C2" s="1"/>
      <c r="D2" s="1"/>
      <c r="E2" s="1"/>
      <c r="F2" s="91"/>
      <c r="H2" s="154"/>
      <c r="I2" s="44"/>
      <c r="J2" s="1"/>
      <c r="L2" s="154"/>
      <c r="M2" s="44" t="s">
        <v>77</v>
      </c>
      <c r="N2" s="1"/>
    </row>
    <row r="3" spans="1:18" ht="20.399999999999999">
      <c r="A3" s="31" t="s">
        <v>152</v>
      </c>
      <c r="B3" s="1"/>
      <c r="C3" s="1"/>
      <c r="D3" s="1"/>
      <c r="E3" s="1"/>
      <c r="F3" s="91"/>
      <c r="G3" s="1"/>
      <c r="H3" s="1"/>
      <c r="I3" s="1"/>
      <c r="J3" s="1"/>
      <c r="K3" s="1"/>
      <c r="L3" s="1"/>
      <c r="M3" s="1"/>
      <c r="N3" s="1"/>
    </row>
    <row r="4" spans="1:18" ht="20.399999999999999">
      <c r="A4" s="1"/>
      <c r="B4" s="1"/>
      <c r="C4" s="1"/>
      <c r="D4" s="1"/>
      <c r="E4" s="1"/>
      <c r="F4" s="91"/>
      <c r="G4" s="1"/>
      <c r="H4" s="1"/>
      <c r="I4" s="1"/>
      <c r="J4" s="1"/>
      <c r="K4" s="1"/>
      <c r="L4" s="1"/>
      <c r="M4" s="1"/>
      <c r="N4" s="1"/>
    </row>
    <row r="5" spans="1:18" ht="23.4">
      <c r="F5" s="15"/>
      <c r="G5" s="100"/>
      <c r="H5" s="142"/>
      <c r="I5" s="155"/>
      <c r="J5" s="142"/>
      <c r="K5" s="100"/>
      <c r="L5" s="142"/>
      <c r="M5" s="23" t="s">
        <v>75</v>
      </c>
      <c r="R5" s="92"/>
    </row>
    <row r="6" spans="1:18" ht="23.4">
      <c r="F6" s="15"/>
      <c r="G6" s="284" t="s">
        <v>89</v>
      </c>
      <c r="H6" s="285"/>
      <c r="I6" s="285"/>
      <c r="J6" s="156"/>
      <c r="K6" s="285" t="s">
        <v>86</v>
      </c>
      <c r="L6" s="285"/>
      <c r="M6" s="285"/>
      <c r="N6" s="157"/>
      <c r="R6" s="92"/>
    </row>
    <row r="7" spans="1:18" ht="23.4">
      <c r="E7" s="143" t="s">
        <v>0</v>
      </c>
      <c r="F7" s="15"/>
      <c r="G7" s="62">
        <v>2026</v>
      </c>
      <c r="H7" s="14"/>
      <c r="I7" s="62">
        <v>2025</v>
      </c>
      <c r="J7" s="14"/>
      <c r="K7" s="62">
        <v>2026</v>
      </c>
      <c r="L7" s="14"/>
      <c r="M7" s="62">
        <v>2025</v>
      </c>
      <c r="N7" s="157"/>
      <c r="R7" s="92"/>
    </row>
    <row r="8" spans="1:18">
      <c r="A8" s="32" t="s">
        <v>62</v>
      </c>
      <c r="E8" s="3"/>
      <c r="G8" s="40">
        <v>373714</v>
      </c>
      <c r="H8" s="125"/>
      <c r="I8" s="40">
        <v>366665</v>
      </c>
      <c r="J8" s="125"/>
      <c r="K8" s="40">
        <v>134557</v>
      </c>
      <c r="L8" s="125"/>
      <c r="M8" s="40">
        <v>126033</v>
      </c>
      <c r="N8" s="88"/>
      <c r="O8" s="38"/>
    </row>
    <row r="9" spans="1:18">
      <c r="A9" s="32" t="s">
        <v>63</v>
      </c>
      <c r="E9" s="3"/>
      <c r="G9" s="174">
        <v>-248993</v>
      </c>
      <c r="H9" s="125"/>
      <c r="I9" s="40">
        <v>-228073</v>
      </c>
      <c r="J9" s="125"/>
      <c r="K9" s="40">
        <v>-106536</v>
      </c>
      <c r="L9" s="125"/>
      <c r="M9" s="40">
        <v>-89716</v>
      </c>
      <c r="N9" s="88"/>
      <c r="O9" s="38"/>
    </row>
    <row r="10" spans="1:18" ht="20.399999999999999">
      <c r="A10" s="31" t="s">
        <v>97</v>
      </c>
      <c r="E10" s="3"/>
      <c r="G10" s="99">
        <f>SUM(G8:G9)</f>
        <v>124721</v>
      </c>
      <c r="H10" s="132"/>
      <c r="I10" s="99">
        <f>SUM(I8:I9)</f>
        <v>138592</v>
      </c>
      <c r="J10" s="132"/>
      <c r="K10" s="99">
        <f>SUM(K8:K9)</f>
        <v>28021</v>
      </c>
      <c r="L10" s="132"/>
      <c r="M10" s="99">
        <f>SUM(M8:M9)</f>
        <v>36317</v>
      </c>
      <c r="N10" s="89"/>
      <c r="O10" s="38"/>
    </row>
    <row r="11" spans="1:18">
      <c r="A11" s="32" t="s">
        <v>19</v>
      </c>
      <c r="E11" s="3"/>
      <c r="G11" s="137">
        <v>14186</v>
      </c>
      <c r="H11" s="125"/>
      <c r="I11" s="137">
        <v>11721</v>
      </c>
      <c r="J11" s="125"/>
      <c r="K11" s="137">
        <v>16789</v>
      </c>
      <c r="L11" s="125"/>
      <c r="M11" s="137">
        <v>14557</v>
      </c>
      <c r="N11" s="88"/>
      <c r="O11" s="38"/>
    </row>
    <row r="12" spans="1:18" ht="20.399999999999999">
      <c r="A12" s="31" t="s">
        <v>98</v>
      </c>
      <c r="E12" s="3"/>
      <c r="G12" s="39">
        <f>SUM(G10:G11)</f>
        <v>138907</v>
      </c>
      <c r="H12" s="125"/>
      <c r="I12" s="39">
        <f>SUM(I10:I11)</f>
        <v>150313</v>
      </c>
      <c r="J12" s="125"/>
      <c r="K12" s="39">
        <f>SUM(K10:K11)</f>
        <v>44810</v>
      </c>
      <c r="L12" s="125"/>
      <c r="M12" s="39">
        <f>SUM(M10:M11)</f>
        <v>50874</v>
      </c>
      <c r="N12" s="88"/>
      <c r="O12" s="38"/>
    </row>
    <row r="13" spans="1:18">
      <c r="A13" s="158" t="s">
        <v>20</v>
      </c>
      <c r="E13" s="3"/>
      <c r="G13" s="40">
        <v>-38982</v>
      </c>
      <c r="H13" s="40"/>
      <c r="I13" s="40">
        <v>-32414</v>
      </c>
      <c r="J13" s="40"/>
      <c r="K13" s="40">
        <v>-19577</v>
      </c>
      <c r="L13" s="40"/>
      <c r="M13" s="40">
        <v>-14683</v>
      </c>
      <c r="N13" s="34"/>
      <c r="O13" s="38"/>
      <c r="Q13" s="36"/>
    </row>
    <row r="14" spans="1:18">
      <c r="A14" s="158" t="s">
        <v>112</v>
      </c>
      <c r="E14" s="3">
        <v>3.1</v>
      </c>
      <c r="G14" s="40">
        <v>-15059</v>
      </c>
      <c r="H14" s="40"/>
      <c r="I14" s="40">
        <v>-14425</v>
      </c>
      <c r="J14" s="40"/>
      <c r="K14" s="40">
        <v>-6487</v>
      </c>
      <c r="L14" s="40"/>
      <c r="M14" s="40">
        <v>-5834</v>
      </c>
      <c r="N14" s="34"/>
      <c r="O14" s="38"/>
      <c r="Q14" s="36"/>
    </row>
    <row r="15" spans="1:18" ht="20.399999999999999">
      <c r="A15" s="159" t="s">
        <v>64</v>
      </c>
      <c r="E15" s="3"/>
      <c r="G15" s="138">
        <f>SUM(G13:G14)</f>
        <v>-54041</v>
      </c>
      <c r="H15" s="39"/>
      <c r="I15" s="138">
        <f>SUM(I13:I14)</f>
        <v>-46839</v>
      </c>
      <c r="J15" s="39"/>
      <c r="K15" s="138">
        <f>SUM(K13:K14)</f>
        <v>-26064</v>
      </c>
      <c r="L15" s="39"/>
      <c r="M15" s="138">
        <f>SUM(M13:M14)</f>
        <v>-20517</v>
      </c>
      <c r="N15" s="34"/>
      <c r="O15" s="38"/>
      <c r="Q15" s="36"/>
    </row>
    <row r="16" spans="1:18" ht="20.399999999999999">
      <c r="A16" s="160" t="s">
        <v>103</v>
      </c>
      <c r="E16" s="3"/>
      <c r="G16" s="39">
        <f>+G12+G15</f>
        <v>84866</v>
      </c>
      <c r="H16" s="39"/>
      <c r="I16" s="39">
        <f>+I12+I15</f>
        <v>103474</v>
      </c>
      <c r="J16" s="39"/>
      <c r="K16" s="39">
        <f>+K12+K15</f>
        <v>18746</v>
      </c>
      <c r="L16" s="39"/>
      <c r="M16" s="39">
        <f>+M12+M15</f>
        <v>30357</v>
      </c>
      <c r="N16" s="34"/>
      <c r="O16" s="38"/>
      <c r="Q16" s="36"/>
    </row>
    <row r="17" spans="1:17" ht="20.399999999999999">
      <c r="A17" s="161" t="s">
        <v>92</v>
      </c>
      <c r="E17" s="3"/>
      <c r="G17" s="40">
        <v>0</v>
      </c>
      <c r="H17" s="39"/>
      <c r="I17" s="40">
        <v>-3900</v>
      </c>
      <c r="J17" s="39"/>
      <c r="K17" s="40">
        <v>0</v>
      </c>
      <c r="L17" s="39"/>
      <c r="M17" s="40">
        <v>0</v>
      </c>
      <c r="N17" s="34"/>
      <c r="O17" s="38"/>
      <c r="Q17" s="36"/>
    </row>
    <row r="18" spans="1:17" s="1" customFormat="1" ht="20.399999999999999">
      <c r="A18" s="158" t="s">
        <v>21</v>
      </c>
      <c r="B18" s="158"/>
      <c r="E18" s="3"/>
      <c r="F18" s="37"/>
      <c r="G18" s="137">
        <v>-3555</v>
      </c>
      <c r="H18" s="39"/>
      <c r="I18" s="137">
        <v>-58760</v>
      </c>
      <c r="J18" s="39"/>
      <c r="K18" s="137">
        <v>-115</v>
      </c>
      <c r="L18" s="39"/>
      <c r="M18" s="137">
        <v>-50969</v>
      </c>
      <c r="N18" s="35"/>
      <c r="O18" s="38"/>
    </row>
    <row r="19" spans="1:17" ht="20.399999999999999">
      <c r="A19" s="162" t="s">
        <v>105</v>
      </c>
      <c r="B19" s="1"/>
      <c r="C19" s="1"/>
      <c r="D19" s="1"/>
      <c r="E19" s="1"/>
      <c r="F19" s="37"/>
      <c r="G19" s="39">
        <f>SUM(G16:G18)</f>
        <v>81311</v>
      </c>
      <c r="H19" s="39"/>
      <c r="I19" s="39">
        <f>SUM(I16:I18)</f>
        <v>40814</v>
      </c>
      <c r="J19" s="39"/>
      <c r="K19" s="39">
        <f>SUM(K16:K18)</f>
        <v>18631</v>
      </c>
      <c r="L19" s="39"/>
      <c r="M19" s="39">
        <f>SUM(M16:M18)</f>
        <v>-20612</v>
      </c>
      <c r="N19" s="35"/>
      <c r="O19" s="38"/>
    </row>
    <row r="20" spans="1:17">
      <c r="A20" s="32" t="s">
        <v>136</v>
      </c>
      <c r="E20" s="163"/>
      <c r="G20" s="137">
        <v>-4989</v>
      </c>
      <c r="H20" s="40"/>
      <c r="I20" s="137">
        <v>315</v>
      </c>
      <c r="J20" s="40"/>
      <c r="K20" s="137">
        <v>-4758</v>
      </c>
      <c r="L20" s="40"/>
      <c r="M20" s="137">
        <v>97</v>
      </c>
      <c r="N20" s="34"/>
      <c r="O20" s="38"/>
      <c r="Q20" s="38"/>
    </row>
    <row r="21" spans="1:17" s="1" customFormat="1" ht="20.399999999999999">
      <c r="A21" s="31" t="s">
        <v>99</v>
      </c>
      <c r="F21" s="37"/>
      <c r="G21" s="39">
        <f>SUM(G19:G20)</f>
        <v>76322</v>
      </c>
      <c r="H21" s="39"/>
      <c r="I21" s="39">
        <f>SUM(I19:I20)</f>
        <v>41129</v>
      </c>
      <c r="J21" s="39"/>
      <c r="K21" s="39">
        <f>SUM(K19:K20)</f>
        <v>13873</v>
      </c>
      <c r="L21" s="39"/>
      <c r="M21" s="39">
        <f>SUM(M19:M20)</f>
        <v>-20515</v>
      </c>
      <c r="N21" s="35"/>
      <c r="O21" s="164"/>
      <c r="P21" s="164"/>
    </row>
    <row r="22" spans="1:17" ht="20.399999999999999">
      <c r="A22" s="32" t="s">
        <v>100</v>
      </c>
      <c r="G22" s="114">
        <v>0</v>
      </c>
      <c r="H22" s="114"/>
      <c r="I22" s="40">
        <v>0</v>
      </c>
      <c r="J22" s="114"/>
      <c r="K22" s="114">
        <v>0</v>
      </c>
      <c r="L22" s="114"/>
      <c r="M22" s="40">
        <v>0</v>
      </c>
      <c r="N22" s="35"/>
      <c r="O22" s="38"/>
      <c r="P22" s="38"/>
    </row>
    <row r="23" spans="1:17" ht="21" thickBot="1">
      <c r="A23" s="31" t="s">
        <v>101</v>
      </c>
      <c r="G23" s="152">
        <f>SUM(G21:G22)</f>
        <v>76322</v>
      </c>
      <c r="H23" s="115"/>
      <c r="I23" s="41">
        <f>SUM(I21:I22)</f>
        <v>41129</v>
      </c>
      <c r="J23" s="115"/>
      <c r="K23" s="152">
        <f>SUM(K21:K22)</f>
        <v>13873</v>
      </c>
      <c r="L23" s="115"/>
      <c r="M23" s="41">
        <f>SUM(M21:M22)</f>
        <v>-20515</v>
      </c>
      <c r="N23" s="35"/>
      <c r="O23" s="38"/>
      <c r="P23" s="38"/>
    </row>
    <row r="24" spans="1:17" ht="21" thickTop="1">
      <c r="A24" s="31"/>
      <c r="G24" s="39"/>
      <c r="H24" s="39"/>
      <c r="I24" s="39"/>
      <c r="J24" s="39"/>
      <c r="K24" s="39"/>
      <c r="L24" s="39"/>
      <c r="M24" s="39"/>
      <c r="N24" s="35"/>
      <c r="O24" s="38"/>
      <c r="P24" s="165"/>
    </row>
    <row r="25" spans="1:17" ht="20.399999999999999">
      <c r="A25" s="166" t="s">
        <v>106</v>
      </c>
      <c r="G25" s="39"/>
      <c r="H25" s="39"/>
      <c r="I25" s="39"/>
      <c r="J25" s="39"/>
      <c r="K25" s="39"/>
      <c r="L25" s="39"/>
      <c r="M25" s="39"/>
      <c r="N25" s="35"/>
      <c r="P25" s="165"/>
    </row>
    <row r="26" spans="1:17" ht="20.399999999999999">
      <c r="A26" s="154" t="s">
        <v>33</v>
      </c>
      <c r="G26" s="40">
        <f>G28-G27</f>
        <v>73607</v>
      </c>
      <c r="H26" s="40"/>
      <c r="I26" s="40">
        <v>37468</v>
      </c>
      <c r="J26" s="40"/>
      <c r="K26" s="40">
        <f>K28-K27</f>
        <v>13873</v>
      </c>
      <c r="L26" s="40"/>
      <c r="M26" s="40">
        <f>M28-M27</f>
        <v>-20515</v>
      </c>
      <c r="N26" s="35"/>
      <c r="P26" s="165"/>
    </row>
    <row r="27" spans="1:17" ht="20.399999999999999">
      <c r="A27" s="154" t="s">
        <v>17</v>
      </c>
      <c r="G27" s="40">
        <v>2715</v>
      </c>
      <c r="H27" s="39"/>
      <c r="I27" s="40">
        <v>3661</v>
      </c>
      <c r="J27" s="39"/>
      <c r="K27" s="40">
        <v>0</v>
      </c>
      <c r="L27" s="39"/>
      <c r="M27" s="40">
        <v>0</v>
      </c>
      <c r="N27" s="35"/>
      <c r="P27" s="165"/>
    </row>
    <row r="28" spans="1:17" ht="22.5" customHeight="1" thickBot="1">
      <c r="A28" s="93"/>
      <c r="G28" s="41">
        <f>G21</f>
        <v>76322</v>
      </c>
      <c r="H28" s="39"/>
      <c r="I28" s="41">
        <f>I21</f>
        <v>41129</v>
      </c>
      <c r="J28" s="39"/>
      <c r="K28" s="41">
        <f>K21</f>
        <v>13873</v>
      </c>
      <c r="L28" s="39"/>
      <c r="M28" s="41">
        <f>M21</f>
        <v>-20515</v>
      </c>
      <c r="N28" s="35"/>
      <c r="P28" s="165"/>
    </row>
    <row r="29" spans="1:17" ht="21" thickTop="1">
      <c r="A29" s="93"/>
      <c r="G29" s="39"/>
      <c r="H29" s="39"/>
      <c r="I29" s="39"/>
      <c r="J29" s="39"/>
      <c r="K29" s="39"/>
      <c r="L29" s="39"/>
      <c r="M29" s="39"/>
      <c r="N29" s="35"/>
      <c r="P29" s="165"/>
    </row>
    <row r="30" spans="1:17" ht="20.399999999999999">
      <c r="A30" s="166" t="s">
        <v>107</v>
      </c>
      <c r="F30" s="87"/>
      <c r="G30" s="39"/>
      <c r="H30" s="39"/>
      <c r="I30" s="39"/>
      <c r="J30" s="39"/>
      <c r="K30" s="39"/>
      <c r="L30" s="39"/>
      <c r="M30" s="39"/>
      <c r="N30" s="35"/>
      <c r="P30" s="165"/>
    </row>
    <row r="31" spans="1:17" ht="20.399999999999999">
      <c r="A31" s="154" t="s">
        <v>33</v>
      </c>
      <c r="F31" s="87"/>
      <c r="G31" s="40">
        <f>G33-G32</f>
        <v>73607</v>
      </c>
      <c r="H31" s="40"/>
      <c r="I31" s="40">
        <f>I33-I32</f>
        <v>37468</v>
      </c>
      <c r="J31" s="40"/>
      <c r="K31" s="40">
        <f>K33-K32</f>
        <v>13873</v>
      </c>
      <c r="L31" s="40"/>
      <c r="M31" s="40">
        <f>M33-M32</f>
        <v>-20515</v>
      </c>
      <c r="N31" s="35"/>
      <c r="P31" s="165"/>
    </row>
    <row r="32" spans="1:17" ht="20.399999999999999">
      <c r="A32" s="154" t="s">
        <v>17</v>
      </c>
      <c r="F32" s="87"/>
      <c r="G32" s="40">
        <f>G27</f>
        <v>2715</v>
      </c>
      <c r="H32" s="39"/>
      <c r="I32" s="40">
        <f>I27</f>
        <v>3661</v>
      </c>
      <c r="J32" s="39"/>
      <c r="K32" s="40">
        <f>K27</f>
        <v>0</v>
      </c>
      <c r="L32" s="39"/>
      <c r="M32" s="40">
        <v>0</v>
      </c>
      <c r="N32" s="35"/>
      <c r="P32" s="165"/>
    </row>
    <row r="33" spans="1:16" ht="21" thickBot="1">
      <c r="A33" s="93"/>
      <c r="F33" s="87"/>
      <c r="G33" s="41">
        <f>+G28</f>
        <v>76322</v>
      </c>
      <c r="H33" s="115"/>
      <c r="I33" s="41">
        <f>I23</f>
        <v>41129</v>
      </c>
      <c r="J33" s="115"/>
      <c r="K33" s="41">
        <f>+K28</f>
        <v>13873</v>
      </c>
      <c r="L33" s="115"/>
      <c r="M33" s="41">
        <f>M23</f>
        <v>-20515</v>
      </c>
      <c r="N33" s="35"/>
      <c r="P33" s="165"/>
    </row>
    <row r="34" spans="1:16" ht="21" thickTop="1">
      <c r="A34" s="93"/>
      <c r="F34" s="87"/>
      <c r="G34" s="39"/>
      <c r="H34" s="115"/>
      <c r="I34" s="39"/>
      <c r="J34" s="115"/>
      <c r="K34" s="39"/>
      <c r="L34" s="115"/>
      <c r="M34" s="39"/>
      <c r="N34" s="35"/>
      <c r="P34" s="165"/>
    </row>
    <row r="35" spans="1:16" ht="20.399999999999999">
      <c r="A35" s="162" t="s">
        <v>104</v>
      </c>
      <c r="G35" s="42"/>
      <c r="H35" s="167"/>
      <c r="I35" s="42"/>
      <c r="J35" s="167"/>
      <c r="K35" s="42"/>
      <c r="L35" s="167"/>
      <c r="M35" s="42"/>
      <c r="N35" s="167"/>
      <c r="P35" s="165"/>
    </row>
    <row r="36" spans="1:16" ht="21" thickBot="1">
      <c r="A36" s="31" t="s">
        <v>102</v>
      </c>
      <c r="B36" s="168"/>
      <c r="C36" s="168"/>
      <c r="D36" s="168"/>
      <c r="G36" s="144">
        <f>+G26/G37</f>
        <v>3.2860267857142855E-2</v>
      </c>
      <c r="H36" s="169"/>
      <c r="I36" s="144">
        <f>+I26/I37</f>
        <v>1.6726785714285715E-2</v>
      </c>
      <c r="J36" s="169"/>
      <c r="K36" s="144">
        <f>+K26/K37</f>
        <v>6.1933035714285718E-3</v>
      </c>
      <c r="L36" s="175"/>
      <c r="M36" s="144">
        <f>+M26/M37</f>
        <v>-9.1584821428571436E-3</v>
      </c>
      <c r="N36" s="171"/>
    </row>
    <row r="37" spans="1:16" ht="21.6" thickTop="1" thickBot="1">
      <c r="A37" s="172" t="s">
        <v>149</v>
      </c>
      <c r="C37" s="168"/>
      <c r="D37" s="168"/>
      <c r="G37" s="116">
        <v>2240000</v>
      </c>
      <c r="H37" s="117"/>
      <c r="I37" s="145">
        <v>2240000</v>
      </c>
      <c r="J37" s="117"/>
      <c r="K37" s="116">
        <v>2240000</v>
      </c>
      <c r="L37" s="117"/>
      <c r="M37" s="145">
        <v>2240000</v>
      </c>
      <c r="N37" s="60"/>
    </row>
    <row r="38" spans="1:16" ht="21" thickTop="1">
      <c r="C38" s="168"/>
      <c r="D38" s="168"/>
      <c r="H38" s="167"/>
      <c r="J38" s="167"/>
      <c r="L38" s="167"/>
      <c r="N38" s="167"/>
    </row>
    <row r="39" spans="1:16">
      <c r="H39" s="43"/>
      <c r="J39" s="43"/>
      <c r="L39" s="43"/>
      <c r="N39" s="43">
        <v>0</v>
      </c>
    </row>
    <row r="40" spans="1:16">
      <c r="H40" s="43"/>
      <c r="J40" s="43"/>
      <c r="L40" s="43"/>
      <c r="N40" s="43"/>
    </row>
    <row r="41" spans="1:16">
      <c r="H41" s="43"/>
      <c r="J41" s="43"/>
      <c r="L41" s="43"/>
      <c r="N41" s="43"/>
    </row>
    <row r="42" spans="1:16">
      <c r="H42" s="43"/>
      <c r="J42" s="43"/>
      <c r="L42" s="43"/>
      <c r="N42" s="43"/>
    </row>
    <row r="43" spans="1:16">
      <c r="H43" s="43"/>
      <c r="J43" s="43"/>
      <c r="L43" s="43"/>
      <c r="N43" s="43"/>
    </row>
    <row r="44" spans="1:16">
      <c r="H44" s="43"/>
      <c r="J44" s="43"/>
      <c r="L44" s="43"/>
      <c r="N44" s="43"/>
    </row>
    <row r="45" spans="1:16">
      <c r="H45" s="43"/>
      <c r="J45" s="43"/>
      <c r="L45" s="43"/>
      <c r="N45" s="43"/>
    </row>
    <row r="46" spans="1:16">
      <c r="H46" s="43"/>
      <c r="J46" s="43"/>
      <c r="L46" s="43"/>
      <c r="N46" s="43"/>
    </row>
    <row r="47" spans="1:16">
      <c r="H47" s="43"/>
      <c r="J47" s="43"/>
      <c r="L47" s="43"/>
      <c r="N47" s="43"/>
    </row>
    <row r="48" spans="1:16">
      <c r="H48" s="43"/>
      <c r="J48" s="43"/>
      <c r="L48" s="43"/>
      <c r="N48" s="43"/>
    </row>
    <row r="51" spans="1:14">
      <c r="A51" s="173"/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</row>
  </sheetData>
  <sheetProtection algorithmName="SHA-512" hashValue="UE/rnRhqHBW0zgf7JqUJGAASSl8kso4cwD15ObXPuh6zL0WbUPkwKpzw4jsiY32HQo4ycmgU/Ue54gRtkf09ig==" saltValue="7QN9yRPeIWIDOKVE1EzFQA==" spinCount="100000" sheet="1" objects="1" scenarios="1"/>
  <mergeCells count="2">
    <mergeCell ref="G6:I6"/>
    <mergeCell ref="K6:M6"/>
  </mergeCells>
  <pageMargins left="1" right="0.5" top="1" bottom="1" header="0.511811023622047" footer="0.31496062992126"/>
  <pageSetup paperSize="256" scale="70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"/>
  <sheetViews>
    <sheetView zoomScale="80" zoomScaleNormal="80" zoomScaleSheetLayoutView="100" workbookViewId="0">
      <selection activeCell="O13" sqref="O13"/>
    </sheetView>
  </sheetViews>
  <sheetFormatPr defaultColWidth="9.44140625" defaultRowHeight="19.8"/>
  <cols>
    <col min="1" max="3" width="4.44140625" style="14" customWidth="1"/>
    <col min="4" max="4" width="25.6640625" style="14" customWidth="1"/>
    <col min="5" max="5" width="6" style="14" customWidth="1"/>
    <col min="6" max="6" width="2.44140625" style="14" customWidth="1"/>
    <col min="7" max="7" width="14" style="14" customWidth="1"/>
    <col min="8" max="8" width="1.44140625" style="14" customWidth="1"/>
    <col min="9" max="9" width="12.44140625" style="14" customWidth="1"/>
    <col min="10" max="10" width="1.44140625" style="14" customWidth="1"/>
    <col min="11" max="11" width="14.33203125" style="14" customWidth="1"/>
    <col min="12" max="12" width="1.44140625" style="14" customWidth="1"/>
    <col min="13" max="13" width="12.44140625" style="14" customWidth="1"/>
    <col min="14" max="14" width="1.44140625" style="14" customWidth="1"/>
    <col min="15" max="15" width="16.44140625" style="14" customWidth="1"/>
    <col min="16" max="16" width="1.44140625" style="14" customWidth="1"/>
    <col min="17" max="17" width="15" style="14" customWidth="1"/>
    <col min="18" max="18" width="1" style="14" customWidth="1"/>
    <col min="19" max="19" width="14" style="14" customWidth="1"/>
    <col min="20" max="20" width="1.44140625" style="14" customWidth="1"/>
    <col min="21" max="21" width="12.44140625" style="14" customWidth="1"/>
    <col min="22" max="22" width="10.44140625" style="14" bestFit="1" customWidth="1"/>
    <col min="23" max="16384" width="9.44140625" style="14"/>
  </cols>
  <sheetData>
    <row r="1" spans="1:22" ht="23.4">
      <c r="A1" s="31" t="s">
        <v>135</v>
      </c>
      <c r="B1" s="229"/>
      <c r="C1" s="229"/>
      <c r="D1" s="230"/>
      <c r="E1" s="230"/>
      <c r="F1" s="230"/>
      <c r="G1" s="230"/>
      <c r="H1" s="230"/>
      <c r="I1" s="230"/>
      <c r="J1" s="230"/>
      <c r="K1" s="231"/>
      <c r="L1" s="231"/>
      <c r="M1" s="231"/>
      <c r="N1" s="231"/>
      <c r="O1" s="231"/>
      <c r="P1" s="231"/>
      <c r="Q1" s="231"/>
      <c r="R1" s="231"/>
      <c r="S1" s="44" t="s">
        <v>76</v>
      </c>
      <c r="T1" s="231"/>
    </row>
    <row r="2" spans="1:22" ht="23.4">
      <c r="A2" s="230" t="s">
        <v>115</v>
      </c>
      <c r="B2" s="229"/>
      <c r="C2" s="229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44" t="s">
        <v>77</v>
      </c>
      <c r="T2" s="231"/>
    </row>
    <row r="3" spans="1:22" ht="23.4">
      <c r="A3" s="31" t="s">
        <v>152</v>
      </c>
      <c r="B3" s="232"/>
      <c r="C3" s="232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  <c r="P3" s="231"/>
      <c r="Q3" s="231"/>
      <c r="R3" s="231"/>
      <c r="S3" s="231"/>
      <c r="T3" s="231"/>
    </row>
    <row r="4" spans="1:22" ht="20.399999999999999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1"/>
      <c r="P4" s="231"/>
      <c r="Q4" s="231"/>
      <c r="R4" s="231"/>
      <c r="S4" s="231"/>
      <c r="T4" s="231"/>
    </row>
    <row r="5" spans="1:22" s="233" customFormat="1" ht="22.2" customHeight="1">
      <c r="G5" s="234"/>
      <c r="H5" s="234"/>
      <c r="I5" s="234"/>
      <c r="J5" s="234"/>
      <c r="K5" s="234"/>
      <c r="L5" s="234"/>
      <c r="M5" s="234"/>
      <c r="N5" s="234"/>
      <c r="O5" s="235"/>
      <c r="P5" s="235"/>
      <c r="Q5" s="235"/>
      <c r="R5" s="235"/>
      <c r="S5" s="23" t="s">
        <v>75</v>
      </c>
    </row>
    <row r="6" spans="1:22" s="233" customFormat="1" ht="22.2" customHeight="1">
      <c r="G6" s="286" t="s">
        <v>88</v>
      </c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</row>
    <row r="7" spans="1:22" s="233" customFormat="1" ht="22.2" customHeight="1">
      <c r="G7" s="286" t="s">
        <v>33</v>
      </c>
      <c r="H7" s="286"/>
      <c r="I7" s="286"/>
      <c r="J7" s="286"/>
      <c r="K7" s="286"/>
      <c r="L7" s="286"/>
      <c r="M7" s="286"/>
      <c r="N7" s="286"/>
      <c r="O7" s="286"/>
      <c r="P7" s="236"/>
      <c r="Q7" s="287" t="s">
        <v>17</v>
      </c>
      <c r="R7" s="236"/>
      <c r="S7" s="287" t="s">
        <v>18</v>
      </c>
    </row>
    <row r="8" spans="1:22" s="233" customFormat="1">
      <c r="A8" s="237"/>
      <c r="B8" s="237"/>
      <c r="C8" s="237"/>
      <c r="D8" s="237"/>
      <c r="E8" s="238"/>
      <c r="F8" s="238"/>
      <c r="G8" s="287" t="s">
        <v>123</v>
      </c>
      <c r="H8" s="236"/>
      <c r="I8" s="287" t="s">
        <v>50</v>
      </c>
      <c r="J8" s="236"/>
      <c r="K8" s="286" t="s">
        <v>132</v>
      </c>
      <c r="L8" s="286"/>
      <c r="M8" s="286"/>
      <c r="N8" s="236"/>
      <c r="O8" s="287" t="s">
        <v>36</v>
      </c>
      <c r="P8" s="239"/>
      <c r="Q8" s="288"/>
      <c r="R8" s="236"/>
      <c r="S8" s="288"/>
      <c r="T8" s="239"/>
      <c r="U8" s="239"/>
    </row>
    <row r="9" spans="1:22" s="233" customFormat="1">
      <c r="A9" s="237"/>
      <c r="B9" s="237"/>
      <c r="C9" s="237"/>
      <c r="D9" s="237"/>
      <c r="E9" s="241"/>
      <c r="F9" s="241"/>
      <c r="G9" s="288"/>
      <c r="H9" s="242"/>
      <c r="I9" s="288"/>
      <c r="J9" s="242"/>
      <c r="K9" s="243" t="s">
        <v>37</v>
      </c>
      <c r="L9" s="239"/>
      <c r="M9" s="239"/>
      <c r="N9" s="236"/>
      <c r="O9" s="288"/>
      <c r="P9" s="239"/>
      <c r="Q9" s="288"/>
      <c r="R9" s="236"/>
      <c r="S9" s="288"/>
      <c r="T9" s="238"/>
      <c r="U9" s="238"/>
    </row>
    <row r="10" spans="1:22" s="233" customFormat="1" ht="23.4">
      <c r="A10" s="237"/>
      <c r="B10" s="237"/>
      <c r="C10" s="237"/>
      <c r="D10" s="237"/>
      <c r="E10" s="143" t="s">
        <v>0</v>
      </c>
      <c r="F10" s="241"/>
      <c r="G10" s="289"/>
      <c r="H10" s="242"/>
      <c r="I10" s="289"/>
      <c r="J10" s="242"/>
      <c r="K10" s="244" t="s">
        <v>65</v>
      </c>
      <c r="L10" s="239"/>
      <c r="M10" s="245" t="s">
        <v>22</v>
      </c>
      <c r="N10" s="236"/>
      <c r="O10" s="289"/>
      <c r="P10" s="239"/>
      <c r="Q10" s="289"/>
      <c r="R10" s="236"/>
      <c r="S10" s="289"/>
      <c r="T10" s="238"/>
      <c r="U10" s="238"/>
    </row>
    <row r="11" spans="1:22" s="233" customFormat="1">
      <c r="A11" s="237"/>
      <c r="B11" s="237"/>
      <c r="C11" s="237"/>
      <c r="D11" s="237"/>
      <c r="E11" s="237"/>
      <c r="F11" s="237"/>
      <c r="G11" s="63"/>
      <c r="H11" s="64"/>
      <c r="I11" s="63"/>
      <c r="J11" s="64"/>
      <c r="K11" s="63"/>
      <c r="L11" s="63"/>
      <c r="M11" s="63"/>
      <c r="N11" s="64"/>
      <c r="O11" s="63"/>
      <c r="P11" s="63"/>
      <c r="Q11" s="63"/>
      <c r="R11" s="63"/>
      <c r="S11" s="63"/>
      <c r="T11" s="237"/>
      <c r="U11" s="237"/>
    </row>
    <row r="12" spans="1:22">
      <c r="A12" s="246" t="s">
        <v>141</v>
      </c>
      <c r="B12" s="246"/>
      <c r="C12" s="246"/>
      <c r="D12" s="237"/>
      <c r="E12" s="247"/>
      <c r="F12" s="237"/>
      <c r="G12" s="85">
        <v>1120000</v>
      </c>
      <c r="H12" s="147"/>
      <c r="I12" s="85">
        <v>1173586</v>
      </c>
      <c r="J12" s="147"/>
      <c r="K12" s="83">
        <v>27902</v>
      </c>
      <c r="L12" s="248"/>
      <c r="M12" s="84">
        <v>1159654</v>
      </c>
      <c r="N12" s="248"/>
      <c r="O12" s="83">
        <f>SUM(G12:N12)</f>
        <v>3481142</v>
      </c>
      <c r="P12" s="79"/>
      <c r="Q12" s="96">
        <v>44983</v>
      </c>
      <c r="R12" s="86"/>
      <c r="S12" s="85">
        <f>SUM(O12:Q12)</f>
        <v>3526125</v>
      </c>
    </row>
    <row r="13" spans="1:22">
      <c r="A13" s="246" t="s">
        <v>158</v>
      </c>
      <c r="B13" s="246"/>
      <c r="C13" s="246"/>
      <c r="D13" s="237"/>
      <c r="E13" s="247">
        <v>9</v>
      </c>
      <c r="F13" s="237"/>
      <c r="G13" s="85">
        <v>0</v>
      </c>
      <c r="H13" s="147"/>
      <c r="I13" s="85">
        <v>0</v>
      </c>
      <c r="J13" s="147"/>
      <c r="K13" s="83">
        <v>0</v>
      </c>
      <c r="L13" s="248"/>
      <c r="M13" s="84">
        <v>-107520</v>
      </c>
      <c r="N13" s="248"/>
      <c r="O13" s="84">
        <v>-107520</v>
      </c>
      <c r="P13" s="79"/>
      <c r="Q13" s="96">
        <v>0</v>
      </c>
      <c r="R13" s="86"/>
      <c r="S13" s="84">
        <f>SUM(O13:Q13)</f>
        <v>-107520</v>
      </c>
    </row>
    <row r="14" spans="1:22">
      <c r="A14" s="249" t="s">
        <v>101</v>
      </c>
      <c r="B14" s="249"/>
      <c r="C14" s="249"/>
      <c r="D14" s="237"/>
      <c r="E14" s="238"/>
      <c r="F14" s="237"/>
      <c r="G14" s="176">
        <v>0</v>
      </c>
      <c r="H14" s="250"/>
      <c r="I14" s="176">
        <v>0</v>
      </c>
      <c r="J14" s="250"/>
      <c r="K14" s="176">
        <v>0</v>
      </c>
      <c r="L14" s="248"/>
      <c r="M14" s="40">
        <f>+'PL_FS 6M'!G26</f>
        <v>73607</v>
      </c>
      <c r="N14" s="248"/>
      <c r="O14" s="40">
        <f>SUM(G14:N14)</f>
        <v>73607</v>
      </c>
      <c r="P14" s="86"/>
      <c r="Q14" s="40">
        <f>+'PL_FS 6M'!G27</f>
        <v>2715</v>
      </c>
      <c r="R14" s="248"/>
      <c r="S14" s="40">
        <f>SUM(O14:Q14)</f>
        <v>76322</v>
      </c>
    </row>
    <row r="15" spans="1:22" ht="21" thickBot="1">
      <c r="A15" s="251" t="s">
        <v>153</v>
      </c>
      <c r="B15" s="251"/>
      <c r="C15" s="251"/>
      <c r="D15" s="252"/>
      <c r="E15" s="253"/>
      <c r="F15" s="252"/>
      <c r="G15" s="177">
        <f>SUM(G12:G14)</f>
        <v>1120000</v>
      </c>
      <c r="H15" s="161"/>
      <c r="I15" s="177">
        <f>SUM(I12:I14)</f>
        <v>1173586</v>
      </c>
      <c r="J15" s="161"/>
      <c r="K15" s="177">
        <f>SUM(K12:K14)</f>
        <v>27902</v>
      </c>
      <c r="L15" s="248"/>
      <c r="M15" s="41">
        <f>SUM(M12:M14)</f>
        <v>1125741</v>
      </c>
      <c r="N15" s="248"/>
      <c r="O15" s="41">
        <f>SUM(O12:O14)</f>
        <v>3447229</v>
      </c>
      <c r="P15" s="178"/>
      <c r="Q15" s="41">
        <f>SUM(Q12:Q14)</f>
        <v>47698</v>
      </c>
      <c r="R15" s="248"/>
      <c r="S15" s="177">
        <f>SUM(O15:R15)</f>
        <v>3494927</v>
      </c>
      <c r="U15" s="254"/>
      <c r="V15" s="254"/>
    </row>
    <row r="16" spans="1:22" ht="21" thickTop="1">
      <c r="A16" s="251"/>
      <c r="B16" s="251"/>
      <c r="C16" s="251"/>
      <c r="D16" s="252"/>
      <c r="E16" s="253"/>
      <c r="F16" s="252"/>
      <c r="G16" s="66"/>
      <c r="H16" s="65"/>
      <c r="I16" s="66"/>
      <c r="J16" s="65"/>
      <c r="K16" s="66"/>
      <c r="L16" s="66"/>
      <c r="M16" s="66"/>
      <c r="N16" s="66"/>
      <c r="O16" s="66"/>
      <c r="P16" s="66"/>
      <c r="Q16" s="66"/>
      <c r="R16" s="66"/>
      <c r="S16" s="66"/>
      <c r="U16" s="254"/>
      <c r="V16" s="254"/>
    </row>
    <row r="17" spans="1:34" s="1" customFormat="1" ht="20.399999999999999">
      <c r="A17" s="255" t="s">
        <v>128</v>
      </c>
      <c r="B17" s="255"/>
      <c r="C17" s="255"/>
      <c r="G17" s="85">
        <v>1120000</v>
      </c>
      <c r="H17" s="161"/>
      <c r="I17" s="85">
        <v>1173586</v>
      </c>
      <c r="J17" s="161"/>
      <c r="K17" s="83">
        <v>16777</v>
      </c>
      <c r="L17" s="248"/>
      <c r="M17" s="84">
        <v>682280</v>
      </c>
      <c r="N17" s="248"/>
      <c r="O17" s="83">
        <f>SUM(G17:N17)</f>
        <v>2992643</v>
      </c>
      <c r="P17" s="86"/>
      <c r="Q17" s="96">
        <v>37388</v>
      </c>
      <c r="R17" s="248"/>
      <c r="S17" s="85">
        <f>SUM(O17:Q17)</f>
        <v>3030031</v>
      </c>
      <c r="T17" s="93"/>
      <c r="U17" s="46"/>
      <c r="V17" s="46"/>
      <c r="W17" s="46"/>
      <c r="X17" s="118"/>
      <c r="Y17" s="118"/>
      <c r="Z17" s="13"/>
      <c r="AA17" s="13"/>
      <c r="AB17" s="37"/>
      <c r="AC17" s="37"/>
      <c r="AD17" s="37"/>
      <c r="AE17" s="37"/>
      <c r="AF17" s="37"/>
      <c r="AG17" s="37"/>
      <c r="AH17" s="37"/>
    </row>
    <row r="18" spans="1:34">
      <c r="A18" s="249" t="s">
        <v>101</v>
      </c>
      <c r="B18" s="249"/>
      <c r="C18" s="249"/>
      <c r="D18" s="237"/>
      <c r="E18" s="238"/>
      <c r="F18" s="237"/>
      <c r="G18" s="179">
        <v>0</v>
      </c>
      <c r="H18" s="180"/>
      <c r="I18" s="179">
        <v>0</v>
      </c>
      <c r="J18" s="180"/>
      <c r="K18" s="181">
        <v>0</v>
      </c>
      <c r="L18" s="182"/>
      <c r="M18" s="119">
        <f>+'PL_FS 6M'!I26</f>
        <v>37468</v>
      </c>
      <c r="N18" s="183"/>
      <c r="O18" s="83">
        <f>SUM(G18:N18)</f>
        <v>37468</v>
      </c>
      <c r="P18" s="183"/>
      <c r="Q18" s="40">
        <f>'PL_FS 6M'!I27</f>
        <v>3661</v>
      </c>
      <c r="R18" s="183"/>
      <c r="S18" s="119">
        <f t="shared" ref="S18" si="0">SUM(O18:R18)</f>
        <v>41129</v>
      </c>
      <c r="T18" s="119"/>
    </row>
    <row r="19" spans="1:34" ht="21" thickBot="1">
      <c r="A19" s="251" t="s">
        <v>154</v>
      </c>
      <c r="B19" s="251"/>
      <c r="C19" s="251"/>
      <c r="D19" s="252"/>
      <c r="E19" s="252"/>
      <c r="F19" s="252"/>
      <c r="G19" s="184">
        <f>SUM(G17:G18)</f>
        <v>1120000</v>
      </c>
      <c r="H19" s="185"/>
      <c r="I19" s="184">
        <f>SUM(I17:I18)</f>
        <v>1173586</v>
      </c>
      <c r="J19" s="185"/>
      <c r="K19" s="184">
        <f>SUM(K17:K18)</f>
        <v>16777</v>
      </c>
      <c r="L19" s="185"/>
      <c r="M19" s="41">
        <f>SUM(M17:M18)</f>
        <v>719748</v>
      </c>
      <c r="N19" s="185"/>
      <c r="O19" s="184">
        <f>SUM(O17:O18)</f>
        <v>3030111</v>
      </c>
      <c r="P19" s="185"/>
      <c r="Q19" s="184">
        <f>SUM(Q17:Q18)</f>
        <v>41049</v>
      </c>
      <c r="R19" s="185"/>
      <c r="S19" s="184">
        <f>SUM(S17:S18)</f>
        <v>3071160</v>
      </c>
      <c r="U19" s="254"/>
    </row>
    <row r="20" spans="1:34" ht="21" thickTop="1">
      <c r="A20" s="251"/>
      <c r="B20" s="251"/>
      <c r="C20" s="251"/>
      <c r="D20" s="252"/>
      <c r="E20" s="252"/>
      <c r="F20" s="252"/>
      <c r="G20" s="66"/>
      <c r="H20" s="65"/>
      <c r="I20" s="66"/>
      <c r="J20" s="65"/>
      <c r="K20" s="66"/>
      <c r="L20" s="66"/>
      <c r="M20" s="66"/>
      <c r="N20" s="66"/>
      <c r="O20" s="66"/>
      <c r="P20" s="66"/>
      <c r="Q20" s="66"/>
      <c r="R20" s="66"/>
      <c r="S20" s="66"/>
    </row>
    <row r="21" spans="1:34">
      <c r="K21" s="256"/>
    </row>
    <row r="25" spans="1:34" ht="23.25" customHeight="1"/>
    <row r="32" spans="1:34">
      <c r="A32" s="257"/>
      <c r="B32" s="257"/>
      <c r="C32" s="257"/>
      <c r="D32" s="258"/>
      <c r="E32" s="258"/>
    </row>
    <row r="33" spans="1:5">
      <c r="A33" s="257"/>
      <c r="B33" s="257"/>
      <c r="C33" s="257"/>
      <c r="D33" s="258"/>
      <c r="E33" s="258"/>
    </row>
  </sheetData>
  <sheetProtection algorithmName="SHA-512" hashValue="lOI3oCdMNSy1cRsFAQV8HHB4P9d8IVi+8ZABV4K8x3FOA93yACFNi1+JT8Te2lrbQfNaqFJFm0WZLNFxxCLshQ==" saltValue="1Mw8YiFLOzokP3sw3ywn8g==" spinCount="100000" sheet="1" objects="1" scenarios="1"/>
  <mergeCells count="8">
    <mergeCell ref="G6:S6"/>
    <mergeCell ref="K8:M8"/>
    <mergeCell ref="G7:O7"/>
    <mergeCell ref="G8:G10"/>
    <mergeCell ref="I8:I10"/>
    <mergeCell ref="O8:O10"/>
    <mergeCell ref="Q7:Q10"/>
    <mergeCell ref="S7:S10"/>
  </mergeCells>
  <pageMargins left="1.1023622047244099" right="0.74803149606299202" top="0.98425196850393704" bottom="0.98425196850393704" header="0.511811023622047" footer="0.31496062992126"/>
  <pageSetup paperSize="256" scale="76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zoomScaleNormal="100" zoomScaleSheetLayoutView="100" workbookViewId="0">
      <selection activeCell="O13" sqref="O13"/>
    </sheetView>
  </sheetViews>
  <sheetFormatPr defaultColWidth="9.44140625" defaultRowHeight="19.8"/>
  <cols>
    <col min="1" max="3" width="4.44140625" style="261" customWidth="1"/>
    <col min="4" max="4" width="22.77734375" style="261" customWidth="1"/>
    <col min="5" max="5" width="6.44140625" style="261" customWidth="1"/>
    <col min="6" max="6" width="3.44140625" style="261" customWidth="1"/>
    <col min="7" max="7" width="16.44140625" style="261" customWidth="1"/>
    <col min="8" max="8" width="1.44140625" style="261" customWidth="1"/>
    <col min="9" max="9" width="16.44140625" style="261" customWidth="1"/>
    <col min="10" max="10" width="1.44140625" style="261" customWidth="1"/>
    <col min="11" max="11" width="16.44140625" style="261" customWidth="1"/>
    <col min="12" max="12" width="1.44140625" style="261" customWidth="1"/>
    <col min="13" max="13" width="16.44140625" style="261" customWidth="1"/>
    <col min="14" max="14" width="1.44140625" style="261" customWidth="1"/>
    <col min="15" max="15" width="16.44140625" style="261" customWidth="1"/>
    <col min="16" max="16" width="1.44140625" style="261" customWidth="1"/>
    <col min="17" max="17" width="15.44140625" style="261" customWidth="1"/>
    <col min="18" max="18" width="13" style="261" customWidth="1"/>
    <col min="19" max="19" width="14.44140625" style="261" customWidth="1"/>
    <col min="20" max="16384" width="9.44140625" style="261"/>
  </cols>
  <sheetData>
    <row r="1" spans="1:252" ht="23.4">
      <c r="A1" s="31" t="s">
        <v>135</v>
      </c>
      <c r="B1" s="229"/>
      <c r="C1" s="22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60"/>
      <c r="O1" s="44" t="s">
        <v>76</v>
      </c>
      <c r="Q1" s="262"/>
      <c r="S1" s="262"/>
    </row>
    <row r="2" spans="1:252" ht="23.4">
      <c r="A2" s="263" t="s">
        <v>115</v>
      </c>
      <c r="B2" s="232"/>
      <c r="C2" s="232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44" t="s">
        <v>77</v>
      </c>
    </row>
    <row r="3" spans="1:252" ht="23.4">
      <c r="A3" s="31" t="s">
        <v>152</v>
      </c>
      <c r="B3" s="232"/>
      <c r="C3" s="232"/>
      <c r="D3" s="259"/>
      <c r="E3" s="259"/>
      <c r="F3" s="259"/>
      <c r="G3" s="259"/>
      <c r="H3" s="259"/>
      <c r="I3" s="259"/>
      <c r="J3" s="259"/>
      <c r="K3" s="259"/>
      <c r="L3" s="260"/>
      <c r="M3" s="260"/>
      <c r="N3" s="260"/>
    </row>
    <row r="4" spans="1:252" ht="20.399999999999999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60"/>
      <c r="M4" s="260"/>
      <c r="N4" s="260"/>
    </row>
    <row r="5" spans="1:252" s="14" customFormat="1" ht="23.4">
      <c r="A5" s="264"/>
      <c r="B5" s="264"/>
      <c r="C5" s="264"/>
      <c r="D5" s="264"/>
      <c r="E5" s="264"/>
      <c r="G5" s="264"/>
      <c r="H5" s="264"/>
      <c r="I5" s="264"/>
      <c r="J5" s="264"/>
      <c r="K5" s="264"/>
      <c r="L5" s="264"/>
      <c r="M5" s="264"/>
      <c r="N5" s="264"/>
      <c r="O5" s="23" t="s">
        <v>75</v>
      </c>
      <c r="P5" s="264"/>
    </row>
    <row r="6" spans="1:252" s="14" customFormat="1">
      <c r="A6" s="265"/>
      <c r="B6" s="265"/>
      <c r="C6" s="265"/>
      <c r="D6" s="265"/>
      <c r="E6" s="265"/>
      <c r="G6" s="290" t="s">
        <v>86</v>
      </c>
      <c r="H6" s="290"/>
      <c r="I6" s="290"/>
      <c r="J6" s="290"/>
      <c r="K6" s="290"/>
      <c r="L6" s="290"/>
      <c r="M6" s="290"/>
      <c r="N6" s="290"/>
      <c r="O6" s="290"/>
      <c r="P6" s="24"/>
      <c r="Q6" s="24"/>
    </row>
    <row r="7" spans="1:252" s="14" customFormat="1">
      <c r="A7" s="258"/>
      <c r="B7" s="258"/>
      <c r="C7" s="258"/>
      <c r="D7" s="258"/>
      <c r="E7" s="240"/>
      <c r="F7" s="258"/>
      <c r="G7" s="291" t="s">
        <v>123</v>
      </c>
      <c r="H7" s="266"/>
      <c r="I7" s="291" t="s">
        <v>50</v>
      </c>
      <c r="J7" s="266"/>
      <c r="K7" s="286" t="s">
        <v>132</v>
      </c>
      <c r="L7" s="286"/>
      <c r="M7" s="286"/>
      <c r="N7" s="267"/>
      <c r="O7" s="291" t="s">
        <v>18</v>
      </c>
    </row>
    <row r="8" spans="1:252" s="14" customFormat="1">
      <c r="A8" s="258"/>
      <c r="B8" s="258"/>
      <c r="C8" s="258"/>
      <c r="D8" s="258"/>
      <c r="E8" s="240"/>
      <c r="F8" s="258"/>
      <c r="G8" s="292"/>
      <c r="H8" s="266"/>
      <c r="I8" s="292"/>
      <c r="J8" s="266"/>
      <c r="K8" s="268" t="s">
        <v>37</v>
      </c>
      <c r="L8" s="267"/>
      <c r="M8" s="292" t="s">
        <v>22</v>
      </c>
      <c r="N8" s="267"/>
      <c r="O8" s="292"/>
    </row>
    <row r="9" spans="1:252" s="14" customFormat="1" ht="23.4">
      <c r="A9" s="258"/>
      <c r="B9" s="258"/>
      <c r="C9" s="258"/>
      <c r="D9" s="258"/>
      <c r="E9" s="143" t="s">
        <v>0</v>
      </c>
      <c r="F9" s="258"/>
      <c r="G9" s="293"/>
      <c r="H9" s="266"/>
      <c r="I9" s="293"/>
      <c r="J9" s="266"/>
      <c r="K9" s="268" t="s">
        <v>65</v>
      </c>
      <c r="L9" s="267"/>
      <c r="M9" s="293"/>
      <c r="N9" s="265"/>
      <c r="O9" s="293"/>
    </row>
    <row r="10" spans="1:252" s="14" customFormat="1">
      <c r="A10" s="258"/>
      <c r="B10" s="258"/>
      <c r="C10" s="258"/>
      <c r="D10" s="258"/>
      <c r="E10" s="258"/>
      <c r="F10" s="258"/>
      <c r="G10" s="67"/>
      <c r="H10" s="67"/>
      <c r="I10" s="67"/>
      <c r="J10" s="67"/>
      <c r="K10" s="67"/>
      <c r="L10" s="68"/>
      <c r="M10" s="67"/>
      <c r="N10" s="69"/>
      <c r="O10" s="68"/>
    </row>
    <row r="11" spans="1:252" s="271" customFormat="1">
      <c r="A11" s="246" t="s">
        <v>141</v>
      </c>
      <c r="B11" s="269"/>
      <c r="C11" s="269"/>
      <c r="D11" s="270"/>
      <c r="E11" s="247"/>
      <c r="F11" s="270"/>
      <c r="G11" s="148">
        <v>1120000</v>
      </c>
      <c r="H11" s="149"/>
      <c r="I11" s="148">
        <v>1173586</v>
      </c>
      <c r="J11" s="150"/>
      <c r="K11" s="83">
        <v>27902</v>
      </c>
      <c r="L11" s="150"/>
      <c r="M11" s="97">
        <v>611146</v>
      </c>
      <c r="N11" s="97"/>
      <c r="O11" s="151">
        <f>SUM(G11:M11)</f>
        <v>2932634</v>
      </c>
    </row>
    <row r="12" spans="1:252" s="14" customFormat="1">
      <c r="A12" s="246" t="s">
        <v>158</v>
      </c>
      <c r="B12" s="246"/>
      <c r="C12" s="246"/>
      <c r="D12" s="237"/>
      <c r="E12" s="247">
        <v>9</v>
      </c>
      <c r="F12" s="237"/>
      <c r="G12" s="85">
        <v>0</v>
      </c>
      <c r="H12" s="147"/>
      <c r="I12" s="85">
        <v>0</v>
      </c>
      <c r="J12" s="147"/>
      <c r="K12" s="83">
        <v>0</v>
      </c>
      <c r="L12" s="248"/>
      <c r="M12" s="84">
        <f>'SOE_FS 1'!M13</f>
        <v>-107520</v>
      </c>
      <c r="N12" s="248"/>
      <c r="O12" s="151">
        <f>SUM(G12:M12)</f>
        <v>-107520</v>
      </c>
      <c r="P12" s="79"/>
      <c r="Q12" s="96"/>
      <c r="R12" s="86"/>
      <c r="S12" s="84"/>
    </row>
    <row r="13" spans="1:252" s="14" customFormat="1" ht="20.399999999999999">
      <c r="A13" s="249" t="s">
        <v>101</v>
      </c>
      <c r="B13" s="249"/>
      <c r="C13" s="249"/>
      <c r="D13" s="272"/>
      <c r="E13" s="273"/>
      <c r="F13" s="258"/>
      <c r="G13" s="186">
        <v>0</v>
      </c>
      <c r="H13" s="274"/>
      <c r="I13" s="186">
        <v>0</v>
      </c>
      <c r="J13" s="250"/>
      <c r="K13" s="187">
        <v>0</v>
      </c>
      <c r="L13" s="248"/>
      <c r="M13" s="119">
        <f>+'PL_FS 6M'!K26</f>
        <v>13873</v>
      </c>
      <c r="N13" s="97"/>
      <c r="O13" s="119">
        <f>SUM(G13:N13)</f>
        <v>13873</v>
      </c>
      <c r="P13" s="275"/>
      <c r="Q13" s="276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</row>
    <row r="14" spans="1:252" s="14" customFormat="1" ht="21" thickBot="1">
      <c r="A14" s="251" t="s">
        <v>153</v>
      </c>
      <c r="B14" s="251"/>
      <c r="C14" s="251"/>
      <c r="D14" s="81"/>
      <c r="E14" s="82"/>
      <c r="F14" s="81"/>
      <c r="G14" s="188">
        <f>SUM(G11:G13)</f>
        <v>1120000</v>
      </c>
      <c r="H14" s="274"/>
      <c r="I14" s="188">
        <f>SUM(I11:I13)</f>
        <v>1173586</v>
      </c>
      <c r="J14" s="161"/>
      <c r="K14" s="188">
        <f>SUM(K11:K13)</f>
        <v>27902</v>
      </c>
      <c r="L14" s="248"/>
      <c r="M14" s="189">
        <f>SUM(M11:M13)</f>
        <v>517499</v>
      </c>
      <c r="N14" s="190"/>
      <c r="O14" s="189">
        <f>SUM(G14:N14)</f>
        <v>2838987</v>
      </c>
      <c r="P14" s="275"/>
      <c r="Q14" s="277"/>
      <c r="R14" s="278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</row>
    <row r="15" spans="1:252" s="14" customFormat="1" ht="22.95" customHeight="1" thickTop="1">
      <c r="A15" s="251"/>
      <c r="B15" s="251"/>
      <c r="C15" s="251"/>
      <c r="D15" s="81"/>
      <c r="E15" s="82"/>
      <c r="F15" s="81"/>
      <c r="G15" s="74"/>
      <c r="H15" s="74"/>
      <c r="I15" s="74"/>
      <c r="J15" s="74"/>
      <c r="K15" s="74"/>
      <c r="L15" s="75"/>
      <c r="M15" s="74"/>
      <c r="N15" s="75"/>
      <c r="O15" s="74"/>
      <c r="P15" s="275"/>
      <c r="Q15" s="277"/>
      <c r="R15" s="278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</row>
    <row r="16" spans="1:252" s="271" customFormat="1">
      <c r="A16" s="269" t="s">
        <v>128</v>
      </c>
      <c r="B16" s="269"/>
      <c r="C16" s="269"/>
      <c r="D16" s="270"/>
      <c r="E16" s="247"/>
      <c r="F16" s="270"/>
      <c r="G16" s="120">
        <v>1120000</v>
      </c>
      <c r="H16" s="274"/>
      <c r="I16" s="120">
        <v>1173586</v>
      </c>
      <c r="J16" s="161"/>
      <c r="K16" s="83">
        <v>16777</v>
      </c>
      <c r="L16" s="248"/>
      <c r="M16" s="83">
        <v>400611</v>
      </c>
      <c r="N16" s="83"/>
      <c r="O16" s="121">
        <f>SUM(G16:N16)</f>
        <v>2710974</v>
      </c>
    </row>
    <row r="17" spans="1:252" s="14" customFormat="1" ht="20.399999999999999">
      <c r="A17" s="249" t="s">
        <v>101</v>
      </c>
      <c r="B17" s="249"/>
      <c r="C17" s="249"/>
      <c r="D17" s="272"/>
      <c r="E17" s="273"/>
      <c r="F17" s="258"/>
      <c r="G17" s="191">
        <v>0</v>
      </c>
      <c r="H17" s="274"/>
      <c r="I17" s="191">
        <v>0</v>
      </c>
      <c r="J17" s="192"/>
      <c r="K17" s="191">
        <v>0</v>
      </c>
      <c r="L17" s="193"/>
      <c r="M17" s="97">
        <f>+'PL_FS 6M'!M28</f>
        <v>-20515</v>
      </c>
      <c r="N17" s="97"/>
      <c r="O17" s="194">
        <f>SUM(G17:N17)</f>
        <v>-20515</v>
      </c>
      <c r="P17" s="275"/>
      <c r="Q17" s="276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</row>
    <row r="18" spans="1:252" s="14" customFormat="1" ht="21" thickBot="1">
      <c r="A18" s="251" t="s">
        <v>154</v>
      </c>
      <c r="B18" s="251"/>
      <c r="C18" s="251"/>
      <c r="D18" s="72"/>
      <c r="E18" s="73"/>
      <c r="F18" s="72"/>
      <c r="G18" s="188">
        <f>SUM(G16:G17)</f>
        <v>1120000</v>
      </c>
      <c r="H18" s="279"/>
      <c r="I18" s="188">
        <f>SUM(I16:I17)</f>
        <v>1173586</v>
      </c>
      <c r="J18" s="193"/>
      <c r="K18" s="184">
        <f>SUM(K16:K17)</f>
        <v>16777</v>
      </c>
      <c r="L18" s="193"/>
      <c r="M18" s="189">
        <f>SUM(M16:M17)</f>
        <v>380096</v>
      </c>
      <c r="N18" s="190"/>
      <c r="O18" s="184">
        <f>SUM(O16:O17)</f>
        <v>2690459</v>
      </c>
      <c r="P18" s="275"/>
      <c r="Q18" s="277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</row>
    <row r="19" spans="1:252" s="271" customFormat="1" ht="22.95" customHeight="1" thickTop="1">
      <c r="A19" s="249"/>
      <c r="B19" s="249"/>
      <c r="C19" s="249"/>
      <c r="D19" s="270"/>
      <c r="E19" s="247"/>
      <c r="F19" s="270"/>
      <c r="G19" s="70"/>
      <c r="H19" s="70"/>
      <c r="I19" s="70"/>
      <c r="J19" s="70"/>
      <c r="K19" s="70"/>
      <c r="L19" s="70"/>
      <c r="M19" s="70"/>
      <c r="N19" s="70"/>
      <c r="O19" s="70"/>
    </row>
    <row r="20" spans="1:252" s="14" customFormat="1">
      <c r="A20" s="269"/>
      <c r="B20" s="269"/>
      <c r="C20" s="269"/>
      <c r="D20" s="272"/>
      <c r="E20" s="280"/>
      <c r="F20" s="281"/>
      <c r="G20" s="71"/>
      <c r="H20" s="71"/>
      <c r="I20" s="71"/>
      <c r="J20" s="71"/>
      <c r="K20" s="71"/>
      <c r="L20" s="69"/>
      <c r="M20" s="71"/>
      <c r="N20" s="69"/>
      <c r="O20" s="71"/>
    </row>
  </sheetData>
  <sheetProtection algorithmName="SHA-512" hashValue="e3gama4u7jpzIM98i96xIe7Q3doW9dteTcehqYWKmBVe+SsJWoGjoeXIgOqWEqSqqTx5XX3xR/vIdv0nZMM2EQ==" saltValue="z1ZA8Ud3H1b7aiAaed21pw==" spinCount="100000" sheet="1" objects="1" scenarios="1"/>
  <mergeCells count="6">
    <mergeCell ref="G6:O6"/>
    <mergeCell ref="G7:G9"/>
    <mergeCell ref="K7:M7"/>
    <mergeCell ref="O7:O9"/>
    <mergeCell ref="M8:M9"/>
    <mergeCell ref="I7:I9"/>
  </mergeCells>
  <pageMargins left="1.1023622047244099" right="0.74803149606299202" top="0.98425196850393704" bottom="0.98425196850393704" header="0.511811023622047" footer="0.31496062992126"/>
  <pageSetup paperSize="256" scale="87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20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5"/>
  <sheetViews>
    <sheetView zoomScale="98" zoomScaleNormal="98" zoomScaleSheetLayoutView="100" workbookViewId="0">
      <selection activeCell="A73" sqref="A73:XFD73"/>
    </sheetView>
  </sheetViews>
  <sheetFormatPr defaultColWidth="9.44140625" defaultRowHeight="23.7" customHeight="1"/>
  <cols>
    <col min="1" max="1" width="2.44140625" style="2" customWidth="1"/>
    <col min="2" max="4" width="4.44140625" style="2" customWidth="1"/>
    <col min="5" max="5" width="31.77734375" style="2" customWidth="1"/>
    <col min="6" max="6" width="1.6640625" style="2" customWidth="1"/>
    <col min="7" max="7" width="14.109375" style="2" customWidth="1"/>
    <col min="8" max="8" width="1.44140625" style="2" customWidth="1"/>
    <col min="9" max="9" width="14.109375" style="2" customWidth="1"/>
    <col min="10" max="10" width="1.44140625" style="2" customWidth="1"/>
    <col min="11" max="11" width="14.109375" style="2" customWidth="1"/>
    <col min="12" max="12" width="1.44140625" style="2" customWidth="1"/>
    <col min="13" max="13" width="14.109375" style="2" customWidth="1"/>
    <col min="14" max="14" width="10.44140625" style="2" customWidth="1"/>
    <col min="15" max="15" width="13.44140625" style="2" customWidth="1"/>
    <col min="16" max="16384" width="9.44140625" style="2"/>
  </cols>
  <sheetData>
    <row r="1" spans="1:26" ht="23.7" customHeight="1">
      <c r="A1" s="31" t="s">
        <v>135</v>
      </c>
      <c r="B1" s="1"/>
      <c r="C1" s="1"/>
      <c r="D1" s="1"/>
      <c r="E1" s="203"/>
      <c r="F1" s="1"/>
      <c r="G1" s="1"/>
      <c r="H1" s="1"/>
      <c r="I1" s="1"/>
      <c r="J1" s="1"/>
      <c r="K1" s="1"/>
      <c r="L1" s="1"/>
      <c r="M1" s="44" t="s">
        <v>76</v>
      </c>
      <c r="N1" s="204"/>
      <c r="O1" s="1"/>
    </row>
    <row r="2" spans="1:26" ht="23.7" customHeight="1">
      <c r="A2" s="3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4" t="s">
        <v>77</v>
      </c>
      <c r="N2" s="204"/>
      <c r="O2" s="1"/>
    </row>
    <row r="3" spans="1:26" ht="23.7" customHeight="1">
      <c r="A3" s="31" t="s">
        <v>152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04"/>
      <c r="O3" s="1"/>
    </row>
    <row r="4" spans="1:26" ht="10.9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204"/>
      <c r="O4" s="45"/>
    </row>
    <row r="5" spans="1:26" ht="23.7" customHeight="1">
      <c r="G5" s="142"/>
      <c r="H5" s="142"/>
      <c r="I5" s="142"/>
      <c r="J5" s="142"/>
      <c r="K5" s="142"/>
      <c r="L5" s="142"/>
      <c r="M5" s="23" t="s">
        <v>75</v>
      </c>
    </row>
    <row r="6" spans="1:26" ht="23.7" customHeight="1">
      <c r="G6" s="294" t="s">
        <v>88</v>
      </c>
      <c r="H6" s="294"/>
      <c r="I6" s="294"/>
      <c r="K6" s="294" t="s">
        <v>86</v>
      </c>
      <c r="L6" s="294"/>
      <c r="M6" s="294"/>
    </row>
    <row r="7" spans="1:26" ht="23.7" customHeight="1">
      <c r="E7" s="3"/>
      <c r="F7" s="3"/>
      <c r="G7" s="62">
        <v>2026</v>
      </c>
      <c r="H7" s="14"/>
      <c r="I7" s="62">
        <v>2025</v>
      </c>
      <c r="J7" s="14"/>
      <c r="K7" s="62">
        <v>2026</v>
      </c>
      <c r="L7" s="14"/>
      <c r="M7" s="62">
        <v>2025</v>
      </c>
      <c r="N7" s="205"/>
      <c r="O7" s="76"/>
    </row>
    <row r="8" spans="1:26" s="206" customFormat="1" ht="20.399999999999999">
      <c r="A8" s="54" t="s">
        <v>23</v>
      </c>
    </row>
    <row r="9" spans="1:26" s="206" customFormat="1" ht="20.399999999999999">
      <c r="A9" s="54" t="s">
        <v>133</v>
      </c>
      <c r="G9" s="47">
        <f>+'PL_FS 6M'!G19</f>
        <v>81311</v>
      </c>
      <c r="H9" s="47"/>
      <c r="I9" s="47">
        <f>+'PL_FS 6M'!I19</f>
        <v>40814</v>
      </c>
      <c r="J9" s="47"/>
      <c r="K9" s="47">
        <f>+'PL_FS 6M'!K19</f>
        <v>18631</v>
      </c>
      <c r="L9" s="47"/>
      <c r="M9" s="47">
        <f>+'PL_FS 6M'!M19</f>
        <v>-20612</v>
      </c>
      <c r="N9" s="207"/>
      <c r="O9" s="8"/>
    </row>
    <row r="10" spans="1:26" s="208" customFormat="1" ht="20.399999999999999">
      <c r="A10" s="54" t="s">
        <v>124</v>
      </c>
      <c r="E10" s="203"/>
      <c r="F10" s="203"/>
      <c r="G10" s="5"/>
      <c r="H10" s="5"/>
      <c r="I10" s="5"/>
      <c r="J10" s="5"/>
      <c r="K10" s="5"/>
      <c r="L10" s="5"/>
      <c r="M10" s="5"/>
      <c r="N10" s="209"/>
      <c r="O10" s="6"/>
    </row>
    <row r="11" spans="1:26" s="208" customFormat="1" ht="21" customHeight="1">
      <c r="A11" s="55"/>
      <c r="B11" s="208" t="s">
        <v>21</v>
      </c>
      <c r="F11" s="203"/>
      <c r="G11" s="98">
        <v>3478</v>
      </c>
      <c r="H11" s="80"/>
      <c r="I11" s="98">
        <v>58704</v>
      </c>
      <c r="J11" s="80"/>
      <c r="K11" s="98">
        <v>50</v>
      </c>
      <c r="L11" s="80"/>
      <c r="M11" s="98">
        <v>50931</v>
      </c>
      <c r="N11" s="209"/>
      <c r="O11" s="48"/>
    </row>
    <row r="12" spans="1:26" s="208" customFormat="1" ht="21" customHeight="1">
      <c r="A12" s="55"/>
      <c r="B12" s="208" t="s">
        <v>51</v>
      </c>
      <c r="C12" s="55"/>
      <c r="D12" s="55"/>
      <c r="E12" s="56"/>
      <c r="F12" s="56"/>
      <c r="G12" s="98">
        <v>59532</v>
      </c>
      <c r="H12" s="80"/>
      <c r="I12" s="98">
        <v>57121</v>
      </c>
      <c r="J12" s="80"/>
      <c r="K12" s="98">
        <v>35888</v>
      </c>
      <c r="L12" s="80"/>
      <c r="M12" s="98">
        <v>32549</v>
      </c>
      <c r="N12" s="209"/>
      <c r="O12" s="48"/>
    </row>
    <row r="13" spans="1:26" s="208" customFormat="1" ht="21" customHeight="1">
      <c r="A13" s="55"/>
      <c r="B13" s="208" t="s">
        <v>125</v>
      </c>
      <c r="C13" s="55"/>
      <c r="D13" s="55"/>
      <c r="E13" s="55"/>
      <c r="F13" s="55"/>
      <c r="G13" s="98">
        <v>1607</v>
      </c>
      <c r="H13" s="80"/>
      <c r="I13" s="98">
        <v>1433</v>
      </c>
      <c r="J13" s="80"/>
      <c r="K13" s="98">
        <v>500</v>
      </c>
      <c r="L13" s="80"/>
      <c r="M13" s="98">
        <v>483</v>
      </c>
      <c r="N13" s="209"/>
      <c r="O13" s="48"/>
    </row>
    <row r="14" spans="1:26" s="208" customFormat="1" ht="21" customHeight="1">
      <c r="A14" s="206"/>
      <c r="B14" s="206" t="s">
        <v>129</v>
      </c>
      <c r="E14" s="203"/>
      <c r="F14" s="98">
        <v>175</v>
      </c>
      <c r="G14" s="98">
        <v>0</v>
      </c>
      <c r="H14" s="80"/>
      <c r="I14" s="98">
        <v>178</v>
      </c>
      <c r="J14" s="107"/>
      <c r="K14" s="98">
        <v>0</v>
      </c>
      <c r="L14" s="107"/>
      <c r="M14" s="98">
        <v>171</v>
      </c>
      <c r="N14" s="139"/>
      <c r="O14" s="122"/>
      <c r="P14" s="98"/>
      <c r="Q14" s="122"/>
      <c r="R14" s="210"/>
      <c r="S14" s="98"/>
      <c r="T14" s="98"/>
      <c r="U14" s="98"/>
      <c r="V14" s="210"/>
      <c r="W14" s="98"/>
      <c r="X14" s="98"/>
      <c r="Y14" s="98"/>
      <c r="Z14" s="98"/>
    </row>
    <row r="15" spans="1:26" s="208" customFormat="1" ht="21" customHeight="1">
      <c r="A15" s="206"/>
      <c r="B15" s="206" t="s">
        <v>159</v>
      </c>
      <c r="E15" s="203"/>
      <c r="F15" s="98"/>
      <c r="G15" s="98">
        <v>3990</v>
      </c>
      <c r="H15" s="80"/>
      <c r="I15" s="98">
        <v>0</v>
      </c>
      <c r="J15" s="107"/>
      <c r="K15" s="98">
        <v>4469</v>
      </c>
      <c r="L15" s="107"/>
      <c r="M15" s="98">
        <v>0</v>
      </c>
      <c r="N15" s="139"/>
      <c r="O15" s="122"/>
      <c r="P15" s="98"/>
      <c r="Q15" s="122"/>
      <c r="R15" s="210"/>
      <c r="S15" s="98"/>
      <c r="T15" s="98"/>
      <c r="U15" s="98"/>
      <c r="V15" s="210"/>
      <c r="W15" s="98"/>
      <c r="X15" s="98"/>
      <c r="Y15" s="98"/>
      <c r="Z15" s="98"/>
    </row>
    <row r="16" spans="1:26" s="208" customFormat="1" ht="21" customHeight="1">
      <c r="A16" s="206"/>
      <c r="B16" s="206" t="s">
        <v>155</v>
      </c>
      <c r="E16" s="203"/>
      <c r="F16" s="98"/>
      <c r="G16" s="98">
        <v>0</v>
      </c>
      <c r="H16" s="80"/>
      <c r="I16" s="98">
        <v>20</v>
      </c>
      <c r="J16" s="107"/>
      <c r="K16" s="98">
        <v>0</v>
      </c>
      <c r="L16" s="107"/>
      <c r="M16" s="98">
        <v>20</v>
      </c>
      <c r="N16" s="139"/>
      <c r="O16" s="122"/>
      <c r="P16" s="98"/>
      <c r="Q16" s="122"/>
      <c r="R16" s="210"/>
      <c r="S16" s="98"/>
      <c r="T16" s="98"/>
      <c r="U16" s="98"/>
      <c r="V16" s="210"/>
      <c r="W16" s="98"/>
      <c r="X16" s="98"/>
      <c r="Y16" s="98"/>
      <c r="Z16" s="98"/>
    </row>
    <row r="17" spans="1:26" s="208" customFormat="1" ht="21" customHeight="1">
      <c r="A17" s="206"/>
      <c r="B17" s="32" t="s">
        <v>160</v>
      </c>
      <c r="E17" s="203"/>
      <c r="F17" s="98"/>
      <c r="G17" s="98">
        <v>66</v>
      </c>
      <c r="H17" s="80"/>
      <c r="I17" s="98">
        <v>0</v>
      </c>
      <c r="J17" s="107"/>
      <c r="K17" s="98">
        <v>0</v>
      </c>
      <c r="L17" s="107"/>
      <c r="M17" s="98">
        <v>0</v>
      </c>
      <c r="N17" s="139"/>
      <c r="O17" s="122"/>
      <c r="P17" s="98"/>
      <c r="Q17" s="122"/>
      <c r="R17" s="210"/>
      <c r="S17" s="98"/>
      <c r="T17" s="98"/>
      <c r="U17" s="98"/>
      <c r="V17" s="210"/>
      <c r="W17" s="98"/>
      <c r="X17" s="98"/>
      <c r="Y17" s="98"/>
      <c r="Z17" s="98"/>
    </row>
    <row r="18" spans="1:26" s="208" customFormat="1" ht="21" customHeight="1">
      <c r="A18" s="55"/>
      <c r="B18" s="208" t="s">
        <v>90</v>
      </c>
      <c r="C18" s="55"/>
      <c r="D18" s="55"/>
      <c r="E18" s="55"/>
      <c r="F18" s="55"/>
      <c r="G18" s="98">
        <v>233</v>
      </c>
      <c r="H18" s="80"/>
      <c r="I18" s="98">
        <v>-196</v>
      </c>
      <c r="J18" s="80"/>
      <c r="K18" s="98">
        <v>0</v>
      </c>
      <c r="L18" s="80"/>
      <c r="M18" s="98">
        <v>0</v>
      </c>
      <c r="N18" s="209"/>
      <c r="O18" s="48"/>
    </row>
    <row r="19" spans="1:26" s="208" customFormat="1" ht="21" customHeight="1">
      <c r="A19" s="55"/>
      <c r="B19" s="208" t="s">
        <v>66</v>
      </c>
      <c r="C19" s="55"/>
      <c r="D19" s="55"/>
      <c r="E19" s="55"/>
      <c r="F19" s="55"/>
      <c r="G19" s="98">
        <v>-436</v>
      </c>
      <c r="H19" s="123"/>
      <c r="I19" s="98">
        <v>731</v>
      </c>
      <c r="J19" s="123"/>
      <c r="K19" s="98">
        <v>0</v>
      </c>
      <c r="L19" s="123"/>
      <c r="M19" s="98">
        <v>0</v>
      </c>
      <c r="N19" s="209"/>
      <c r="O19" s="48"/>
    </row>
    <row r="20" spans="1:26" s="208" customFormat="1" ht="21" customHeight="1">
      <c r="A20" s="55"/>
      <c r="B20" s="206" t="s">
        <v>93</v>
      </c>
      <c r="C20" s="55"/>
      <c r="D20" s="55"/>
      <c r="E20" s="55"/>
      <c r="F20" s="55"/>
      <c r="G20" s="98">
        <v>0</v>
      </c>
      <c r="H20" s="123"/>
      <c r="I20" s="98">
        <v>3900</v>
      </c>
      <c r="J20" s="123"/>
      <c r="K20" s="98">
        <v>0</v>
      </c>
      <c r="L20" s="123"/>
      <c r="M20" s="98">
        <v>0</v>
      </c>
      <c r="N20" s="209"/>
      <c r="O20" s="48"/>
    </row>
    <row r="21" spans="1:26" s="208" customFormat="1" ht="21" customHeight="1">
      <c r="A21" s="55"/>
      <c r="B21" s="206" t="s">
        <v>24</v>
      </c>
      <c r="C21" s="55"/>
      <c r="D21" s="55"/>
      <c r="E21" s="55"/>
      <c r="F21" s="55"/>
      <c r="G21" s="98">
        <v>-10884</v>
      </c>
      <c r="H21" s="80"/>
      <c r="I21" s="98">
        <v>-10733</v>
      </c>
      <c r="J21" s="80"/>
      <c r="K21" s="98">
        <v>-14067</v>
      </c>
      <c r="L21" s="80"/>
      <c r="M21" s="98">
        <v>-14027</v>
      </c>
      <c r="N21" s="209"/>
      <c r="O21" s="48"/>
    </row>
    <row r="22" spans="1:26" s="208" customFormat="1" ht="21" customHeight="1">
      <c r="A22" s="55" t="s">
        <v>84</v>
      </c>
      <c r="B22" s="206"/>
      <c r="C22" s="55"/>
      <c r="D22" s="55"/>
      <c r="E22" s="55"/>
      <c r="F22" s="55"/>
      <c r="G22" s="98"/>
      <c r="H22" s="80"/>
      <c r="I22" s="98"/>
      <c r="J22" s="80"/>
      <c r="K22" s="98"/>
      <c r="L22" s="80"/>
      <c r="M22" s="98"/>
      <c r="N22" s="209"/>
      <c r="O22" s="48"/>
    </row>
    <row r="23" spans="1:26" s="208" customFormat="1" ht="21" customHeight="1">
      <c r="A23" s="55"/>
      <c r="B23" s="206" t="s">
        <v>41</v>
      </c>
      <c r="C23" s="55"/>
      <c r="D23" s="55"/>
      <c r="E23" s="55"/>
      <c r="F23" s="55"/>
      <c r="G23" s="98">
        <v>-8440</v>
      </c>
      <c r="H23" s="123"/>
      <c r="I23" s="98">
        <v>12217</v>
      </c>
      <c r="J23" s="123"/>
      <c r="K23" s="98">
        <v>-10244</v>
      </c>
      <c r="L23" s="123"/>
      <c r="M23" s="98">
        <v>6196</v>
      </c>
      <c r="N23" s="209"/>
      <c r="O23" s="48"/>
    </row>
    <row r="24" spans="1:26" s="208" customFormat="1" ht="21" customHeight="1">
      <c r="A24" s="55"/>
      <c r="B24" s="206" t="s">
        <v>48</v>
      </c>
      <c r="C24" s="55"/>
      <c r="D24" s="55"/>
      <c r="E24" s="55"/>
      <c r="F24" s="2"/>
      <c r="G24" s="98">
        <v>-7276</v>
      </c>
      <c r="H24" s="123"/>
      <c r="I24" s="98">
        <v>-1428</v>
      </c>
      <c r="J24" s="123"/>
      <c r="K24" s="98">
        <v>-2212</v>
      </c>
      <c r="L24" s="123"/>
      <c r="M24" s="98">
        <v>-2945</v>
      </c>
      <c r="N24" s="209"/>
      <c r="O24" s="48"/>
    </row>
    <row r="25" spans="1:26" s="208" customFormat="1" ht="21" customHeight="1">
      <c r="A25" s="55"/>
      <c r="B25" s="208" t="s">
        <v>38</v>
      </c>
      <c r="E25" s="2"/>
      <c r="F25" s="55"/>
      <c r="G25" s="98">
        <v>-140</v>
      </c>
      <c r="H25" s="123"/>
      <c r="I25" s="98">
        <v>-1601</v>
      </c>
      <c r="J25" s="123"/>
      <c r="K25" s="98">
        <v>-280</v>
      </c>
      <c r="L25" s="123"/>
      <c r="M25" s="98">
        <v>-467</v>
      </c>
      <c r="N25" s="209"/>
      <c r="O25" s="48"/>
    </row>
    <row r="26" spans="1:26" s="208" customFormat="1" ht="21" customHeight="1">
      <c r="A26" s="55"/>
      <c r="B26" s="206" t="s">
        <v>131</v>
      </c>
      <c r="E26" s="2"/>
      <c r="F26" s="55"/>
      <c r="G26" s="98">
        <v>-28625</v>
      </c>
      <c r="H26" s="123"/>
      <c r="I26" s="98">
        <v>-54476</v>
      </c>
      <c r="J26" s="207"/>
      <c r="K26" s="98">
        <v>0</v>
      </c>
      <c r="L26" s="207"/>
      <c r="M26" s="98">
        <v>0</v>
      </c>
      <c r="N26" s="209"/>
      <c r="O26" s="48"/>
    </row>
    <row r="27" spans="1:26" s="208" customFormat="1" ht="21" customHeight="1">
      <c r="A27" s="55"/>
      <c r="B27" s="206" t="s">
        <v>83</v>
      </c>
      <c r="C27" s="55"/>
      <c r="D27" s="55"/>
      <c r="E27" s="55"/>
      <c r="F27" s="56"/>
      <c r="G27" s="98">
        <v>-119</v>
      </c>
      <c r="H27" s="123"/>
      <c r="I27" s="98">
        <v>24</v>
      </c>
      <c r="J27" s="123"/>
      <c r="K27" s="98">
        <v>0</v>
      </c>
      <c r="L27" s="123"/>
      <c r="M27" s="98">
        <v>0</v>
      </c>
      <c r="N27" s="209"/>
      <c r="O27" s="48"/>
    </row>
    <row r="28" spans="1:26" s="208" customFormat="1" ht="21" customHeight="1">
      <c r="A28" s="55"/>
      <c r="B28" s="208" t="s">
        <v>57</v>
      </c>
      <c r="C28" s="55"/>
      <c r="D28" s="55"/>
      <c r="E28" s="56"/>
      <c r="F28" s="55"/>
      <c r="G28" s="98">
        <v>-3304</v>
      </c>
      <c r="H28" s="80"/>
      <c r="I28" s="98">
        <v>2262</v>
      </c>
      <c r="J28" s="80"/>
      <c r="K28" s="98">
        <v>-106189</v>
      </c>
      <c r="L28" s="80"/>
      <c r="M28" s="98">
        <v>-13547</v>
      </c>
      <c r="N28" s="209"/>
      <c r="O28" s="48"/>
    </row>
    <row r="29" spans="1:26" s="208" customFormat="1" ht="21" customHeight="1">
      <c r="A29" s="55"/>
      <c r="B29" s="32" t="s">
        <v>126</v>
      </c>
      <c r="C29" s="55"/>
      <c r="D29" s="55"/>
      <c r="E29" s="55"/>
      <c r="F29" s="55"/>
      <c r="G29" s="98">
        <v>1421</v>
      </c>
      <c r="H29" s="80"/>
      <c r="I29" s="98">
        <v>90</v>
      </c>
      <c r="J29" s="80"/>
      <c r="K29" s="98">
        <v>0</v>
      </c>
      <c r="L29" s="80"/>
      <c r="M29" s="98">
        <v>0</v>
      </c>
      <c r="N29" s="209"/>
      <c r="O29" s="48"/>
    </row>
    <row r="30" spans="1:26" s="206" customFormat="1" ht="21" customHeight="1">
      <c r="A30" s="55" t="s">
        <v>108</v>
      </c>
      <c r="B30" s="32"/>
      <c r="C30" s="55"/>
      <c r="D30" s="55"/>
      <c r="E30" s="55"/>
      <c r="G30" s="134">
        <f>SUM(G11:G29)</f>
        <v>11103</v>
      </c>
      <c r="H30" s="123"/>
      <c r="I30" s="134">
        <f>SUM(I11:I29)</f>
        <v>68246</v>
      </c>
      <c r="J30" s="123"/>
      <c r="K30" s="134">
        <f>SUM(K11:K29)</f>
        <v>-92085</v>
      </c>
      <c r="L30" s="123"/>
      <c r="M30" s="134">
        <f>SUM(M11:M29)</f>
        <v>59364</v>
      </c>
      <c r="N30" s="207"/>
      <c r="O30" s="48"/>
    </row>
    <row r="31" spans="1:26" s="206" customFormat="1" ht="23.7" customHeight="1">
      <c r="A31" s="54" t="s">
        <v>134</v>
      </c>
      <c r="G31" s="135">
        <f>+G9+G30</f>
        <v>92414</v>
      </c>
      <c r="H31" s="123"/>
      <c r="I31" s="135">
        <f>+I9+I30</f>
        <v>109060</v>
      </c>
      <c r="J31" s="123"/>
      <c r="K31" s="135">
        <f>+K9+K30</f>
        <v>-73454</v>
      </c>
      <c r="L31" s="123"/>
      <c r="M31" s="135">
        <f>+M9+M30</f>
        <v>38752</v>
      </c>
      <c r="N31" s="207"/>
      <c r="O31" s="48"/>
    </row>
    <row r="32" spans="1:26" s="206" customFormat="1" ht="21" customHeight="1">
      <c r="A32" s="55"/>
      <c r="B32" s="55" t="s">
        <v>78</v>
      </c>
      <c r="G32" s="126">
        <v>-48</v>
      </c>
      <c r="H32" s="123"/>
      <c r="I32" s="126">
        <v>0</v>
      </c>
      <c r="J32" s="123"/>
      <c r="K32" s="126">
        <v>0</v>
      </c>
      <c r="L32" s="123"/>
      <c r="M32" s="126">
        <v>0</v>
      </c>
      <c r="N32" s="207"/>
      <c r="O32" s="48"/>
    </row>
    <row r="33" spans="1:15" s="206" customFormat="1" ht="21" customHeight="1">
      <c r="A33" s="55"/>
      <c r="B33" s="55" t="s">
        <v>156</v>
      </c>
      <c r="G33" s="126">
        <v>0</v>
      </c>
      <c r="H33" s="123"/>
      <c r="I33" s="126">
        <v>986</v>
      </c>
      <c r="J33" s="123"/>
      <c r="K33" s="126">
        <v>0</v>
      </c>
      <c r="L33" s="123"/>
      <c r="M33" s="126">
        <v>1096</v>
      </c>
      <c r="N33" s="207"/>
      <c r="O33" s="48"/>
    </row>
    <row r="34" spans="1:15" s="211" customFormat="1" ht="21" customHeight="1">
      <c r="A34" s="55"/>
      <c r="B34" s="55" t="s">
        <v>91</v>
      </c>
      <c r="C34" s="206"/>
      <c r="D34" s="206"/>
      <c r="E34" s="206"/>
      <c r="G34" s="140">
        <v>-43880</v>
      </c>
      <c r="H34" s="80"/>
      <c r="I34" s="140">
        <v>-1560</v>
      </c>
      <c r="J34" s="80"/>
      <c r="K34" s="140">
        <v>-42137</v>
      </c>
      <c r="L34" s="80"/>
      <c r="M34" s="140">
        <v>-496</v>
      </c>
      <c r="N34" s="212"/>
      <c r="O34" s="8"/>
    </row>
    <row r="35" spans="1:15" s="211" customFormat="1" ht="23.7" customHeight="1">
      <c r="A35" s="54" t="s">
        <v>54</v>
      </c>
      <c r="F35" s="206"/>
      <c r="G35" s="136">
        <f>SUM(G31:G34)</f>
        <v>48486</v>
      </c>
      <c r="H35" s="133"/>
      <c r="I35" s="136">
        <f>SUM(I31:I34)</f>
        <v>108486</v>
      </c>
      <c r="J35" s="133"/>
      <c r="K35" s="136">
        <f>SUM(K31:K34)</f>
        <v>-115591</v>
      </c>
      <c r="L35" s="133"/>
      <c r="M35" s="136">
        <f>SUM(M31:M34)</f>
        <v>39352</v>
      </c>
      <c r="N35" s="212"/>
      <c r="O35" s="49"/>
    </row>
    <row r="36" spans="1:15" s="211" customFormat="1" ht="23.7" customHeight="1">
      <c r="A36" s="54"/>
      <c r="G36" s="8"/>
      <c r="H36" s="47"/>
      <c r="I36" s="8"/>
      <c r="J36" s="47"/>
      <c r="K36" s="8"/>
      <c r="L36" s="47"/>
      <c r="M36" s="8"/>
      <c r="N36" s="212"/>
      <c r="O36" s="8"/>
    </row>
    <row r="37" spans="1:15" s="211" customFormat="1" ht="23.7" customHeight="1">
      <c r="A37" s="54"/>
      <c r="G37" s="8"/>
      <c r="H37" s="47"/>
      <c r="I37" s="8"/>
      <c r="J37" s="47"/>
      <c r="K37" s="8"/>
      <c r="L37" s="47"/>
      <c r="M37" s="8"/>
      <c r="N37" s="212"/>
      <c r="O37" s="8"/>
    </row>
    <row r="38" spans="1:15" ht="23.7" customHeight="1">
      <c r="A38" s="3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4" t="s">
        <v>76</v>
      </c>
      <c r="N38" s="204"/>
      <c r="O38" s="1"/>
    </row>
    <row r="39" spans="1:15" ht="23.7" customHeight="1">
      <c r="A39" s="31" t="s">
        <v>117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4" t="s">
        <v>77</v>
      </c>
      <c r="N39" s="204"/>
      <c r="O39" s="1"/>
    </row>
    <row r="40" spans="1:15" ht="23.7" customHeight="1">
      <c r="A40" s="31" t="str">
        <f>A3</f>
        <v>FOR THE SIX-MONTH PERIOD ENDED JUNE 30, 2026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04"/>
      <c r="O40" s="1"/>
    </row>
    <row r="41" spans="1:15" ht="23.7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04"/>
      <c r="O41" s="1"/>
    </row>
    <row r="42" spans="1:15" ht="23.7" customHeight="1">
      <c r="A42" s="45"/>
      <c r="B42" s="45"/>
      <c r="C42" s="45"/>
      <c r="D42" s="45"/>
      <c r="E42" s="45"/>
      <c r="F42" s="45"/>
      <c r="G42" s="142"/>
      <c r="H42" s="142"/>
      <c r="I42" s="142"/>
      <c r="J42" s="142"/>
      <c r="K42" s="142"/>
      <c r="L42" s="142"/>
      <c r="M42" s="28" t="str">
        <f>+M5</f>
        <v>(Unit : Thousand Baht)</v>
      </c>
      <c r="N42" s="204"/>
    </row>
    <row r="43" spans="1:15" ht="23.7" customHeight="1">
      <c r="G43" s="294" t="s">
        <v>88</v>
      </c>
      <c r="H43" s="294"/>
      <c r="I43" s="294"/>
      <c r="K43" s="294" t="s">
        <v>86</v>
      </c>
      <c r="L43" s="294"/>
      <c r="M43" s="294"/>
    </row>
    <row r="44" spans="1:15" ht="23.7" customHeight="1">
      <c r="E44" s="3"/>
      <c r="F44" s="3"/>
      <c r="G44" s="62">
        <f>+G7</f>
        <v>2026</v>
      </c>
      <c r="H44" s="14"/>
      <c r="I44" s="62">
        <f>+I7</f>
        <v>2025</v>
      </c>
      <c r="J44" s="14"/>
      <c r="K44" s="62">
        <f>+G44</f>
        <v>2026</v>
      </c>
      <c r="L44" s="14"/>
      <c r="M44" s="62">
        <f>+I44</f>
        <v>2025</v>
      </c>
      <c r="N44" s="205"/>
      <c r="O44" s="76"/>
    </row>
    <row r="45" spans="1:15" s="211" customFormat="1" ht="23.7" customHeight="1">
      <c r="A45" s="54" t="s">
        <v>25</v>
      </c>
      <c r="B45" s="206"/>
      <c r="C45" s="206"/>
      <c r="D45" s="206"/>
      <c r="E45" s="206"/>
      <c r="F45" s="206"/>
      <c r="G45" s="213"/>
      <c r="H45" s="214"/>
      <c r="I45" s="213"/>
      <c r="J45" s="214"/>
      <c r="K45" s="213"/>
      <c r="L45" s="214"/>
      <c r="M45" s="213"/>
      <c r="N45" s="212"/>
      <c r="O45" s="49"/>
    </row>
    <row r="46" spans="1:15" s="211" customFormat="1" ht="23.7" customHeight="1">
      <c r="A46" s="54"/>
      <c r="B46" s="206" t="s">
        <v>131</v>
      </c>
      <c r="C46" s="206"/>
      <c r="D46" s="206"/>
      <c r="E46" s="206"/>
      <c r="F46" s="206"/>
      <c r="G46" s="197">
        <v>0</v>
      </c>
      <c r="H46" s="214"/>
      <c r="I46" s="197">
        <v>0</v>
      </c>
      <c r="J46" s="214"/>
      <c r="K46" s="197">
        <v>-19</v>
      </c>
      <c r="L46" s="214"/>
      <c r="M46" s="197">
        <v>-56</v>
      </c>
      <c r="N46" s="212"/>
      <c r="O46" s="49"/>
    </row>
    <row r="47" spans="1:15" s="211" customFormat="1" ht="21" customHeight="1">
      <c r="A47" s="79"/>
      <c r="B47" s="206" t="s">
        <v>127</v>
      </c>
      <c r="C47" s="206"/>
      <c r="D47" s="206"/>
      <c r="E47" s="206"/>
      <c r="F47" s="206"/>
      <c r="G47" s="98">
        <v>-13056</v>
      </c>
      <c r="H47" s="207"/>
      <c r="I47" s="98">
        <v>-25934</v>
      </c>
      <c r="J47" s="207"/>
      <c r="K47" s="98">
        <v>-7265</v>
      </c>
      <c r="L47" s="207"/>
      <c r="M47" s="98">
        <v>-20922</v>
      </c>
      <c r="N47" s="212"/>
      <c r="O47" s="49"/>
    </row>
    <row r="48" spans="1:15" s="211" customFormat="1" ht="21" customHeight="1">
      <c r="A48" s="79"/>
      <c r="B48" s="206" t="s">
        <v>162</v>
      </c>
      <c r="C48" s="206"/>
      <c r="D48" s="206"/>
      <c r="E48" s="206"/>
      <c r="F48" s="206"/>
      <c r="G48" s="98">
        <v>-2500</v>
      </c>
      <c r="H48" s="207"/>
      <c r="I48" s="16">
        <v>0</v>
      </c>
      <c r="J48" s="207"/>
      <c r="K48" s="98">
        <v>-2500</v>
      </c>
      <c r="L48" s="207"/>
      <c r="M48" s="16">
        <v>0</v>
      </c>
      <c r="N48" s="212"/>
      <c r="O48" s="49"/>
    </row>
    <row r="49" spans="1:15" s="211" customFormat="1" ht="21" customHeight="1">
      <c r="A49" s="79"/>
      <c r="B49" s="206" t="s">
        <v>148</v>
      </c>
      <c r="C49" s="206"/>
      <c r="D49" s="206"/>
      <c r="E49" s="206"/>
      <c r="F49" s="206"/>
      <c r="G49" s="98">
        <v>-600000</v>
      </c>
      <c r="H49" s="207"/>
      <c r="I49" s="98">
        <v>0</v>
      </c>
      <c r="J49" s="207"/>
      <c r="K49" s="98">
        <v>-600000</v>
      </c>
      <c r="L49" s="207"/>
      <c r="M49" s="98">
        <v>0</v>
      </c>
      <c r="N49" s="212"/>
      <c r="O49" s="49"/>
    </row>
    <row r="50" spans="1:15" s="211" customFormat="1" ht="21" customHeight="1">
      <c r="A50" s="79"/>
      <c r="B50" s="206" t="s">
        <v>82</v>
      </c>
      <c r="C50" s="206"/>
      <c r="D50" s="206"/>
      <c r="E50" s="206"/>
      <c r="F50" s="206"/>
      <c r="G50" s="98">
        <v>49785</v>
      </c>
      <c r="H50" s="207"/>
      <c r="I50" s="98">
        <v>49785</v>
      </c>
      <c r="J50" s="207"/>
      <c r="K50" s="98">
        <v>49785</v>
      </c>
      <c r="L50" s="207"/>
      <c r="M50" s="98">
        <v>49785</v>
      </c>
      <c r="N50" s="212"/>
      <c r="O50" s="49"/>
    </row>
    <row r="51" spans="1:15" s="211" customFormat="1" ht="21" customHeight="1">
      <c r="A51" s="79"/>
      <c r="B51" s="206" t="s">
        <v>146</v>
      </c>
      <c r="C51" s="206"/>
      <c r="D51" s="206"/>
      <c r="E51" s="206"/>
      <c r="F51" s="206"/>
      <c r="G51" s="98">
        <v>0</v>
      </c>
      <c r="H51" s="207"/>
      <c r="I51" s="98">
        <v>-200000</v>
      </c>
      <c r="J51" s="207"/>
      <c r="K51" s="98">
        <v>0</v>
      </c>
      <c r="L51" s="207"/>
      <c r="M51" s="98">
        <v>-200000</v>
      </c>
      <c r="N51" s="212"/>
      <c r="O51" s="49"/>
    </row>
    <row r="52" spans="1:15" s="218" customFormat="1" ht="21" customHeight="1">
      <c r="A52" s="215"/>
      <c r="B52" s="206" t="s">
        <v>163</v>
      </c>
      <c r="C52" s="216"/>
      <c r="D52" s="216"/>
      <c r="E52" s="216"/>
      <c r="F52" s="216"/>
      <c r="G52" s="98">
        <v>625</v>
      </c>
      <c r="H52" s="207"/>
      <c r="I52" s="98">
        <v>0</v>
      </c>
      <c r="J52" s="207"/>
      <c r="K52" s="98">
        <v>625</v>
      </c>
      <c r="L52" s="207"/>
      <c r="M52" s="98">
        <v>0</v>
      </c>
      <c r="N52" s="217"/>
      <c r="O52" s="146"/>
    </row>
    <row r="53" spans="1:15" s="211" customFormat="1" ht="23.7" customHeight="1">
      <c r="A53" s="54" t="s">
        <v>70</v>
      </c>
      <c r="G53" s="50">
        <f>SUM(G46:G52)</f>
        <v>-565146</v>
      </c>
      <c r="H53" s="212"/>
      <c r="I53" s="50">
        <f>SUM(I46:I52)</f>
        <v>-176149</v>
      </c>
      <c r="J53" s="212"/>
      <c r="K53" s="50">
        <f>SUM(K46:K52)</f>
        <v>-559374</v>
      </c>
      <c r="L53" s="212"/>
      <c r="M53" s="50">
        <f>SUM(M46:M52)</f>
        <v>-171193</v>
      </c>
      <c r="N53" s="212"/>
      <c r="O53" s="49"/>
    </row>
    <row r="54" spans="1:15" s="206" customFormat="1" ht="23.7" customHeight="1">
      <c r="A54" s="54" t="s">
        <v>26</v>
      </c>
      <c r="G54" s="207"/>
      <c r="H54" s="207"/>
      <c r="I54" s="207"/>
      <c r="J54" s="207"/>
      <c r="K54" s="207"/>
      <c r="L54" s="207"/>
      <c r="M54" s="207"/>
      <c r="N54" s="207"/>
      <c r="O54" s="207"/>
    </row>
    <row r="55" spans="1:15" s="206" customFormat="1" ht="23.7" customHeight="1">
      <c r="A55" s="54"/>
      <c r="B55" s="206" t="s">
        <v>67</v>
      </c>
      <c r="N55" s="207"/>
      <c r="O55" s="207"/>
    </row>
    <row r="56" spans="1:15" s="206" customFormat="1" ht="23.7" customHeight="1">
      <c r="A56" s="54"/>
      <c r="C56" s="206" t="s">
        <v>68</v>
      </c>
      <c r="G56" s="98">
        <v>3000</v>
      </c>
      <c r="H56" s="207"/>
      <c r="I56" s="98">
        <v>0</v>
      </c>
      <c r="J56" s="207"/>
      <c r="K56" s="98">
        <v>0</v>
      </c>
      <c r="L56" s="207"/>
      <c r="M56" s="98">
        <v>0</v>
      </c>
      <c r="N56" s="207"/>
      <c r="O56" s="207"/>
    </row>
    <row r="57" spans="1:15" s="206" customFormat="1" ht="23.7" customHeight="1">
      <c r="A57" s="54"/>
      <c r="B57" s="206" t="s">
        <v>157</v>
      </c>
      <c r="G57" s="98">
        <v>0</v>
      </c>
      <c r="H57" s="207"/>
      <c r="I57" s="98">
        <v>-500000</v>
      </c>
      <c r="J57" s="207"/>
      <c r="K57" s="98">
        <v>0</v>
      </c>
      <c r="L57" s="207"/>
      <c r="M57" s="98">
        <v>-500000</v>
      </c>
      <c r="N57" s="207"/>
      <c r="O57" s="207"/>
    </row>
    <row r="58" spans="1:15" s="206" customFormat="1" ht="23.7" customHeight="1">
      <c r="A58" s="55"/>
      <c r="B58" s="206" t="s">
        <v>59</v>
      </c>
      <c r="G58" s="98">
        <v>-66156</v>
      </c>
      <c r="H58" s="207"/>
      <c r="I58" s="98">
        <v>-66156</v>
      </c>
      <c r="J58" s="207"/>
      <c r="K58" s="98">
        <v>0</v>
      </c>
      <c r="L58" s="207"/>
      <c r="M58" s="98">
        <v>0</v>
      </c>
      <c r="N58" s="207"/>
      <c r="O58" s="48"/>
    </row>
    <row r="59" spans="1:15" s="206" customFormat="1" ht="23.7" customHeight="1">
      <c r="A59" s="55"/>
      <c r="B59" s="206" t="s">
        <v>58</v>
      </c>
      <c r="G59" s="98">
        <v>-2782</v>
      </c>
      <c r="H59" s="123"/>
      <c r="I59" s="98">
        <v>-60380</v>
      </c>
      <c r="J59" s="123"/>
      <c r="K59" s="98">
        <v>0</v>
      </c>
      <c r="L59" s="123"/>
      <c r="M59" s="98">
        <v>-53558</v>
      </c>
      <c r="N59" s="207"/>
      <c r="O59" s="207"/>
    </row>
    <row r="60" spans="1:15" s="206" customFormat="1" ht="23.7" customHeight="1">
      <c r="A60" s="55"/>
      <c r="B60" s="206" t="s">
        <v>95</v>
      </c>
      <c r="G60" s="98">
        <v>-934</v>
      </c>
      <c r="H60" s="80"/>
      <c r="I60" s="98">
        <v>-1028</v>
      </c>
      <c r="J60" s="80"/>
      <c r="K60" s="98">
        <v>-617</v>
      </c>
      <c r="L60" s="80"/>
      <c r="M60" s="98">
        <v>-710</v>
      </c>
      <c r="N60" s="207"/>
      <c r="O60" s="6"/>
    </row>
    <row r="61" spans="1:15" s="206" customFormat="1" ht="23.7" customHeight="1">
      <c r="A61" s="55"/>
      <c r="B61" s="206" t="s">
        <v>158</v>
      </c>
      <c r="G61" s="98">
        <v>-107339</v>
      </c>
      <c r="H61" s="123"/>
      <c r="I61" s="140">
        <v>0</v>
      </c>
      <c r="J61" s="123"/>
      <c r="K61" s="98">
        <v>-107339</v>
      </c>
      <c r="L61" s="123"/>
      <c r="M61" s="98">
        <v>0</v>
      </c>
      <c r="N61" s="207"/>
      <c r="O61" s="6"/>
    </row>
    <row r="62" spans="1:15" s="206" customFormat="1" ht="23.7" customHeight="1">
      <c r="A62" s="57" t="s">
        <v>42</v>
      </c>
      <c r="G62" s="50">
        <f>SUM(G56:G61)</f>
        <v>-174211</v>
      </c>
      <c r="H62" s="212"/>
      <c r="I62" s="195">
        <f>SUM(I56:I61)</f>
        <v>-627564</v>
      </c>
      <c r="J62" s="212"/>
      <c r="K62" s="50">
        <f>SUM(K56:K61)</f>
        <v>-107956</v>
      </c>
      <c r="L62" s="212"/>
      <c r="M62" s="50">
        <f>SUM(M56:M61)</f>
        <v>-554268</v>
      </c>
      <c r="N62" s="207"/>
      <c r="O62" s="77"/>
    </row>
    <row r="63" spans="1:15" s="211" customFormat="1" ht="23.7" customHeight="1">
      <c r="A63" s="57" t="s">
        <v>52</v>
      </c>
      <c r="G63" s="61">
        <f>SUM(G62,G53,G35)</f>
        <v>-690871</v>
      </c>
      <c r="H63" s="77"/>
      <c r="I63" s="61">
        <f>SUM(I62,I53,I35)</f>
        <v>-695227</v>
      </c>
      <c r="J63" s="77"/>
      <c r="K63" s="61">
        <f>SUM(K62,K53,K35)</f>
        <v>-782921</v>
      </c>
      <c r="L63" s="51"/>
      <c r="M63" s="61">
        <f>SUM(M62,M53,M35)</f>
        <v>-686109</v>
      </c>
      <c r="N63" s="212"/>
      <c r="O63" s="77"/>
    </row>
    <row r="64" spans="1:15" s="211" customFormat="1" ht="23.7" customHeight="1">
      <c r="A64" s="57" t="s">
        <v>79</v>
      </c>
      <c r="G64" s="198">
        <f>+BS_FS!I13</f>
        <v>1102139</v>
      </c>
      <c r="H64" s="212"/>
      <c r="I64" s="127">
        <v>2144764</v>
      </c>
      <c r="J64" s="212"/>
      <c r="K64" s="46">
        <f>+BS_FS!M13</f>
        <v>1063782</v>
      </c>
      <c r="L64" s="212"/>
      <c r="M64" s="127">
        <v>2085279</v>
      </c>
      <c r="N64" s="212"/>
      <c r="O64" s="46"/>
    </row>
    <row r="65" spans="1:15" s="211" customFormat="1" ht="23.7" customHeight="1" thickBot="1">
      <c r="A65" s="54" t="s">
        <v>80</v>
      </c>
      <c r="G65" s="199">
        <f>(SUM(G63:G64))</f>
        <v>411268</v>
      </c>
      <c r="H65" s="212"/>
      <c r="I65" s="199">
        <f>(SUM(I63:I64))</f>
        <v>1449537</v>
      </c>
      <c r="J65" s="212"/>
      <c r="K65" s="199">
        <f>(SUM(K63:K64))</f>
        <v>280861</v>
      </c>
      <c r="L65" s="212"/>
      <c r="M65" s="199">
        <f>(SUM(M63:M64))</f>
        <v>1399170</v>
      </c>
      <c r="N65" s="212"/>
      <c r="O65" s="52"/>
    </row>
    <row r="66" spans="1:15" s="211" customFormat="1" ht="23.7" customHeight="1" thickTop="1">
      <c r="G66" s="52"/>
      <c r="H66" s="212"/>
      <c r="J66" s="212"/>
      <c r="K66" s="52"/>
      <c r="L66" s="212"/>
      <c r="M66" s="52"/>
      <c r="N66" s="212"/>
      <c r="O66" s="52"/>
    </row>
    <row r="67" spans="1:15" s="211" customFormat="1" ht="23.7" customHeight="1">
      <c r="A67" s="31" t="s">
        <v>27</v>
      </c>
      <c r="G67" s="52"/>
      <c r="H67" s="212"/>
      <c r="I67" s="141"/>
      <c r="J67" s="212"/>
      <c r="K67" s="52"/>
      <c r="L67" s="212"/>
      <c r="M67" s="52"/>
      <c r="N67" s="212"/>
      <c r="O67" s="52"/>
    </row>
    <row r="68" spans="1:15" s="220" customFormat="1" ht="23.7" customHeight="1">
      <c r="A68" s="219" t="s">
        <v>71</v>
      </c>
      <c r="C68" s="221"/>
      <c r="D68" s="222"/>
      <c r="E68" s="223"/>
      <c r="F68" s="223"/>
      <c r="G68" s="5"/>
      <c r="H68" s="224"/>
      <c r="I68" s="5"/>
      <c r="J68" s="224"/>
      <c r="K68" s="5"/>
      <c r="L68" s="224"/>
      <c r="M68" s="5"/>
      <c r="O68" s="6"/>
    </row>
    <row r="69" spans="1:15" s="220" customFormat="1" ht="19.95" customHeight="1">
      <c r="A69" s="225">
        <v>1</v>
      </c>
      <c r="B69" s="219" t="s">
        <v>109</v>
      </c>
      <c r="C69" s="221"/>
      <c r="D69" s="222"/>
      <c r="E69" s="223"/>
      <c r="F69" s="223"/>
      <c r="G69" s="5"/>
      <c r="H69" s="224"/>
      <c r="I69" s="5"/>
      <c r="J69" s="224"/>
      <c r="K69" s="5"/>
      <c r="L69" s="224"/>
      <c r="M69" s="5"/>
      <c r="O69" s="6"/>
    </row>
    <row r="70" spans="1:15" s="220" customFormat="1" ht="23.7" customHeight="1">
      <c r="A70" s="226"/>
      <c r="B70" s="219" t="s">
        <v>40</v>
      </c>
      <c r="D70" s="227"/>
      <c r="G70" s="98">
        <v>778</v>
      </c>
      <c r="H70" s="226"/>
      <c r="I70" s="98">
        <v>7000</v>
      </c>
      <c r="J70" s="226"/>
      <c r="K70" s="98">
        <v>1278</v>
      </c>
      <c r="L70" s="226"/>
      <c r="M70" s="98">
        <v>7000</v>
      </c>
    </row>
    <row r="71" spans="1:15" s="220" customFormat="1" ht="23.7" customHeight="1">
      <c r="A71" s="206"/>
      <c r="B71" s="228" t="s">
        <v>46</v>
      </c>
      <c r="D71" s="227"/>
      <c r="G71" s="98">
        <v>66</v>
      </c>
      <c r="H71" s="11"/>
      <c r="I71" s="98">
        <v>711</v>
      </c>
      <c r="J71" s="11"/>
      <c r="K71" s="98">
        <v>11</v>
      </c>
      <c r="L71" s="11"/>
      <c r="M71" s="98">
        <v>817</v>
      </c>
    </row>
    <row r="72" spans="1:15" ht="23.7" customHeight="1">
      <c r="A72" s="206"/>
      <c r="G72" s="53"/>
      <c r="H72" s="53"/>
      <c r="I72" s="53"/>
      <c r="J72" s="53"/>
      <c r="K72" s="53"/>
      <c r="L72" s="53"/>
      <c r="M72" s="53"/>
      <c r="O72" s="78"/>
    </row>
    <row r="73" spans="1:15" ht="23.7" customHeight="1">
      <c r="A73" s="225">
        <v>2</v>
      </c>
      <c r="B73" s="2" t="s">
        <v>165</v>
      </c>
      <c r="G73" s="153">
        <v>1375</v>
      </c>
      <c r="H73" s="11"/>
      <c r="I73" s="153">
        <v>0</v>
      </c>
      <c r="J73" s="11"/>
      <c r="K73" s="153">
        <v>1375</v>
      </c>
      <c r="L73" s="11">
        <v>181</v>
      </c>
      <c r="M73" s="153">
        <v>0</v>
      </c>
      <c r="O73" s="78"/>
    </row>
    <row r="74" spans="1:15" ht="23.7" customHeight="1">
      <c r="A74" s="3">
        <v>3</v>
      </c>
      <c r="B74" s="2" t="s">
        <v>161</v>
      </c>
      <c r="G74" s="53">
        <v>181</v>
      </c>
      <c r="H74" s="53"/>
      <c r="I74" s="196">
        <v>0</v>
      </c>
      <c r="J74" s="53"/>
      <c r="K74" s="53">
        <v>181</v>
      </c>
      <c r="L74" s="53"/>
      <c r="M74" s="196">
        <v>0</v>
      </c>
      <c r="O74" s="78"/>
    </row>
    <row r="75" spans="1:15" ht="23.7" customHeight="1">
      <c r="G75" s="53"/>
      <c r="H75" s="53"/>
      <c r="I75" s="53"/>
      <c r="J75" s="53"/>
      <c r="K75" s="53"/>
      <c r="L75" s="53"/>
      <c r="M75" s="53"/>
      <c r="O75" s="78"/>
    </row>
  </sheetData>
  <sheetProtection algorithmName="SHA-512" hashValue="1sBMCyqTMtJT+nFTxGpjh3WM1d8GgEYxvTu+IlYTEUmxVooCdFz2tRxHbh4kWL6h7LO8lRzwU6mQClbA9ISzcA==" saltValue="ecmKrwGlhImxYNBxvxohXw==" spinCount="100000" sheet="1" objects="1" scenarios="1"/>
  <mergeCells count="4">
    <mergeCell ref="K6:M6"/>
    <mergeCell ref="K43:M43"/>
    <mergeCell ref="G6:I6"/>
    <mergeCell ref="G43:I43"/>
  </mergeCells>
  <pageMargins left="1" right="0.5" top="1" bottom="1" header="0.5" footer="0.3"/>
  <pageSetup paperSize="256" scale="73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3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d0bcd30-ddb7-4014-be51-f9dbc1e3a8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1E5BDCFFC8D014EAE42E59E5613A220" ma:contentTypeVersion="14" ma:contentTypeDescription="สร้างเอกสารใหม่" ma:contentTypeScope="" ma:versionID="63bd080584f1f137d732556c98544ed8">
  <xsd:schema xmlns:xsd="http://www.w3.org/2001/XMLSchema" xmlns:xs="http://www.w3.org/2001/XMLSchema" xmlns:p="http://schemas.microsoft.com/office/2006/metadata/properties" xmlns:ns3="cd0bcd30-ddb7-4014-be51-f9dbc1e3a832" xmlns:ns4="a92c95b3-4996-4f6b-bb9d-09908a2381d0" targetNamespace="http://schemas.microsoft.com/office/2006/metadata/properties" ma:root="true" ma:fieldsID="c69bc7d68998357d773b81fd6736552c" ns3:_="" ns4:_="">
    <xsd:import namespace="cd0bcd30-ddb7-4014-be51-f9dbc1e3a832"/>
    <xsd:import namespace="a92c95b3-4996-4f6b-bb9d-09908a2381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bcd30-ddb7-4014-be51-f9dbc1e3a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2c95b3-4996-4f6b-bb9d-09908a2381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4AF235-E60C-4E77-AA3E-8EBC6DDB75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A8BBD6-B6C8-48EF-88C0-D3818D1A0546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cd0bcd30-ddb7-4014-be51-f9dbc1e3a832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a92c95b3-4996-4f6b-bb9d-09908a2381d0"/>
  </ds:schemaRefs>
</ds:datastoreItem>
</file>

<file path=customXml/itemProps3.xml><?xml version="1.0" encoding="utf-8"?>
<ds:datastoreItem xmlns:ds="http://schemas.openxmlformats.org/officeDocument/2006/customXml" ds:itemID="{70A2099F-6525-4491-A451-E60C89AB93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0bcd30-ddb7-4014-be51-f9dbc1e3a832"/>
    <ds:schemaRef ds:uri="a92c95b3-4996-4f6b-bb9d-09908a2381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 </vt:lpstr>
      <vt:lpstr>PL_FS 6M</vt:lpstr>
      <vt:lpstr>SOE_FS 1</vt:lpstr>
      <vt:lpstr>SOE_FS 2</vt:lpstr>
      <vt:lpstr>CF_FS</vt:lpstr>
      <vt:lpstr>BS_FS!Print_Area</vt:lpstr>
      <vt:lpstr>CF_FS!Print_Area</vt:lpstr>
      <vt:lpstr>'PL_FS 3M 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 natejaru</cp:lastModifiedBy>
  <cp:lastPrinted>2026-08-06T09:41:39Z</cp:lastPrinted>
  <dcterms:created xsi:type="dcterms:W3CDTF">2017-04-05T03:09:58Z</dcterms:created>
  <dcterms:modified xsi:type="dcterms:W3CDTF">2026-08-13T07:25:54Z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0x01010011E5BDCFFC8D014EAE42E59E5613A220</vt:lpwstr>
  </property>
</Properties>
</file>